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Respaldos\Temporal\Valparaiso\UN09\202008 (POT)\"/>
    </mc:Choice>
  </mc:AlternateContent>
  <bookViews>
    <workbookView xWindow="-105" yWindow="-105" windowWidth="23250" windowHeight="12570" tabRatio="850"/>
  </bookViews>
  <sheets>
    <sheet name="TAPA" sheetId="23" r:id="rId1"/>
    <sheet name="Operador UN09" sheetId="22" r:id="rId2"/>
    <sheet name="D 901-I" sheetId="24" r:id="rId3"/>
    <sheet name="D 901-R" sheetId="25" r:id="rId4"/>
    <sheet name="D 902-I" sheetId="26" r:id="rId5"/>
    <sheet name="D 902-R" sheetId="27" r:id="rId6"/>
    <sheet name="D 903-I" sheetId="29" r:id="rId7"/>
    <sheet name="D 903-R" sheetId="30" r:id="rId8"/>
    <sheet name="901-I" sheetId="11" r:id="rId9"/>
    <sheet name="901-R" sheetId="10" r:id="rId10"/>
    <sheet name="902-I" sheetId="9" r:id="rId11"/>
    <sheet name="902-R" sheetId="8" r:id="rId12"/>
    <sheet name="903-I" sheetId="7" r:id="rId13"/>
    <sheet name="903-R" sheetId="6" r:id="rId14"/>
  </sheets>
  <definedNames>
    <definedName name="_xlnm.Print_Area" localSheetId="8">'901-I'!$B$2:$I$37</definedName>
    <definedName name="_xlnm.Print_Area" localSheetId="9">'901-R'!$B$2:$I$37</definedName>
    <definedName name="_xlnm.Print_Area" localSheetId="10">'902-I'!$B$2:$I$37</definedName>
    <definedName name="_xlnm.Print_Area" localSheetId="11">'902-R'!$B$2:$I$37</definedName>
    <definedName name="_xlnm.Print_Area" localSheetId="12">'903-I'!$B$2:$I$37</definedName>
    <definedName name="_xlnm.Print_Area" localSheetId="13">'903-R'!$B$2:$I$37</definedName>
    <definedName name="_xlnm.Print_Area" localSheetId="2">'D 901-I'!$B$2:$J$29</definedName>
    <definedName name="_xlnm.Print_Area" localSheetId="3">'D 901-R'!$B$2:$J$29</definedName>
    <definedName name="_xlnm.Print_Area" localSheetId="4">'D 902-I'!$B$2:$J$29</definedName>
    <definedName name="_xlnm.Print_Area" localSheetId="5">'D 902-R'!$B$2:$J$29</definedName>
    <definedName name="_xlnm.Print_Area" localSheetId="6">'D 903-I'!$B$2:$J$29</definedName>
    <definedName name="_xlnm.Print_Area" localSheetId="7">'D 903-R'!$B$2:$J$29</definedName>
    <definedName name="_xlnm.Print_Area" localSheetId="1">'Operador UN09'!$B$2:$J$40</definedName>
    <definedName name="_xlnm.Print_Titles" localSheetId="1">'Operador UN09'!$31:$31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7" l="1"/>
  <c r="D19" i="9"/>
  <c r="H20" i="10"/>
  <c r="D20" i="8" l="1"/>
  <c r="B2" i="30" l="1"/>
  <c r="B2" i="29"/>
  <c r="B2" i="27"/>
  <c r="B2" i="26"/>
  <c r="B2" i="25"/>
  <c r="B2" i="24"/>
  <c r="D18" i="23" l="1"/>
  <c r="D17" i="23"/>
  <c r="B4" i="23" s="1"/>
  <c r="C4" i="22"/>
  <c r="I37" i="11"/>
  <c r="G37" i="11"/>
  <c r="E37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F30" i="9"/>
  <c r="D30" i="9"/>
  <c r="F29" i="9"/>
  <c r="D29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F20" i="9"/>
  <c r="D20" i="9"/>
  <c r="B2" i="9"/>
  <c r="I37" i="8"/>
  <c r="G37" i="8"/>
  <c r="E37" i="8"/>
  <c r="F31" i="8"/>
  <c r="D31" i="8"/>
  <c r="F30" i="8"/>
  <c r="D30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F21" i="8"/>
  <c r="D21" i="8"/>
  <c r="B2" i="8"/>
  <c r="I37" i="7"/>
  <c r="G37" i="7"/>
  <c r="E37" i="7"/>
  <c r="D30" i="7"/>
  <c r="F29" i="7"/>
  <c r="D29" i="7"/>
  <c r="F20" i="7"/>
  <c r="D20" i="7"/>
  <c r="B2" i="7"/>
  <c r="I37" i="6"/>
  <c r="G37" i="6"/>
  <c r="E37" i="6"/>
  <c r="D31" i="6"/>
  <c r="F30" i="6"/>
  <c r="D30" i="6"/>
  <c r="F21" i="6"/>
  <c r="D21" i="6"/>
  <c r="D20" i="6"/>
  <c r="B2" i="6"/>
</calcChain>
</file>

<file path=xl/sharedStrings.xml><?xml version="1.0" encoding="utf-8"?>
<sst xmlns="http://schemas.openxmlformats.org/spreadsheetml/2006/main" count="886" uniqueCount="171">
  <si>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</si>
  <si>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</si>
  <si>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</si>
  <si>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</si>
  <si>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</si>
  <si>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</si>
  <si>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</si>
  <si>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</si>
  <si>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</si>
  <si>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</si>
  <si>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</si>
  <si>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</si>
  <si>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</si>
  <si>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</si>
  <si>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</si>
  <si>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</si>
  <si>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</si>
  <si>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</si>
  <si>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</si>
  <si>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</si>
  <si>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</si>
  <si>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</si>
  <si>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</si>
  <si>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</si>
  <si>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</si>
  <si>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</si>
  <si>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</si>
  <si>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</si>
  <si>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</si>
  <si>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</si>
  <si>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</si>
  <si>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</si>
  <si>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</si>
  <si>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</si>
  <si>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</si>
  <si>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</si>
  <si>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</si>
  <si>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</si>
  <si>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</si>
  <si>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</si>
  <si>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</si>
  <si>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</si>
  <si>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</si>
  <si>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Placilla Poniente</t>
  </si>
  <si>
    <t>Placilla Oriente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</si>
  <si>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</si>
  <si>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</si>
  <si>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</si>
  <si>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</si>
  <si>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</si>
  <si>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</si>
  <si>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</si>
  <si>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</si>
  <si>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</si>
  <si>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</si>
  <si>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</si>
  <si>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</si>
  <si>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</si>
  <si>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</si>
  <si>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</si>
  <si>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</si>
  <si>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</si>
  <si>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</si>
  <si>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</si>
  <si>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</si>
  <si>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</si>
  <si>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</si>
  <si>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</si>
  <si>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</si>
  <si>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</si>
  <si>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</si>
  <si>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</si>
  <si>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</si>
  <si>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</si>
  <si>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</si>
  <si>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</si>
  <si>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</si>
  <si>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</si>
  <si>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</si>
  <si>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</si>
  <si>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</si>
  <si>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</si>
  <si>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</si>
  <si>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</si>
  <si>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JOSE SEREY</t>
  </si>
  <si>
    <t>FEDERICO SANTA MARIA</t>
  </si>
  <si>
    <t>LEVARTE</t>
  </si>
  <si>
    <t>DOMEYKO</t>
  </si>
  <si>
    <t>AV. QUEBRADA VERDE</t>
  </si>
  <si>
    <t>AV. PLAYA ANCHA</t>
  </si>
  <si>
    <t>AV. PARQUE</t>
  </si>
  <si>
    <t>AV. ALTAMIRANO</t>
  </si>
  <si>
    <t>ANTONIO VARAS</t>
  </si>
  <si>
    <t>AV. ERRAZURIZ</t>
  </si>
  <si>
    <t>PLAZA WHEELRIGHT</t>
  </si>
  <si>
    <t>BLANCO</t>
  </si>
  <si>
    <t>AV. BRASIL</t>
  </si>
  <si>
    <t>EDWARDS</t>
  </si>
  <si>
    <t>AV. PEDRO MONTT</t>
  </si>
  <si>
    <t>AV. ARGENTINA</t>
  </si>
  <si>
    <t>AV. SANTOS OSSA</t>
  </si>
  <si>
    <t>RUTA 68 CH</t>
  </si>
  <si>
    <t>CALETERA RUTA 68</t>
  </si>
  <si>
    <t>AV. BERNARDO O´HIGGINS</t>
  </si>
  <si>
    <t>PRIMERA DEL SUR</t>
  </si>
  <si>
    <t>DUODECIMA</t>
  </si>
  <si>
    <t>AV. EL SAUCE</t>
  </si>
  <si>
    <t>CARDENAL SAMORE</t>
  </si>
  <si>
    <t>LOS ACANTOS</t>
  </si>
  <si>
    <t>LOS CHAÑARES</t>
  </si>
  <si>
    <t>LOS HIBISCOS</t>
  </si>
  <si>
    <t>AV. CURAUMA NORTE</t>
  </si>
  <si>
    <t>AV. CURAUMA SUR</t>
  </si>
  <si>
    <t>LLANOS DE CURAUMA</t>
  </si>
  <si>
    <t>AV. LOMAS DE LA LUZ</t>
  </si>
  <si>
    <t>TUPUNGATO</t>
  </si>
  <si>
    <t>OJOS DEL SALADO</t>
  </si>
  <si>
    <t>CERRO EL ALTAR</t>
  </si>
  <si>
    <t>Jose Serey - Valparaíso</t>
  </si>
  <si>
    <t>CONDELL</t>
  </si>
  <si>
    <t>ESMERALDA</t>
  </si>
  <si>
    <t>COCHRANE</t>
  </si>
  <si>
    <t>SEGUNDA INDEPENDENCIA</t>
  </si>
  <si>
    <t>MARTINEZ CRUZ</t>
  </si>
  <si>
    <t>PORTUGAL</t>
  </si>
  <si>
    <t>ARTURO PRAT</t>
  </si>
  <si>
    <t>PRIMERA</t>
  </si>
  <si>
    <t>EL BOSQUE</t>
  </si>
  <si>
    <t>TENIENTE MERINO</t>
  </si>
  <si>
    <t>CACTUS</t>
  </si>
  <si>
    <t>LOS BOSQUES</t>
  </si>
  <si>
    <t>AV. LAGUNA DE LA LUZ</t>
  </si>
  <si>
    <t>AV. ERRÁZURIZ</t>
  </si>
  <si>
    <t>OBISPO VALDÉS SUBERCEAUX</t>
  </si>
  <si>
    <t>SEGUNDA DEL SUR</t>
  </si>
  <si>
    <t>TERCERA</t>
  </si>
  <si>
    <t>BUSES DEL GRAN VALPARAÍSO S.A</t>
  </si>
  <si>
    <t>UN09</t>
  </si>
  <si>
    <t>ESCUELA JULIO ALLENDE</t>
  </si>
  <si>
    <t>CAMINO REAL</t>
  </si>
  <si>
    <t>PUENTE LOS ACANTOS</t>
  </si>
  <si>
    <t>SEGUNDA</t>
  </si>
  <si>
    <t>CUARTA</t>
  </si>
  <si>
    <t>EL SAUCE</t>
  </si>
  <si>
    <t>Plaza Wheelrigth - Valparaíso</t>
  </si>
  <si>
    <t>AV. CENTRAL</t>
  </si>
  <si>
    <t>Escuela Julio Allende - Valparaíso</t>
  </si>
  <si>
    <t>Escuela Julio Allende- Valparaíso</t>
  </si>
  <si>
    <t>AV. UNIVERSIDAD</t>
  </si>
  <si>
    <t>AV. BORDE LAGUNA</t>
  </si>
  <si>
    <t>Borde Laguna - Valparaíso</t>
  </si>
  <si>
    <t>Ojos del Salado - Valparaíso</t>
  </si>
  <si>
    <t>DUODÉCIMA</t>
  </si>
  <si>
    <t>Cerro el Altar - Valparaíso</t>
  </si>
  <si>
    <t>Las Nalcas - Valparaíso</t>
  </si>
  <si>
    <t>ISABEL VALLEJOS FONCEA</t>
  </si>
  <si>
    <t>ROTONDA TRANQUE DE LA LUZ</t>
  </si>
  <si>
    <t>LAS NALCAS</t>
  </si>
  <si>
    <t>BADEN POWELL</t>
  </si>
  <si>
    <t>VALLE NORTE</t>
  </si>
  <si>
    <t>Valle Norte - Valparaíso</t>
  </si>
  <si>
    <t>Valle Norte- Valparaíso</t>
  </si>
  <si>
    <t>Plaza Wheelwrigth</t>
  </si>
  <si>
    <t>VALPARAISOUN09</t>
  </si>
  <si>
    <t>Hector Figueroa Lopez</t>
  </si>
  <si>
    <t>8.248.100-1</t>
  </si>
  <si>
    <t>POT</t>
  </si>
  <si>
    <t>Cuarentena Valpo y Viña</t>
  </si>
  <si>
    <t xml:space="preserve">ROCIO PINTO </t>
  </si>
  <si>
    <t>76.465.310-6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</si>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</sst>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0" borderId="0" xfId="0" applyBorder="1" applyAlignment="1"/>
    <xf numFmtId="0" fontId="0" fillId="4" borderId="2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164" fontId="6" fillId="0" borderId="0" xfId="0" applyNumberFormat="1" applyFont="1"/>
    <xf numFmtId="0" fontId="0" fillId="0" borderId="0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" fillId="2" borderId="9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  <pageSetUpPr fitToPage="1"/>
  </sheetPr>
  <dimension ref="A2:J22"/>
  <sheetViews>
    <sheetView tabSelected="1" topLeftCell="A4" zoomScale="70" zoomScaleNormal="70" workbookViewId="0">
      <selection activeCell="C47" sqref="C47"/>
    </sheetView>
  </sheetViews>
  <sheetFormatPr baseColWidth="10" defaultColWidth="11.42578125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6" t="str">
        <f>+D12&amp;"_"&amp;D13&amp;"_"&amp;D14&amp;"_"&amp;D15&amp;"_"&amp;I12&amp;"_"&amp;YEAR(D17)&amp;"_"&amp;I13</f>
        <v>POT_V_VALPARAISOUN09_UN09_Normal_2020_1</v>
      </c>
      <c r="C4" s="56"/>
      <c r="D4" s="56"/>
      <c r="E4" s="56"/>
      <c r="F4" s="56"/>
      <c r="G4" s="56"/>
      <c r="H4" s="56"/>
      <c r="I4" s="56"/>
      <c r="J4" s="56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3" t="s">
        <v>55</v>
      </c>
      <c r="C12" s="53"/>
      <c r="D12" s="55" t="s">
        <v>166</v>
      </c>
      <c r="E12" s="55"/>
      <c r="G12" s="53" t="s">
        <v>56</v>
      </c>
      <c r="H12" s="53"/>
      <c r="I12" s="55" t="s">
        <v>40</v>
      </c>
      <c r="J12" s="55"/>
    </row>
    <row r="13" spans="1:10" customFormat="1" x14ac:dyDescent="0.3">
      <c r="B13" s="53" t="s">
        <v>57</v>
      </c>
      <c r="C13" s="53"/>
      <c r="D13" s="55" t="s">
        <v>78</v>
      </c>
      <c r="E13" s="55"/>
      <c r="G13" s="53" t="s">
        <v>62</v>
      </c>
      <c r="H13" s="53"/>
      <c r="I13" s="55">
        <v>1</v>
      </c>
      <c r="J13" s="55"/>
    </row>
    <row r="14" spans="1:10" customFormat="1" x14ac:dyDescent="0.3">
      <c r="B14" s="53" t="s">
        <v>59</v>
      </c>
      <c r="C14" s="53"/>
      <c r="D14" s="55" t="s">
        <v>163</v>
      </c>
      <c r="E14" s="55"/>
    </row>
    <row r="15" spans="1:10" x14ac:dyDescent="0.3">
      <c r="B15" s="53" t="s">
        <v>61</v>
      </c>
      <c r="C15" s="53"/>
      <c r="D15" s="55" t="s">
        <v>137</v>
      </c>
      <c r="E15" s="55"/>
    </row>
    <row r="16" spans="1:10" x14ac:dyDescent="0.3">
      <c r="B16" s="29"/>
      <c r="C16" s="29"/>
    </row>
    <row r="17" spans="2:10" x14ac:dyDescent="0.3">
      <c r="B17" s="53" t="s">
        <v>63</v>
      </c>
      <c r="C17" s="53"/>
      <c r="D17" s="33">
        <f>'Operador UN09'!D13</f>
        <v>44075</v>
      </c>
      <c r="F17" s="36" t="s">
        <v>82</v>
      </c>
      <c r="G17" s="54" t="s">
        <v>155</v>
      </c>
      <c r="H17" s="54"/>
      <c r="I17" s="54"/>
      <c r="J17" s="54"/>
    </row>
    <row r="18" spans="2:10" x14ac:dyDescent="0.3">
      <c r="B18" s="53" t="s">
        <v>64</v>
      </c>
      <c r="C18" s="53"/>
      <c r="D18" s="33">
        <f>'Operador UN09'!D14</f>
        <v>44196</v>
      </c>
      <c r="F18" s="36" t="s">
        <v>83</v>
      </c>
      <c r="G18" s="54" t="s">
        <v>168</v>
      </c>
      <c r="H18" s="54"/>
      <c r="I18" s="54"/>
      <c r="J18" s="54"/>
    </row>
    <row r="22" spans="2:10" x14ac:dyDescent="0.3">
      <c r="F22" s="3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27" priority="11">
      <formula>D12=""</formula>
    </cfRule>
  </conditionalFormatting>
  <conditionalFormatting sqref="D13:E13">
    <cfRule type="expression" dxfId="126" priority="10">
      <formula>D13=""</formula>
    </cfRule>
  </conditionalFormatting>
  <conditionalFormatting sqref="D14:E14">
    <cfRule type="expression" dxfId="125" priority="9">
      <formula>D14=""</formula>
    </cfRule>
  </conditionalFormatting>
  <conditionalFormatting sqref="D15:E15">
    <cfRule type="expression" dxfId="124" priority="8">
      <formula>D15=""</formula>
    </cfRule>
  </conditionalFormatting>
  <conditionalFormatting sqref="I12:J12">
    <cfRule type="expression" dxfId="123" priority="7">
      <formula>I12=""</formula>
    </cfRule>
  </conditionalFormatting>
  <conditionalFormatting sqref="I13:J13">
    <cfRule type="expression" dxfId="122" priority="6">
      <formula>I13=""</formula>
    </cfRule>
  </conditionalFormatting>
  <conditionalFormatting sqref="D17">
    <cfRule type="expression" dxfId="121" priority="5">
      <formula>D17=""</formula>
    </cfRule>
  </conditionalFormatting>
  <conditionalFormatting sqref="G17:J17">
    <cfRule type="expression" dxfId="120" priority="3">
      <formula>G17=""</formula>
    </cfRule>
  </conditionalFormatting>
  <conditionalFormatting sqref="G18:J18">
    <cfRule type="expression" dxfId="119" priority="2">
      <formula>G18=""</formula>
    </cfRule>
  </conditionalFormatting>
  <conditionalFormatting sqref="D18">
    <cfRule type="expression" dxfId="118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FFC000"/>
    <pageSetUpPr fitToPage="1"/>
  </sheetPr>
  <dimension ref="A1:K47"/>
  <sheetViews>
    <sheetView zoomScale="70" zoomScaleNormal="70" workbookViewId="0">
      <selection activeCell="J36" sqref="J36"/>
    </sheetView>
  </sheetViews>
  <sheetFormatPr baseColWidth="10" defaultColWidth="11.42578125" defaultRowHeight="16.5" x14ac:dyDescent="0.3"/>
  <cols>
    <col min="1" max="1" width="3.28515625" customWidth="1"/>
    <col min="2" max="3" width="20" style="24" customWidth="1"/>
    <col min="4" max="4" width="20" style="32" customWidth="1"/>
    <col min="5" max="8" width="15.140625" style="24" customWidth="1"/>
    <col min="9" max="9" width="16.140625" style="24" bestFit="1" customWidth="1"/>
    <col min="10" max="10" width="16" style="23" customWidth="1"/>
    <col min="11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63" t="s">
        <v>52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26" customFormat="1" ht="18.75" x14ac:dyDescent="0.3">
      <c r="A4" s="14"/>
      <c r="B4" s="25" t="s">
        <v>53</v>
      </c>
      <c r="C4" s="64" t="str">
        <f>+D8&amp;"_"&amp;D9&amp;"_"&amp;D10&amp;"_"&amp;D11&amp;"_"&amp;I8&amp;"_"&amp;YEAR(D13)&amp;"_"&amp;I11</f>
        <v>POT_V_VALPARAISOUN09_UN09_Normal_2020_1</v>
      </c>
      <c r="D4" s="64"/>
      <c r="E4" s="64"/>
      <c r="F4" s="64"/>
      <c r="G4" s="64"/>
      <c r="H4" s="64"/>
      <c r="I4" s="64"/>
      <c r="J4" s="64"/>
    </row>
    <row r="5" spans="1:10" x14ac:dyDescent="0.3">
      <c r="B5" s="23"/>
      <c r="D5" s="24"/>
      <c r="H5" s="23"/>
      <c r="I5" s="23"/>
    </row>
    <row r="6" spans="1:10" ht="18" x14ac:dyDescent="0.35">
      <c r="B6" s="27" t="s">
        <v>54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53" t="s">
        <v>55</v>
      </c>
      <c r="C8" s="53"/>
      <c r="D8" s="55" t="s">
        <v>166</v>
      </c>
      <c r="E8" s="55"/>
      <c r="F8" s="28"/>
      <c r="G8" s="53" t="s">
        <v>56</v>
      </c>
      <c r="H8" s="53"/>
      <c r="I8" s="55" t="s">
        <v>40</v>
      </c>
      <c r="J8" s="55"/>
    </row>
    <row r="9" spans="1:10" x14ac:dyDescent="0.3">
      <c r="B9" s="53" t="s">
        <v>57</v>
      </c>
      <c r="C9" s="53"/>
      <c r="D9" s="55" t="s">
        <v>78</v>
      </c>
      <c r="E9" s="55"/>
      <c r="F9" s="28"/>
      <c r="G9" s="53" t="s">
        <v>58</v>
      </c>
      <c r="H9" s="53"/>
      <c r="I9" s="55" t="s">
        <v>167</v>
      </c>
      <c r="J9" s="55"/>
    </row>
    <row r="10" spans="1:10" x14ac:dyDescent="0.3">
      <c r="B10" s="53" t="s">
        <v>59</v>
      </c>
      <c r="C10" s="53"/>
      <c r="D10" s="55" t="s">
        <v>163</v>
      </c>
      <c r="E10" s="55"/>
      <c r="F10" s="28"/>
      <c r="G10" s="53" t="s">
        <v>60</v>
      </c>
      <c r="H10" s="53"/>
      <c r="I10" s="55" t="s">
        <v>80</v>
      </c>
      <c r="J10" s="55"/>
    </row>
    <row r="11" spans="1:10" x14ac:dyDescent="0.3">
      <c r="B11" s="53" t="s">
        <v>61</v>
      </c>
      <c r="C11" s="53"/>
      <c r="D11" s="55" t="s">
        <v>137</v>
      </c>
      <c r="E11" s="55"/>
      <c r="F11" s="28"/>
      <c r="G11" s="53" t="s">
        <v>62</v>
      </c>
      <c r="H11" s="53"/>
      <c r="I11" s="55">
        <v>1</v>
      </c>
      <c r="J11" s="55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53" t="s">
        <v>63</v>
      </c>
      <c r="C13" s="53"/>
      <c r="D13" s="33">
        <v>44075</v>
      </c>
      <c r="E13" s="28"/>
      <c r="F13" s="28"/>
      <c r="G13"/>
      <c r="H13"/>
      <c r="I13" s="23"/>
    </row>
    <row r="14" spans="1:10" x14ac:dyDescent="0.3">
      <c r="B14" s="53" t="s">
        <v>64</v>
      </c>
      <c r="C14" s="53"/>
      <c r="D14" s="33">
        <v>44196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65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58" t="s">
        <v>66</v>
      </c>
      <c r="C18" s="59"/>
      <c r="D18" s="60" t="s">
        <v>136</v>
      </c>
      <c r="E18" s="61"/>
      <c r="F18" s="61"/>
      <c r="G18" s="62"/>
      <c r="H18" s="23"/>
      <c r="I18" s="41" t="s">
        <v>67</v>
      </c>
      <c r="J18" s="42" t="s">
        <v>169</v>
      </c>
    </row>
    <row r="19" spans="2:10" x14ac:dyDescent="0.3">
      <c r="B19" s="58" t="s">
        <v>68</v>
      </c>
      <c r="C19" s="59"/>
      <c r="D19" s="60">
        <v>400097</v>
      </c>
      <c r="E19" s="61"/>
      <c r="F19" s="61"/>
      <c r="G19" s="62"/>
      <c r="H19" s="23"/>
      <c r="I19"/>
      <c r="J19"/>
    </row>
    <row r="20" spans="2:10" x14ac:dyDescent="0.3">
      <c r="B20" s="58" t="s">
        <v>69</v>
      </c>
      <c r="C20" s="59"/>
      <c r="D20" s="60" t="s">
        <v>164</v>
      </c>
      <c r="E20" s="61"/>
      <c r="F20" s="61"/>
      <c r="G20" s="62"/>
      <c r="H20" s="23"/>
      <c r="I20" s="41" t="s">
        <v>67</v>
      </c>
      <c r="J20" s="42" t="s">
        <v>165</v>
      </c>
    </row>
    <row r="21" spans="2:10" x14ac:dyDescent="0.3">
      <c r="B21" s="58" t="s">
        <v>70</v>
      </c>
      <c r="C21" s="59"/>
      <c r="D21" s="60"/>
      <c r="E21" s="61"/>
      <c r="F21" s="61"/>
      <c r="G21" s="62"/>
      <c r="H21" s="23"/>
      <c r="I21" s="41" t="s">
        <v>67</v>
      </c>
      <c r="J21" s="42"/>
    </row>
    <row r="22" spans="2:10" customFormat="1" ht="15" x14ac:dyDescent="0.25"/>
    <row r="23" spans="2:10" customFormat="1" ht="18" x14ac:dyDescent="0.35">
      <c r="B23" s="27" t="s">
        <v>71</v>
      </c>
    </row>
    <row r="24" spans="2:10" customFormat="1" ht="6.75" customHeight="1" x14ac:dyDescent="0.25"/>
    <row r="25" spans="2:10" x14ac:dyDescent="0.3">
      <c r="B25" s="53" t="s">
        <v>72</v>
      </c>
      <c r="C25" s="53"/>
      <c r="D25" s="42">
        <v>48</v>
      </c>
      <c r="E25"/>
      <c r="F25"/>
      <c r="G25"/>
      <c r="H25"/>
      <c r="I25" s="23"/>
    </row>
    <row r="26" spans="2:10" x14ac:dyDescent="0.3">
      <c r="B26" s="53" t="s">
        <v>73</v>
      </c>
      <c r="C26" s="53"/>
      <c r="D26" s="42">
        <v>65</v>
      </c>
      <c r="H26" s="23"/>
      <c r="I26" s="23"/>
    </row>
    <row r="27" spans="2:10" x14ac:dyDescent="0.3">
      <c r="B27" s="53" t="s">
        <v>74</v>
      </c>
      <c r="C27" s="53"/>
      <c r="D27" s="42">
        <v>14</v>
      </c>
      <c r="H27" s="23"/>
      <c r="I27" s="23"/>
    </row>
    <row r="28" spans="2:10" x14ac:dyDescent="0.3">
      <c r="B28" s="23"/>
      <c r="D28" s="24"/>
      <c r="H28" s="23"/>
      <c r="I28" s="23"/>
    </row>
    <row r="29" spans="2:10" ht="18" x14ac:dyDescent="0.35">
      <c r="B29" s="27" t="s">
        <v>75</v>
      </c>
      <c r="D29" s="24"/>
      <c r="H29" s="23"/>
      <c r="I29" s="23"/>
    </row>
    <row r="30" spans="2:10" ht="7.5" customHeight="1" x14ac:dyDescent="0.3">
      <c r="B30" s="23"/>
      <c r="D30" s="24"/>
      <c r="H30" s="23"/>
      <c r="I30" s="23"/>
    </row>
    <row r="31" spans="2:10" ht="30.75" customHeight="1" x14ac:dyDescent="0.3">
      <c r="B31" s="30" t="s">
        <v>1</v>
      </c>
      <c r="C31" s="30" t="s">
        <v>2</v>
      </c>
      <c r="D31" s="30" t="s">
        <v>76</v>
      </c>
      <c r="E31" s="57" t="s">
        <v>3</v>
      </c>
      <c r="F31" s="57"/>
      <c r="G31" s="57" t="s">
        <v>4</v>
      </c>
      <c r="H31" s="57"/>
      <c r="I31" s="30" t="s">
        <v>77</v>
      </c>
      <c r="J31" s="52" t="s">
        <v>170</v>
      </c>
    </row>
    <row r="32" spans="2:10" x14ac:dyDescent="0.3">
      <c r="B32" s="51">
        <v>901</v>
      </c>
      <c r="C32" s="31" t="s">
        <v>41</v>
      </c>
      <c r="D32" s="50">
        <v>27.77</v>
      </c>
      <c r="E32" s="65" t="s">
        <v>44</v>
      </c>
      <c r="F32" s="66"/>
      <c r="G32" s="65" t="s">
        <v>42</v>
      </c>
      <c r="H32" s="66"/>
      <c r="I32" s="31" t="s">
        <v>81</v>
      </c>
      <c r="J32" s="51">
        <v>174</v>
      </c>
    </row>
    <row r="33" spans="2:11" x14ac:dyDescent="0.3">
      <c r="B33" s="51">
        <v>901</v>
      </c>
      <c r="C33" s="31" t="s">
        <v>39</v>
      </c>
      <c r="D33" s="50">
        <v>25.73</v>
      </c>
      <c r="E33" s="65" t="s">
        <v>42</v>
      </c>
      <c r="F33" s="66"/>
      <c r="G33" s="65" t="s">
        <v>44</v>
      </c>
      <c r="H33" s="66"/>
      <c r="I33" s="31" t="s">
        <v>81</v>
      </c>
      <c r="J33" s="51">
        <v>174</v>
      </c>
      <c r="K33" s="46"/>
    </row>
    <row r="34" spans="2:11" x14ac:dyDescent="0.3">
      <c r="B34" s="51">
        <v>902</v>
      </c>
      <c r="C34" s="31" t="s">
        <v>41</v>
      </c>
      <c r="D34" s="50">
        <v>27.98</v>
      </c>
      <c r="E34" s="65" t="s">
        <v>43</v>
      </c>
      <c r="F34" s="66"/>
      <c r="G34" s="65" t="s">
        <v>162</v>
      </c>
      <c r="H34" s="66"/>
      <c r="I34" s="31" t="s">
        <v>81</v>
      </c>
      <c r="J34" s="51">
        <v>175</v>
      </c>
      <c r="K34" s="46"/>
    </row>
    <row r="35" spans="2:11" x14ac:dyDescent="0.3">
      <c r="B35" s="51">
        <v>902</v>
      </c>
      <c r="C35" s="31" t="s">
        <v>39</v>
      </c>
      <c r="D35" s="50">
        <v>27.45</v>
      </c>
      <c r="E35" s="65" t="s">
        <v>162</v>
      </c>
      <c r="F35" s="66"/>
      <c r="G35" s="65" t="s">
        <v>43</v>
      </c>
      <c r="H35" s="66"/>
      <c r="I35" s="31" t="s">
        <v>81</v>
      </c>
      <c r="J35" s="51">
        <v>175</v>
      </c>
      <c r="K35" s="46"/>
    </row>
    <row r="36" spans="2:11" x14ac:dyDescent="0.3">
      <c r="B36" s="51">
        <v>903</v>
      </c>
      <c r="C36" s="31" t="s">
        <v>41</v>
      </c>
      <c r="D36" s="50">
        <v>28.24</v>
      </c>
      <c r="E36" s="65" t="s">
        <v>43</v>
      </c>
      <c r="F36" s="66"/>
      <c r="G36" s="65" t="s">
        <v>42</v>
      </c>
      <c r="H36" s="66"/>
      <c r="I36" s="31" t="s">
        <v>81</v>
      </c>
      <c r="J36" s="51">
        <v>176</v>
      </c>
      <c r="K36" s="46"/>
    </row>
    <row r="37" spans="2:11" x14ac:dyDescent="0.3">
      <c r="B37" s="51">
        <v>903</v>
      </c>
      <c r="C37" s="31" t="s">
        <v>39</v>
      </c>
      <c r="D37" s="50">
        <v>27.58</v>
      </c>
      <c r="E37" s="65" t="s">
        <v>42</v>
      </c>
      <c r="F37" s="66"/>
      <c r="G37" s="65" t="s">
        <v>43</v>
      </c>
      <c r="H37" s="66"/>
      <c r="I37" s="31" t="s">
        <v>81</v>
      </c>
      <c r="J37" s="51">
        <v>176</v>
      </c>
      <c r="K37" s="46"/>
    </row>
    <row r="38" spans="2:11" x14ac:dyDescent="0.3">
      <c r="B38" s="23"/>
      <c r="C38" s="23"/>
      <c r="D38" s="23"/>
      <c r="E38" s="23"/>
      <c r="F38" s="23"/>
      <c r="G38" s="23"/>
      <c r="H38" s="23"/>
      <c r="I38" s="23"/>
      <c r="K38" s="46"/>
    </row>
    <row r="39" spans="2:11" x14ac:dyDescent="0.3">
      <c r="B39" s="23"/>
      <c r="C39" s="23"/>
      <c r="D39" s="23"/>
      <c r="E39" s="23"/>
      <c r="F39" s="23"/>
      <c r="G39" s="23"/>
      <c r="H39" s="23"/>
      <c r="I39" s="23"/>
      <c r="K39" s="46"/>
    </row>
    <row r="41" spans="2:11" x14ac:dyDescent="0.3">
      <c r="I41" s="45"/>
    </row>
    <row r="42" spans="2:11" x14ac:dyDescent="0.3">
      <c r="I42" s="45"/>
    </row>
    <row r="43" spans="2:11" x14ac:dyDescent="0.3">
      <c r="I43" s="45"/>
    </row>
    <row r="44" spans="2:11" x14ac:dyDescent="0.3">
      <c r="I44" s="45"/>
    </row>
    <row r="45" spans="2:11" x14ac:dyDescent="0.3">
      <c r="I45" s="45"/>
    </row>
    <row r="46" spans="2:11" x14ac:dyDescent="0.3">
      <c r="I46" s="45"/>
    </row>
    <row r="47" spans="2:11" x14ac:dyDescent="0.3">
      <c r="I47" s="45"/>
    </row>
  </sheetData>
  <mergeCells count="45">
    <mergeCell ref="E36:F36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17" priority="93">
      <formula>D8=""</formula>
    </cfRule>
  </conditionalFormatting>
  <conditionalFormatting sqref="D10:E10">
    <cfRule type="expression" dxfId="116" priority="92">
      <formula>D10=""</formula>
    </cfRule>
  </conditionalFormatting>
  <conditionalFormatting sqref="D11:E11">
    <cfRule type="expression" dxfId="115" priority="91">
      <formula>D11=""</formula>
    </cfRule>
  </conditionalFormatting>
  <conditionalFormatting sqref="I8:J8">
    <cfRule type="expression" dxfId="114" priority="90">
      <formula>I8=""</formula>
    </cfRule>
  </conditionalFormatting>
  <conditionalFormatting sqref="D9:E9">
    <cfRule type="expression" dxfId="113" priority="89">
      <formula>D9=""</formula>
    </cfRule>
  </conditionalFormatting>
  <conditionalFormatting sqref="I9:J9">
    <cfRule type="expression" dxfId="112" priority="88">
      <formula>I9=""</formula>
    </cfRule>
  </conditionalFormatting>
  <conditionalFormatting sqref="I10:J10">
    <cfRule type="expression" dxfId="111" priority="87">
      <formula>I10=""</formula>
    </cfRule>
  </conditionalFormatting>
  <conditionalFormatting sqref="I11:J11">
    <cfRule type="expression" dxfId="110" priority="86">
      <formula>I11=""</formula>
    </cfRule>
  </conditionalFormatting>
  <conditionalFormatting sqref="B32:D32">
    <cfRule type="expression" dxfId="109" priority="82">
      <formula>B32=""</formula>
    </cfRule>
  </conditionalFormatting>
  <conditionalFormatting sqref="I32">
    <cfRule type="expression" dxfId="108" priority="81">
      <formula>I32=""</formula>
    </cfRule>
  </conditionalFormatting>
  <conditionalFormatting sqref="E32">
    <cfRule type="expression" dxfId="107" priority="80">
      <formula>E32=""</formula>
    </cfRule>
  </conditionalFormatting>
  <conditionalFormatting sqref="D13:D14">
    <cfRule type="expression" dxfId="106" priority="71">
      <formula>D13=""</formula>
    </cfRule>
  </conditionalFormatting>
  <conditionalFormatting sqref="B33:D33">
    <cfRule type="expression" dxfId="105" priority="70">
      <formula>B33=""</formula>
    </cfRule>
  </conditionalFormatting>
  <conditionalFormatting sqref="I33">
    <cfRule type="expression" dxfId="104" priority="69">
      <formula>I33=""</formula>
    </cfRule>
  </conditionalFormatting>
  <conditionalFormatting sqref="B34:D34">
    <cfRule type="expression" dxfId="103" priority="66">
      <formula>B34=""</formula>
    </cfRule>
  </conditionalFormatting>
  <conditionalFormatting sqref="I34">
    <cfRule type="expression" dxfId="102" priority="65">
      <formula>I34=""</formula>
    </cfRule>
  </conditionalFormatting>
  <conditionalFormatting sqref="B35:D35">
    <cfRule type="expression" dxfId="101" priority="62">
      <formula>B35=""</formula>
    </cfRule>
  </conditionalFormatting>
  <conditionalFormatting sqref="I35">
    <cfRule type="expression" dxfId="100" priority="61">
      <formula>I35=""</formula>
    </cfRule>
  </conditionalFormatting>
  <conditionalFormatting sqref="B36:D36">
    <cfRule type="expression" dxfId="99" priority="58">
      <formula>B36=""</formula>
    </cfRule>
  </conditionalFormatting>
  <conditionalFormatting sqref="I36">
    <cfRule type="expression" dxfId="98" priority="57">
      <formula>I36=""</formula>
    </cfRule>
  </conditionalFormatting>
  <conditionalFormatting sqref="B37:D37">
    <cfRule type="expression" dxfId="97" priority="54">
      <formula>B37=""</formula>
    </cfRule>
  </conditionalFormatting>
  <conditionalFormatting sqref="I37">
    <cfRule type="expression" dxfId="96" priority="53">
      <formula>I37=""</formula>
    </cfRule>
  </conditionalFormatting>
  <conditionalFormatting sqref="D25">
    <cfRule type="expression" dxfId="95" priority="34">
      <formula>D25=""</formula>
    </cfRule>
  </conditionalFormatting>
  <conditionalFormatting sqref="D26">
    <cfRule type="expression" dxfId="94" priority="33">
      <formula>D26=""</formula>
    </cfRule>
  </conditionalFormatting>
  <conditionalFormatting sqref="D27">
    <cfRule type="expression" dxfId="93" priority="32">
      <formula>D27=""</formula>
    </cfRule>
  </conditionalFormatting>
  <conditionalFormatting sqref="J21">
    <cfRule type="expression" dxfId="92" priority="31">
      <formula>J21=""</formula>
    </cfRule>
  </conditionalFormatting>
  <conditionalFormatting sqref="D21:G21">
    <cfRule type="expression" dxfId="91" priority="30">
      <formula>D21=""</formula>
    </cfRule>
  </conditionalFormatting>
  <conditionalFormatting sqref="J18">
    <cfRule type="expression" dxfId="90" priority="29">
      <formula>J18=""</formula>
    </cfRule>
  </conditionalFormatting>
  <conditionalFormatting sqref="J20">
    <cfRule type="expression" dxfId="89" priority="28">
      <formula>J20=""</formula>
    </cfRule>
  </conditionalFormatting>
  <conditionalFormatting sqref="D18:G18">
    <cfRule type="expression" dxfId="88" priority="27">
      <formula>D18=""</formula>
    </cfRule>
  </conditionalFormatting>
  <conditionalFormatting sqref="D19:G19">
    <cfRule type="expression" dxfId="87" priority="26">
      <formula>D19=""</formula>
    </cfRule>
  </conditionalFormatting>
  <conditionalFormatting sqref="D20:G20">
    <cfRule type="expression" dxfId="86" priority="25">
      <formula>D20=""</formula>
    </cfRule>
  </conditionalFormatting>
  <conditionalFormatting sqref="E33">
    <cfRule type="expression" dxfId="85" priority="24">
      <formula>E33=""</formula>
    </cfRule>
  </conditionalFormatting>
  <conditionalFormatting sqref="E34">
    <cfRule type="expression" dxfId="84" priority="22">
      <formula>E34=""</formula>
    </cfRule>
  </conditionalFormatting>
  <conditionalFormatting sqref="E35">
    <cfRule type="expression" dxfId="83" priority="21">
      <formula>E35=""</formula>
    </cfRule>
  </conditionalFormatting>
  <conditionalFormatting sqref="E36">
    <cfRule type="expression" dxfId="82" priority="19">
      <formula>E36=""</formula>
    </cfRule>
  </conditionalFormatting>
  <conditionalFormatting sqref="E37">
    <cfRule type="expression" dxfId="81" priority="18">
      <formula>E37=""</formula>
    </cfRule>
  </conditionalFormatting>
  <conditionalFormatting sqref="G32">
    <cfRule type="expression" dxfId="80" priority="17">
      <formula>G32=""</formula>
    </cfRule>
  </conditionalFormatting>
  <conditionalFormatting sqref="G33">
    <cfRule type="expression" dxfId="79" priority="16">
      <formula>G33=""</formula>
    </cfRule>
  </conditionalFormatting>
  <conditionalFormatting sqref="G34">
    <cfRule type="expression" dxfId="78" priority="14">
      <formula>G34=""</formula>
    </cfRule>
  </conditionalFormatting>
  <conditionalFormatting sqref="G35">
    <cfRule type="expression" dxfId="77" priority="13">
      <formula>G35=""</formula>
    </cfRule>
  </conditionalFormatting>
  <conditionalFormatting sqref="G36">
    <cfRule type="expression" dxfId="76" priority="11">
      <formula>G36=""</formula>
    </cfRule>
  </conditionalFormatting>
  <conditionalFormatting sqref="G37">
    <cfRule type="expression" dxfId="75" priority="10">
      <formula>G37=""</formula>
    </cfRule>
  </conditionalFormatting>
  <conditionalFormatting sqref="J32">
    <cfRule type="expression" dxfId="74" priority="6">
      <formula>J32=""</formula>
    </cfRule>
  </conditionalFormatting>
  <conditionalFormatting sqref="J33">
    <cfRule type="expression" dxfId="73" priority="5">
      <formula>J33=""</formula>
    </cfRule>
  </conditionalFormatting>
  <conditionalFormatting sqref="J34">
    <cfRule type="expression" dxfId="72" priority="4">
      <formula>J34=""</formula>
    </cfRule>
  </conditionalFormatting>
  <conditionalFormatting sqref="J35">
    <cfRule type="expression" dxfId="71" priority="3">
      <formula>J35=""</formula>
    </cfRule>
  </conditionalFormatting>
  <conditionalFormatting sqref="J36">
    <cfRule type="expression" dxfId="70" priority="2">
      <formula>J36=""</formula>
    </cfRule>
  </conditionalFormatting>
  <conditionalFormatting sqref="J37">
    <cfRule type="expression" dxfId="69" priority="1">
      <formula>J37=""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168"/>
  <sheetViews>
    <sheetView zoomScale="70" zoomScaleNormal="70" workbookViewId="0">
      <selection activeCell="G5" sqref="G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.140625" style="17" customWidth="1"/>
    <col min="5" max="5" width="15.140625" style="17" customWidth="1"/>
    <col min="6" max="6" width="22.28515625" style="17" customWidth="1"/>
    <col min="7" max="8" width="12.28515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(901 - Ida)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  <c r="J4"/>
    </row>
    <row r="5" spans="2:10" x14ac:dyDescent="0.25">
      <c r="B5" s="4">
        <v>901</v>
      </c>
      <c r="C5" s="4" t="s">
        <v>41</v>
      </c>
      <c r="D5" s="4" t="s">
        <v>44</v>
      </c>
      <c r="E5" s="4" t="s">
        <v>42</v>
      </c>
      <c r="H5"/>
      <c r="I5"/>
      <c r="J5"/>
    </row>
    <row r="6" spans="2:10" ht="7.5" customHeight="1" x14ac:dyDescent="0.25">
      <c r="B6" s="19"/>
    </row>
    <row r="7" spans="2:10" x14ac:dyDescent="0.25">
      <c r="B7" s="77" t="s">
        <v>45</v>
      </c>
      <c r="C7" s="78"/>
      <c r="D7" s="79" t="s">
        <v>153</v>
      </c>
      <c r="E7" s="80"/>
      <c r="F7" s="80"/>
      <c r="G7" s="80"/>
      <c r="H7" s="80"/>
      <c r="I7" s="80"/>
      <c r="J7" s="81"/>
    </row>
    <row r="8" spans="2:10" x14ac:dyDescent="0.25">
      <c r="B8" s="77" t="s">
        <v>46</v>
      </c>
      <c r="C8" s="78"/>
      <c r="D8" s="79" t="s">
        <v>118</v>
      </c>
      <c r="E8" s="80"/>
      <c r="F8" s="80"/>
      <c r="G8" s="80"/>
      <c r="H8" s="80"/>
      <c r="I8" s="80"/>
      <c r="J8" s="81"/>
    </row>
    <row r="9" spans="2:10" ht="15" customHeight="1" x14ac:dyDescent="0.25"/>
    <row r="10" spans="2:10" ht="15" customHeight="1" x14ac:dyDescent="0.25">
      <c r="B10" s="67" t="s">
        <v>47</v>
      </c>
      <c r="C10" s="67"/>
      <c r="D10" s="67"/>
      <c r="E10" s="67"/>
      <c r="F10" s="67"/>
      <c r="G10" s="67"/>
      <c r="H10"/>
      <c r="I10" s="82" t="s">
        <v>48</v>
      </c>
      <c r="J10" s="83"/>
    </row>
    <row r="11" spans="2:10" x14ac:dyDescent="0.25">
      <c r="B11" s="44" t="s">
        <v>49</v>
      </c>
      <c r="C11" s="68" t="s">
        <v>50</v>
      </c>
      <c r="D11" s="69"/>
      <c r="E11" s="70"/>
      <c r="F11" s="68" t="s">
        <v>51</v>
      </c>
      <c r="G11" s="70"/>
      <c r="H11"/>
      <c r="I11" s="84"/>
      <c r="J11" s="85"/>
    </row>
    <row r="12" spans="2:10" x14ac:dyDescent="0.25">
      <c r="B12" s="39">
        <v>1</v>
      </c>
      <c r="C12" s="71" t="s">
        <v>117</v>
      </c>
      <c r="D12" s="72"/>
      <c r="E12" s="73"/>
      <c r="F12" s="74" t="s">
        <v>79</v>
      </c>
      <c r="G12" s="74"/>
      <c r="H12"/>
      <c r="I12" s="75"/>
      <c r="J12" s="75"/>
    </row>
    <row r="13" spans="2:10" x14ac:dyDescent="0.25">
      <c r="B13" s="39">
        <v>2</v>
      </c>
      <c r="C13" s="71" t="s">
        <v>116</v>
      </c>
      <c r="D13" s="72"/>
      <c r="E13" s="73"/>
      <c r="F13" s="74" t="s">
        <v>79</v>
      </c>
      <c r="G13" s="74"/>
      <c r="H13"/>
      <c r="I13" s="75"/>
      <c r="J13" s="75"/>
    </row>
    <row r="14" spans="2:10" x14ac:dyDescent="0.25">
      <c r="B14" s="39">
        <v>3</v>
      </c>
      <c r="C14" s="71" t="s">
        <v>115</v>
      </c>
      <c r="D14" s="72"/>
      <c r="E14" s="73"/>
      <c r="F14" s="74" t="s">
        <v>79</v>
      </c>
      <c r="G14" s="74"/>
      <c r="H14"/>
      <c r="I14" s="75"/>
      <c r="J14" s="75"/>
    </row>
    <row r="15" spans="2:10" x14ac:dyDescent="0.25">
      <c r="B15" s="39">
        <v>4</v>
      </c>
      <c r="C15" s="71" t="s">
        <v>114</v>
      </c>
      <c r="D15" s="72"/>
      <c r="E15" s="73"/>
      <c r="F15" s="74" t="s">
        <v>79</v>
      </c>
      <c r="G15" s="74"/>
      <c r="H15"/>
      <c r="I15" s="75"/>
      <c r="J15" s="75"/>
    </row>
    <row r="16" spans="2:10" x14ac:dyDescent="0.25">
      <c r="B16" s="39">
        <v>5</v>
      </c>
      <c r="C16" s="71" t="s">
        <v>107</v>
      </c>
      <c r="D16" s="72"/>
      <c r="E16" s="73"/>
      <c r="F16" s="74" t="s">
        <v>79</v>
      </c>
      <c r="G16" s="74"/>
      <c r="H16"/>
      <c r="I16" s="75"/>
      <c r="J16" s="75"/>
    </row>
    <row r="17" spans="2:10" x14ac:dyDescent="0.25">
      <c r="B17" s="39">
        <v>6</v>
      </c>
      <c r="C17" s="71" t="s">
        <v>113</v>
      </c>
      <c r="D17" s="72"/>
      <c r="E17" s="73"/>
      <c r="F17" s="74" t="s">
        <v>79</v>
      </c>
      <c r="G17" s="74"/>
      <c r="H17"/>
      <c r="I17" s="75"/>
      <c r="J17" s="75"/>
    </row>
    <row r="18" spans="2:10" x14ac:dyDescent="0.25">
      <c r="B18" s="39">
        <v>7</v>
      </c>
      <c r="C18" s="71" t="s">
        <v>112</v>
      </c>
      <c r="D18" s="72"/>
      <c r="E18" s="73"/>
      <c r="F18" s="74" t="s">
        <v>79</v>
      </c>
      <c r="G18" s="74"/>
      <c r="H18"/>
      <c r="I18" s="75"/>
      <c r="J18" s="75"/>
    </row>
    <row r="19" spans="2:10" x14ac:dyDescent="0.25">
      <c r="B19" s="39">
        <v>8</v>
      </c>
      <c r="C19" s="71" t="s">
        <v>156</v>
      </c>
      <c r="D19" s="72"/>
      <c r="E19" s="73"/>
      <c r="F19" s="74" t="s">
        <v>79</v>
      </c>
      <c r="G19" s="74"/>
      <c r="H19"/>
      <c r="I19" s="75"/>
      <c r="J19" s="75"/>
    </row>
    <row r="20" spans="2:10" x14ac:dyDescent="0.25">
      <c r="B20" s="39">
        <v>9</v>
      </c>
      <c r="C20" s="71" t="s">
        <v>111</v>
      </c>
      <c r="D20" s="72"/>
      <c r="E20" s="73"/>
      <c r="F20" s="74" t="s">
        <v>79</v>
      </c>
      <c r="G20" s="74"/>
      <c r="H20"/>
      <c r="I20" s="75"/>
      <c r="J20" s="75"/>
    </row>
    <row r="21" spans="2:10" x14ac:dyDescent="0.25">
      <c r="B21" s="39">
        <v>10</v>
      </c>
      <c r="C21" s="71" t="s">
        <v>110</v>
      </c>
      <c r="D21" s="72"/>
      <c r="E21" s="73"/>
      <c r="F21" s="74" t="s">
        <v>79</v>
      </c>
      <c r="G21" s="74"/>
      <c r="H21"/>
      <c r="J21"/>
    </row>
    <row r="22" spans="2:10" x14ac:dyDescent="0.25">
      <c r="B22" s="39">
        <v>11</v>
      </c>
      <c r="C22" s="71" t="s">
        <v>109</v>
      </c>
      <c r="D22" s="72"/>
      <c r="E22" s="73"/>
      <c r="F22" s="74" t="s">
        <v>79</v>
      </c>
      <c r="G22" s="74"/>
      <c r="H22"/>
    </row>
    <row r="23" spans="2:10" x14ac:dyDescent="0.25">
      <c r="B23" s="39">
        <v>12</v>
      </c>
      <c r="C23" s="71" t="s">
        <v>108</v>
      </c>
      <c r="D23" s="72"/>
      <c r="E23" s="73"/>
      <c r="F23" s="74" t="s">
        <v>79</v>
      </c>
      <c r="G23" s="74"/>
      <c r="H23" s="43"/>
      <c r="I23"/>
      <c r="J23"/>
    </row>
    <row r="24" spans="2:10" x14ac:dyDescent="0.25">
      <c r="B24" s="39">
        <v>13</v>
      </c>
      <c r="C24" s="71" t="s">
        <v>107</v>
      </c>
      <c r="D24" s="72"/>
      <c r="E24" s="73"/>
      <c r="F24" s="74" t="s">
        <v>79</v>
      </c>
      <c r="G24" s="74"/>
      <c r="H24" s="43"/>
      <c r="I24"/>
      <c r="J24"/>
    </row>
    <row r="25" spans="2:10" x14ac:dyDescent="0.25">
      <c r="B25" s="39">
        <v>14</v>
      </c>
      <c r="C25" s="71" t="s">
        <v>106</v>
      </c>
      <c r="D25" s="72"/>
      <c r="E25" s="73"/>
      <c r="F25" s="74" t="s">
        <v>79</v>
      </c>
      <c r="G25" s="74"/>
      <c r="H25" s="43"/>
      <c r="I25"/>
      <c r="J25"/>
    </row>
    <row r="26" spans="2:10" x14ac:dyDescent="0.25">
      <c r="B26" s="39">
        <v>15</v>
      </c>
      <c r="C26" s="71" t="s">
        <v>105</v>
      </c>
      <c r="D26" s="72"/>
      <c r="E26" s="73"/>
      <c r="F26" s="74" t="s">
        <v>79</v>
      </c>
      <c r="G26" s="74"/>
      <c r="H26" s="43"/>
      <c r="I26"/>
      <c r="J26"/>
    </row>
    <row r="27" spans="2:10" x14ac:dyDescent="0.25">
      <c r="B27" s="39">
        <v>16</v>
      </c>
      <c r="C27" s="71" t="s">
        <v>104</v>
      </c>
      <c r="D27" s="72"/>
      <c r="E27" s="73"/>
      <c r="F27" s="74" t="s">
        <v>79</v>
      </c>
      <c r="G27" s="74"/>
      <c r="H27" s="43"/>
      <c r="I27"/>
      <c r="J27"/>
    </row>
    <row r="28" spans="2:10" x14ac:dyDescent="0.25">
      <c r="B28" s="39">
        <v>17</v>
      </c>
      <c r="C28" s="71" t="s">
        <v>103</v>
      </c>
      <c r="D28" s="72"/>
      <c r="E28" s="73"/>
      <c r="F28" s="74" t="s">
        <v>79</v>
      </c>
      <c r="G28" s="74"/>
      <c r="H28" s="43"/>
    </row>
    <row r="29" spans="2:10" x14ac:dyDescent="0.25">
      <c r="B29" s="39">
        <v>18</v>
      </c>
      <c r="C29" s="71" t="s">
        <v>102</v>
      </c>
      <c r="D29" s="72"/>
      <c r="E29" s="73"/>
      <c r="F29" s="74" t="s">
        <v>79</v>
      </c>
      <c r="G29" s="74"/>
      <c r="H29" s="43"/>
    </row>
    <row r="30" spans="2:10" x14ac:dyDescent="0.25">
      <c r="B30" s="39">
        <v>19</v>
      </c>
      <c r="C30" s="71" t="s">
        <v>101</v>
      </c>
      <c r="D30" s="72"/>
      <c r="E30" s="73"/>
      <c r="F30" s="74" t="s">
        <v>79</v>
      </c>
      <c r="G30" s="74"/>
      <c r="H30" s="43"/>
    </row>
    <row r="31" spans="2:10" x14ac:dyDescent="0.25">
      <c r="B31" s="39">
        <v>20</v>
      </c>
      <c r="C31" s="71" t="s">
        <v>100</v>
      </c>
      <c r="D31" s="72"/>
      <c r="E31" s="73"/>
      <c r="F31" s="74" t="s">
        <v>79</v>
      </c>
      <c r="G31" s="74"/>
      <c r="H31" s="43"/>
    </row>
    <row r="32" spans="2:10" x14ac:dyDescent="0.25">
      <c r="B32" s="39">
        <v>21</v>
      </c>
      <c r="C32" s="71" t="s">
        <v>99</v>
      </c>
      <c r="D32" s="72"/>
      <c r="E32" s="73"/>
      <c r="F32" s="74" t="s">
        <v>79</v>
      </c>
      <c r="G32" s="74"/>
      <c r="H32" s="43"/>
      <c r="I32"/>
      <c r="J32"/>
    </row>
    <row r="33" spans="2:10" x14ac:dyDescent="0.25">
      <c r="B33" s="39">
        <v>22</v>
      </c>
      <c r="C33" s="71" t="s">
        <v>98</v>
      </c>
      <c r="D33" s="72"/>
      <c r="E33" s="73"/>
      <c r="F33" s="74" t="s">
        <v>79</v>
      </c>
      <c r="G33" s="74"/>
      <c r="H33" s="43"/>
      <c r="I33"/>
      <c r="J33"/>
    </row>
    <row r="34" spans="2:10" x14ac:dyDescent="0.25">
      <c r="B34" s="39">
        <v>23</v>
      </c>
      <c r="C34" s="71" t="s">
        <v>97</v>
      </c>
      <c r="D34" s="72"/>
      <c r="E34" s="73"/>
      <c r="F34" s="74" t="s">
        <v>79</v>
      </c>
      <c r="G34" s="74"/>
      <c r="H34" s="43"/>
      <c r="I34"/>
      <c r="J34"/>
    </row>
    <row r="35" spans="2:10" x14ac:dyDescent="0.25">
      <c r="B35" s="39">
        <v>24</v>
      </c>
      <c r="C35" s="71" t="s">
        <v>96</v>
      </c>
      <c r="D35" s="72"/>
      <c r="E35" s="73"/>
      <c r="F35" s="74" t="s">
        <v>79</v>
      </c>
      <c r="G35" s="74"/>
      <c r="H35" s="43"/>
      <c r="I35"/>
      <c r="J35"/>
    </row>
    <row r="36" spans="2:10" x14ac:dyDescent="0.25">
      <c r="B36" s="39">
        <v>25</v>
      </c>
      <c r="C36" s="71" t="s">
        <v>95</v>
      </c>
      <c r="D36" s="72"/>
      <c r="E36" s="73"/>
      <c r="F36" s="74" t="s">
        <v>79</v>
      </c>
      <c r="G36" s="74"/>
      <c r="H36" s="43"/>
    </row>
    <row r="37" spans="2:10" x14ac:dyDescent="0.25">
      <c r="B37" s="39">
        <v>26</v>
      </c>
      <c r="C37" s="71" t="s">
        <v>94</v>
      </c>
      <c r="D37" s="72"/>
      <c r="E37" s="73"/>
      <c r="F37" s="74" t="s">
        <v>79</v>
      </c>
      <c r="G37" s="74"/>
      <c r="H37" s="43"/>
    </row>
    <row r="38" spans="2:10" x14ac:dyDescent="0.25">
      <c r="B38" s="39">
        <v>27</v>
      </c>
      <c r="C38" s="71" t="s">
        <v>93</v>
      </c>
      <c r="D38" s="72"/>
      <c r="E38" s="73"/>
      <c r="F38" s="74" t="s">
        <v>79</v>
      </c>
      <c r="G38" s="74"/>
      <c r="H38" s="43"/>
    </row>
    <row r="39" spans="2:10" x14ac:dyDescent="0.25">
      <c r="B39" s="39">
        <v>28</v>
      </c>
      <c r="C39" s="71" t="s">
        <v>92</v>
      </c>
      <c r="D39" s="72"/>
      <c r="E39" s="73"/>
      <c r="F39" s="74" t="s">
        <v>79</v>
      </c>
      <c r="G39" s="74"/>
      <c r="H39" s="43"/>
    </row>
    <row r="40" spans="2:10" x14ac:dyDescent="0.25">
      <c r="B40" s="39">
        <v>29</v>
      </c>
      <c r="C40" s="71" t="s">
        <v>91</v>
      </c>
      <c r="D40" s="72"/>
      <c r="E40" s="73"/>
      <c r="F40" s="74" t="s">
        <v>79</v>
      </c>
      <c r="G40" s="74"/>
      <c r="H40" s="43"/>
    </row>
    <row r="41" spans="2:10" x14ac:dyDescent="0.25">
      <c r="B41" s="39">
        <v>30</v>
      </c>
      <c r="C41" s="71" t="s">
        <v>90</v>
      </c>
      <c r="D41" s="72"/>
      <c r="E41" s="73"/>
      <c r="F41" s="74" t="s">
        <v>79</v>
      </c>
      <c r="G41" s="74"/>
      <c r="H41" s="43"/>
    </row>
    <row r="42" spans="2:10" x14ac:dyDescent="0.25">
      <c r="B42" s="39">
        <v>31</v>
      </c>
      <c r="C42" s="71" t="s">
        <v>89</v>
      </c>
      <c r="D42" s="72"/>
      <c r="E42" s="73"/>
      <c r="F42" s="74" t="s">
        <v>79</v>
      </c>
      <c r="G42" s="74"/>
      <c r="H42" s="43"/>
    </row>
    <row r="43" spans="2:10" x14ac:dyDescent="0.25">
      <c r="B43" s="39">
        <v>32</v>
      </c>
      <c r="C43" s="71" t="s">
        <v>88</v>
      </c>
      <c r="D43" s="72"/>
      <c r="E43" s="73"/>
      <c r="F43" s="74" t="s">
        <v>79</v>
      </c>
      <c r="G43" s="74"/>
      <c r="H43" s="43"/>
    </row>
    <row r="44" spans="2:10" x14ac:dyDescent="0.25">
      <c r="B44" s="39">
        <v>33</v>
      </c>
      <c r="C44" s="71" t="s">
        <v>87</v>
      </c>
      <c r="D44" s="72"/>
      <c r="E44" s="73"/>
      <c r="F44" s="74" t="s">
        <v>79</v>
      </c>
      <c r="G44" s="74"/>
      <c r="H44" s="43"/>
    </row>
    <row r="45" spans="2:10" x14ac:dyDescent="0.25">
      <c r="B45" s="39">
        <v>34</v>
      </c>
      <c r="C45" s="71" t="s">
        <v>86</v>
      </c>
      <c r="D45" s="72"/>
      <c r="E45" s="73"/>
      <c r="F45" s="74" t="s">
        <v>79</v>
      </c>
      <c r="G45" s="74"/>
      <c r="H45" s="43"/>
    </row>
    <row r="46" spans="2:10" x14ac:dyDescent="0.25">
      <c r="B46" s="39">
        <v>35</v>
      </c>
      <c r="C46" s="71" t="s">
        <v>85</v>
      </c>
      <c r="D46" s="72"/>
      <c r="E46" s="73"/>
      <c r="F46" s="74" t="s">
        <v>79</v>
      </c>
      <c r="G46" s="74"/>
      <c r="H46" s="43"/>
    </row>
    <row r="47" spans="2:10" x14ac:dyDescent="0.25">
      <c r="B47" s="39">
        <v>36</v>
      </c>
      <c r="C47" s="71" t="s">
        <v>84</v>
      </c>
      <c r="D47" s="72"/>
      <c r="E47" s="73"/>
      <c r="F47" s="74" t="s">
        <v>79</v>
      </c>
      <c r="G47" s="74"/>
      <c r="H47" s="43"/>
    </row>
    <row r="48" spans="2:10" x14ac:dyDescent="0.25">
      <c r="C48" s="87"/>
      <c r="D48" s="87"/>
      <c r="E48"/>
      <c r="F48"/>
      <c r="G48"/>
      <c r="H48" s="43"/>
    </row>
    <row r="49" spans="3:6" x14ac:dyDescent="0.25">
      <c r="C49" s="86"/>
      <c r="D49" s="86"/>
      <c r="E49"/>
      <c r="F49"/>
    </row>
    <row r="50" spans="3:6" x14ac:dyDescent="0.25">
      <c r="C50" s="86"/>
      <c r="D50" s="86"/>
      <c r="E50"/>
      <c r="F50"/>
    </row>
    <row r="51" spans="3:6" x14ac:dyDescent="0.25">
      <c r="C51" s="86"/>
      <c r="D51" s="86"/>
      <c r="E51"/>
      <c r="F51"/>
    </row>
    <row r="52" spans="3:6" x14ac:dyDescent="0.25">
      <c r="C52" s="86"/>
      <c r="D52" s="86"/>
      <c r="E52"/>
      <c r="F52"/>
    </row>
    <row r="53" spans="3:6" x14ac:dyDescent="0.25">
      <c r="C53" s="86"/>
      <c r="D53" s="86"/>
      <c r="E53"/>
      <c r="F53"/>
    </row>
    <row r="54" spans="3:6" x14ac:dyDescent="0.25">
      <c r="C54" s="86"/>
      <c r="D54" s="86"/>
      <c r="E54"/>
      <c r="F54"/>
    </row>
    <row r="55" spans="3:6" x14ac:dyDescent="0.25">
      <c r="C55" s="86"/>
      <c r="D55" s="86"/>
      <c r="E55"/>
      <c r="F55"/>
    </row>
    <row r="56" spans="3:6" x14ac:dyDescent="0.25">
      <c r="C56" s="86"/>
      <c r="D56" s="86"/>
      <c r="E56"/>
      <c r="F56"/>
    </row>
    <row r="57" spans="3:6" x14ac:dyDescent="0.25">
      <c r="C57" s="86"/>
      <c r="D57" s="86"/>
      <c r="E57"/>
      <c r="F57"/>
    </row>
    <row r="58" spans="3:6" x14ac:dyDescent="0.25">
      <c r="C58" s="86"/>
      <c r="D58" s="86"/>
      <c r="E58"/>
      <c r="F58"/>
    </row>
    <row r="59" spans="3:6" x14ac:dyDescent="0.25">
      <c r="C59" s="86"/>
      <c r="D59" s="86"/>
      <c r="E59"/>
      <c r="F59"/>
    </row>
    <row r="60" spans="3:6" x14ac:dyDescent="0.25">
      <c r="C60" s="86"/>
      <c r="D60" s="86"/>
      <c r="E60"/>
      <c r="F60"/>
    </row>
    <row r="61" spans="3:6" x14ac:dyDescent="0.25">
      <c r="C61" s="86"/>
      <c r="D61" s="86"/>
      <c r="E61"/>
      <c r="F61"/>
    </row>
    <row r="62" spans="3:6" x14ac:dyDescent="0.25">
      <c r="C62" s="86"/>
      <c r="D62" s="86"/>
      <c r="E62"/>
      <c r="F62"/>
    </row>
    <row r="63" spans="3:6" x14ac:dyDescent="0.25">
      <c r="C63" s="86"/>
      <c r="D63" s="86"/>
      <c r="E63"/>
      <c r="F63"/>
    </row>
    <row r="64" spans="3:6" x14ac:dyDescent="0.25">
      <c r="C64" s="86"/>
      <c r="D64" s="86"/>
      <c r="E64"/>
      <c r="F64"/>
    </row>
    <row r="65" spans="3:6" x14ac:dyDescent="0.25">
      <c r="C65" s="86"/>
      <c r="D65" s="86"/>
      <c r="E65"/>
      <c r="F65"/>
    </row>
    <row r="66" spans="3:6" x14ac:dyDescent="0.25">
      <c r="C66" s="38"/>
      <c r="D66" s="38"/>
      <c r="E66"/>
      <c r="F66"/>
    </row>
    <row r="67" spans="3:6" x14ac:dyDescent="0.25">
      <c r="C67" s="38"/>
      <c r="D67" s="38"/>
      <c r="E67"/>
      <c r="F67"/>
    </row>
    <row r="68" spans="3:6" x14ac:dyDescent="0.25">
      <c r="C68" s="38"/>
      <c r="D68" s="38"/>
      <c r="E68"/>
      <c r="F68"/>
    </row>
    <row r="69" spans="3:6" x14ac:dyDescent="0.25">
      <c r="C69" s="38"/>
      <c r="D69" s="38"/>
      <c r="E69"/>
      <c r="F69"/>
    </row>
    <row r="70" spans="3:6" x14ac:dyDescent="0.25">
      <c r="C70" s="38"/>
      <c r="D70" s="38"/>
      <c r="E70"/>
      <c r="F70"/>
    </row>
    <row r="71" spans="3:6" x14ac:dyDescent="0.25">
      <c r="C71" s="38"/>
      <c r="D71" s="38"/>
      <c r="E71"/>
      <c r="F71"/>
    </row>
    <row r="72" spans="3:6" x14ac:dyDescent="0.25">
      <c r="C72" s="38"/>
      <c r="D72" s="38"/>
      <c r="E72"/>
      <c r="F72"/>
    </row>
    <row r="73" spans="3:6" x14ac:dyDescent="0.25">
      <c r="C73" s="38"/>
      <c r="D73" s="38"/>
      <c r="E73"/>
      <c r="F73"/>
    </row>
    <row r="74" spans="3:6" x14ac:dyDescent="0.25">
      <c r="C74" s="38"/>
      <c r="D74" s="38"/>
      <c r="E74"/>
      <c r="F74"/>
    </row>
    <row r="75" spans="3:6" x14ac:dyDescent="0.25">
      <c r="C75" s="38"/>
      <c r="D75" s="38"/>
      <c r="E75"/>
      <c r="F75"/>
    </row>
    <row r="76" spans="3:6" x14ac:dyDescent="0.25">
      <c r="C76" s="38"/>
      <c r="D76" s="38"/>
      <c r="E76"/>
      <c r="F76"/>
    </row>
    <row r="77" spans="3:6" x14ac:dyDescent="0.25">
      <c r="C77" s="38"/>
      <c r="D77" s="38"/>
      <c r="E77"/>
      <c r="F77"/>
    </row>
    <row r="78" spans="3:6" x14ac:dyDescent="0.25">
      <c r="C78" s="38"/>
      <c r="D78" s="38"/>
      <c r="E78"/>
      <c r="F78"/>
    </row>
    <row r="79" spans="3:6" x14ac:dyDescent="0.25">
      <c r="C79" s="38"/>
      <c r="D79" s="38"/>
      <c r="E79"/>
      <c r="F79"/>
    </row>
    <row r="80" spans="3:6" x14ac:dyDescent="0.25">
      <c r="C80" s="38"/>
      <c r="D80" s="38"/>
      <c r="E80"/>
      <c r="F80"/>
    </row>
    <row r="81" spans="3:6" x14ac:dyDescent="0.25">
      <c r="C81" s="38"/>
      <c r="D81" s="38"/>
      <c r="E81"/>
      <c r="F81"/>
    </row>
    <row r="82" spans="3:6" x14ac:dyDescent="0.25">
      <c r="C82" s="38"/>
      <c r="D82" s="38"/>
      <c r="E82"/>
      <c r="F82"/>
    </row>
    <row r="83" spans="3:6" x14ac:dyDescent="0.25">
      <c r="C83" s="38"/>
      <c r="D83" s="38"/>
      <c r="E83"/>
      <c r="F83"/>
    </row>
    <row r="84" spans="3:6" x14ac:dyDescent="0.25">
      <c r="C84" s="38"/>
      <c r="D84" s="38"/>
      <c r="E84"/>
      <c r="F84"/>
    </row>
    <row r="85" spans="3:6" x14ac:dyDescent="0.25">
      <c r="E85"/>
      <c r="F85"/>
    </row>
    <row r="86" spans="3:6" x14ac:dyDescent="0.25">
      <c r="E86"/>
      <c r="F86"/>
    </row>
    <row r="87" spans="3:6" x14ac:dyDescent="0.25">
      <c r="E87"/>
      <c r="F87"/>
    </row>
    <row r="88" spans="3:6" x14ac:dyDescent="0.25">
      <c r="E88"/>
      <c r="F88"/>
    </row>
    <row r="89" spans="3:6" x14ac:dyDescent="0.25">
      <c r="E89"/>
      <c r="F89"/>
    </row>
    <row r="90" spans="3:6" x14ac:dyDescent="0.25">
      <c r="E90"/>
      <c r="F90"/>
    </row>
    <row r="91" spans="3:6" x14ac:dyDescent="0.25">
      <c r="E91"/>
      <c r="F91"/>
    </row>
    <row r="92" spans="3:6" x14ac:dyDescent="0.25">
      <c r="E92"/>
      <c r="F92"/>
    </row>
    <row r="93" spans="3:6" x14ac:dyDescent="0.25">
      <c r="E93"/>
      <c r="F93"/>
    </row>
    <row r="94" spans="3:6" x14ac:dyDescent="0.25">
      <c r="E94"/>
      <c r="F94"/>
    </row>
    <row r="95" spans="3:6" x14ac:dyDescent="0.25">
      <c r="E95"/>
      <c r="F95"/>
    </row>
    <row r="96" spans="3:6" x14ac:dyDescent="0.25">
      <c r="E96"/>
      <c r="F96"/>
    </row>
    <row r="97" spans="5:6" x14ac:dyDescent="0.25">
      <c r="E97"/>
      <c r="F97"/>
    </row>
    <row r="98" spans="5:6" x14ac:dyDescent="0.25">
      <c r="E98"/>
      <c r="F98"/>
    </row>
    <row r="99" spans="5:6" x14ac:dyDescent="0.25">
      <c r="E99"/>
      <c r="F99"/>
    </row>
    <row r="100" spans="5:6" x14ac:dyDescent="0.25">
      <c r="E100"/>
      <c r="F100"/>
    </row>
    <row r="101" spans="5:6" x14ac:dyDescent="0.25">
      <c r="E101"/>
      <c r="F101"/>
    </row>
    <row r="102" spans="5:6" x14ac:dyDescent="0.25">
      <c r="E102"/>
      <c r="F102"/>
    </row>
    <row r="103" spans="5:6" x14ac:dyDescent="0.25">
      <c r="E103"/>
      <c r="F103"/>
    </row>
    <row r="104" spans="5:6" x14ac:dyDescent="0.25">
      <c r="E104"/>
      <c r="F104"/>
    </row>
    <row r="105" spans="5:6" x14ac:dyDescent="0.25">
      <c r="E105"/>
      <c r="F105"/>
    </row>
    <row r="106" spans="5:6" x14ac:dyDescent="0.25">
      <c r="E106"/>
      <c r="F106"/>
    </row>
    <row r="107" spans="5:6" x14ac:dyDescent="0.25">
      <c r="E107"/>
      <c r="F107"/>
    </row>
    <row r="108" spans="5:6" x14ac:dyDescent="0.25">
      <c r="E108"/>
      <c r="F108"/>
    </row>
    <row r="109" spans="5:6" x14ac:dyDescent="0.25">
      <c r="E109"/>
      <c r="F109"/>
    </row>
    <row r="110" spans="5:6" x14ac:dyDescent="0.25">
      <c r="E110"/>
      <c r="F110"/>
    </row>
    <row r="111" spans="5:6" x14ac:dyDescent="0.25">
      <c r="E111"/>
      <c r="F111"/>
    </row>
    <row r="112" spans="5:6" x14ac:dyDescent="0.25">
      <c r="E112"/>
      <c r="F112"/>
    </row>
    <row r="113" spans="5:6" x14ac:dyDescent="0.25">
      <c r="E113"/>
      <c r="F113"/>
    </row>
    <row r="114" spans="5:6" x14ac:dyDescent="0.25">
      <c r="E114"/>
      <c r="F114"/>
    </row>
    <row r="115" spans="5:6" x14ac:dyDescent="0.25">
      <c r="E115"/>
      <c r="F115"/>
    </row>
    <row r="116" spans="5:6" x14ac:dyDescent="0.25">
      <c r="E116"/>
      <c r="F116"/>
    </row>
    <row r="117" spans="5:6" x14ac:dyDescent="0.25">
      <c r="E117"/>
      <c r="F117"/>
    </row>
    <row r="118" spans="5:6" x14ac:dyDescent="0.25">
      <c r="E118"/>
      <c r="F118"/>
    </row>
    <row r="119" spans="5:6" x14ac:dyDescent="0.25">
      <c r="E119"/>
      <c r="F119"/>
    </row>
    <row r="120" spans="5:6" x14ac:dyDescent="0.25">
      <c r="E120"/>
      <c r="F120"/>
    </row>
    <row r="121" spans="5:6" x14ac:dyDescent="0.25">
      <c r="E121"/>
      <c r="F121"/>
    </row>
    <row r="122" spans="5:6" x14ac:dyDescent="0.25">
      <c r="E122"/>
      <c r="F122"/>
    </row>
    <row r="123" spans="5:6" x14ac:dyDescent="0.25">
      <c r="E123"/>
      <c r="F123"/>
    </row>
    <row r="124" spans="5:6" x14ac:dyDescent="0.25">
      <c r="E124"/>
      <c r="F124"/>
    </row>
    <row r="125" spans="5:6" x14ac:dyDescent="0.25">
      <c r="E125"/>
      <c r="F125"/>
    </row>
    <row r="126" spans="5:6" x14ac:dyDescent="0.25">
      <c r="E126"/>
      <c r="F126"/>
    </row>
    <row r="127" spans="5:6" x14ac:dyDescent="0.25">
      <c r="E127"/>
      <c r="F127"/>
    </row>
    <row r="128" spans="5:6" x14ac:dyDescent="0.25">
      <c r="E128"/>
      <c r="F128"/>
    </row>
    <row r="129" spans="5:6" x14ac:dyDescent="0.25">
      <c r="E129"/>
      <c r="F129"/>
    </row>
    <row r="130" spans="5:6" x14ac:dyDescent="0.25">
      <c r="E130"/>
      <c r="F130"/>
    </row>
    <row r="131" spans="5:6" x14ac:dyDescent="0.25">
      <c r="E131"/>
      <c r="F131"/>
    </row>
    <row r="132" spans="5:6" x14ac:dyDescent="0.25">
      <c r="E132"/>
      <c r="F132"/>
    </row>
    <row r="133" spans="5:6" x14ac:dyDescent="0.25">
      <c r="E133"/>
      <c r="F133"/>
    </row>
    <row r="134" spans="5:6" x14ac:dyDescent="0.25">
      <c r="E134"/>
      <c r="F134"/>
    </row>
    <row r="135" spans="5:6" x14ac:dyDescent="0.25">
      <c r="E135"/>
      <c r="F135"/>
    </row>
    <row r="136" spans="5:6" x14ac:dyDescent="0.25">
      <c r="E136"/>
      <c r="F136"/>
    </row>
    <row r="137" spans="5:6" x14ac:dyDescent="0.25">
      <c r="E137"/>
      <c r="F137"/>
    </row>
    <row r="138" spans="5:6" x14ac:dyDescent="0.25">
      <c r="E138"/>
      <c r="F138"/>
    </row>
    <row r="139" spans="5:6" x14ac:dyDescent="0.25">
      <c r="E139"/>
      <c r="F139"/>
    </row>
    <row r="140" spans="5:6" x14ac:dyDescent="0.25">
      <c r="E140"/>
      <c r="F140"/>
    </row>
    <row r="141" spans="5:6" x14ac:dyDescent="0.25">
      <c r="E141"/>
      <c r="F141"/>
    </row>
    <row r="142" spans="5:6" x14ac:dyDescent="0.25">
      <c r="E142"/>
      <c r="F142"/>
    </row>
    <row r="143" spans="5:6" x14ac:dyDescent="0.25">
      <c r="E143"/>
      <c r="F143"/>
    </row>
    <row r="144" spans="5:6" x14ac:dyDescent="0.25">
      <c r="E144"/>
      <c r="F144"/>
    </row>
    <row r="145" spans="5:6" x14ac:dyDescent="0.25">
      <c r="E145"/>
      <c r="F145"/>
    </row>
    <row r="146" spans="5:6" x14ac:dyDescent="0.25">
      <c r="E146"/>
      <c r="F146"/>
    </row>
    <row r="147" spans="5:6" x14ac:dyDescent="0.25">
      <c r="E147"/>
      <c r="F147"/>
    </row>
    <row r="148" spans="5:6" x14ac:dyDescent="0.25">
      <c r="E148"/>
      <c r="F148"/>
    </row>
    <row r="149" spans="5:6" x14ac:dyDescent="0.25">
      <c r="E149"/>
      <c r="F149"/>
    </row>
    <row r="150" spans="5:6" x14ac:dyDescent="0.25">
      <c r="E150"/>
      <c r="F150"/>
    </row>
    <row r="151" spans="5:6" x14ac:dyDescent="0.25">
      <c r="E151"/>
      <c r="F151"/>
    </row>
    <row r="152" spans="5:6" x14ac:dyDescent="0.25">
      <c r="E152"/>
      <c r="F152"/>
    </row>
    <row r="153" spans="5:6" x14ac:dyDescent="0.25">
      <c r="E153"/>
      <c r="F153"/>
    </row>
    <row r="154" spans="5:6" x14ac:dyDescent="0.25">
      <c r="E154"/>
      <c r="F154"/>
    </row>
    <row r="155" spans="5:6" x14ac:dyDescent="0.25">
      <c r="E155"/>
      <c r="F155"/>
    </row>
    <row r="156" spans="5:6" x14ac:dyDescent="0.25">
      <c r="E156"/>
      <c r="F156"/>
    </row>
    <row r="157" spans="5:6" x14ac:dyDescent="0.25">
      <c r="E157"/>
      <c r="F157"/>
    </row>
    <row r="158" spans="5:6" x14ac:dyDescent="0.25">
      <c r="E158"/>
      <c r="F158"/>
    </row>
    <row r="159" spans="5:6" x14ac:dyDescent="0.25">
      <c r="E159"/>
      <c r="F159"/>
    </row>
    <row r="160" spans="5:6" x14ac:dyDescent="0.25">
      <c r="E160"/>
      <c r="F160"/>
    </row>
    <row r="161" spans="5:6" x14ac:dyDescent="0.25">
      <c r="E161"/>
      <c r="F161"/>
    </row>
    <row r="162" spans="5:6" x14ac:dyDescent="0.25">
      <c r="E162"/>
      <c r="F162"/>
    </row>
    <row r="163" spans="5:6" x14ac:dyDescent="0.25">
      <c r="E163"/>
      <c r="F163"/>
    </row>
    <row r="164" spans="5:6" x14ac:dyDescent="0.25">
      <c r="E164"/>
      <c r="F164"/>
    </row>
    <row r="165" spans="5:6" x14ac:dyDescent="0.25">
      <c r="E165"/>
      <c r="F165"/>
    </row>
    <row r="166" spans="5:6" x14ac:dyDescent="0.25">
      <c r="E166"/>
      <c r="F166"/>
    </row>
    <row r="167" spans="5:6" x14ac:dyDescent="0.25">
      <c r="E167"/>
      <c r="F167"/>
    </row>
    <row r="168" spans="5:6" x14ac:dyDescent="0.25">
      <c r="F168"/>
    </row>
  </sheetData>
  <mergeCells count="108">
    <mergeCell ref="C51:D51"/>
    <mergeCell ref="C52:D52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61:D61"/>
    <mergeCell ref="F38:G38"/>
    <mergeCell ref="C38:E38"/>
    <mergeCell ref="F39:G39"/>
    <mergeCell ref="C53:D53"/>
    <mergeCell ref="C54:D54"/>
    <mergeCell ref="C55:D55"/>
    <mergeCell ref="C40:E40"/>
    <mergeCell ref="F41:G41"/>
    <mergeCell ref="C41:E41"/>
    <mergeCell ref="F42:G42"/>
    <mergeCell ref="C42:E42"/>
    <mergeCell ref="F43:G43"/>
    <mergeCell ref="C43:E43"/>
    <mergeCell ref="F44:G44"/>
    <mergeCell ref="C44:E44"/>
    <mergeCell ref="F45:G45"/>
    <mergeCell ref="C45:E45"/>
    <mergeCell ref="F46:G46"/>
    <mergeCell ref="C46:E46"/>
    <mergeCell ref="F47:G47"/>
    <mergeCell ref="C47:E47"/>
    <mergeCell ref="C48:D48"/>
    <mergeCell ref="C49:D49"/>
    <mergeCell ref="C50:D50"/>
    <mergeCell ref="F26:G26"/>
    <mergeCell ref="C26:E26"/>
    <mergeCell ref="F27:G27"/>
    <mergeCell ref="C39:E39"/>
    <mergeCell ref="F40:G40"/>
    <mergeCell ref="C28:E28"/>
    <mergeCell ref="F29:G29"/>
    <mergeCell ref="C29:E29"/>
    <mergeCell ref="F30:G30"/>
    <mergeCell ref="C30:E30"/>
    <mergeCell ref="F31:G31"/>
    <mergeCell ref="C31:E31"/>
    <mergeCell ref="F32:G32"/>
    <mergeCell ref="C32:E32"/>
    <mergeCell ref="F33:G33"/>
    <mergeCell ref="C33:E33"/>
    <mergeCell ref="F34:G34"/>
    <mergeCell ref="C34:E34"/>
    <mergeCell ref="F35:G35"/>
    <mergeCell ref="C35:E35"/>
    <mergeCell ref="F36:G36"/>
    <mergeCell ref="C36:E36"/>
    <mergeCell ref="F37:G37"/>
    <mergeCell ref="C37:E37"/>
    <mergeCell ref="F16:G16"/>
    <mergeCell ref="I16:J16"/>
    <mergeCell ref="C27:E27"/>
    <mergeCell ref="F28:G28"/>
    <mergeCell ref="C17:E17"/>
    <mergeCell ref="F18:G18"/>
    <mergeCell ref="I18:J18"/>
    <mergeCell ref="C18:E18"/>
    <mergeCell ref="F19:G19"/>
    <mergeCell ref="I19:J19"/>
    <mergeCell ref="C19:E19"/>
    <mergeCell ref="F20:G20"/>
    <mergeCell ref="I20:J20"/>
    <mergeCell ref="C20:E20"/>
    <mergeCell ref="F21:G21"/>
    <mergeCell ref="C21:E21"/>
    <mergeCell ref="F22:G22"/>
    <mergeCell ref="C22:E22"/>
    <mergeCell ref="F23:G23"/>
    <mergeCell ref="C23:E23"/>
    <mergeCell ref="F24:G24"/>
    <mergeCell ref="C24:E24"/>
    <mergeCell ref="F25:G25"/>
    <mergeCell ref="C25:E25"/>
    <mergeCell ref="B10:G10"/>
    <mergeCell ref="C11:E11"/>
    <mergeCell ref="F11:G11"/>
    <mergeCell ref="C16:E16"/>
    <mergeCell ref="F17:G17"/>
    <mergeCell ref="I17:J17"/>
    <mergeCell ref="B2:J2"/>
    <mergeCell ref="B7:C7"/>
    <mergeCell ref="D7:J7"/>
    <mergeCell ref="B8:C8"/>
    <mergeCell ref="D8:J8"/>
    <mergeCell ref="I10:J11"/>
    <mergeCell ref="F12:G12"/>
    <mergeCell ref="I12:J12"/>
    <mergeCell ref="C12:E12"/>
    <mergeCell ref="F13:G13"/>
    <mergeCell ref="I13:J13"/>
    <mergeCell ref="C13:E13"/>
    <mergeCell ref="F14:G14"/>
    <mergeCell ref="I14:J14"/>
    <mergeCell ref="C14:E14"/>
    <mergeCell ref="F15:G15"/>
    <mergeCell ref="I15:J15"/>
    <mergeCell ref="C15:E15"/>
  </mergeCells>
  <conditionalFormatting sqref="C66 F30:F31">
    <cfRule type="expression" dxfId="68" priority="7">
      <formula>C30&lt;&gt;""</formula>
    </cfRule>
  </conditionalFormatting>
  <conditionalFormatting sqref="D7:J8">
    <cfRule type="expression" dxfId="67" priority="6">
      <formula>D7=""</formula>
    </cfRule>
  </conditionalFormatting>
  <conditionalFormatting sqref="D5">
    <cfRule type="expression" dxfId="66" priority="5">
      <formula>D5=""</formula>
    </cfRule>
  </conditionalFormatting>
  <conditionalFormatting sqref="E5">
    <cfRule type="expression" dxfId="65" priority="4">
      <formula>E5=""</formula>
    </cfRule>
  </conditionalFormatting>
  <conditionalFormatting sqref="B5">
    <cfRule type="expression" dxfId="64" priority="2">
      <formula>B5=""</formula>
    </cfRule>
  </conditionalFormatting>
  <conditionalFormatting sqref="C5">
    <cfRule type="expression" dxfId="63" priority="3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71"/>
  <sheetViews>
    <sheetView zoomScale="70" zoomScaleNormal="70" workbookViewId="0">
      <selection activeCell="L29" sqref="L28:L29"/>
    </sheetView>
  </sheetViews>
  <sheetFormatPr baseColWidth="10" defaultRowHeight="15" x14ac:dyDescent="0.25"/>
  <cols>
    <col min="1" max="1" width="4" customWidth="1"/>
    <col min="2" max="2" width="14.7109375" customWidth="1"/>
    <col min="3" max="3" width="10.5703125" style="17" bestFit="1" customWidth="1"/>
    <col min="4" max="4" width="15.28515625" style="17" customWidth="1"/>
    <col min="5" max="5" width="19" style="17" customWidth="1"/>
    <col min="6" max="6" width="23.7109375" style="17" customWidth="1"/>
    <col min="7" max="7" width="13.42578125" style="17" bestFit="1" customWidth="1"/>
    <col min="8" max="8" width="13.425781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(901 - Regreso)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I4"/>
      <c r="J4"/>
    </row>
    <row r="5" spans="2:10" x14ac:dyDescent="0.25">
      <c r="B5" s="4">
        <v>901</v>
      </c>
      <c r="C5" s="4" t="s">
        <v>39</v>
      </c>
      <c r="D5" s="4" t="s">
        <v>42</v>
      </c>
      <c r="E5" s="4" t="s">
        <v>44</v>
      </c>
      <c r="I5"/>
      <c r="J5"/>
    </row>
    <row r="6" spans="2:10" ht="7.5" customHeight="1" x14ac:dyDescent="0.25">
      <c r="B6" s="19"/>
    </row>
    <row r="7" spans="2:10" x14ac:dyDescent="0.25">
      <c r="B7" s="88" t="s">
        <v>45</v>
      </c>
      <c r="C7" s="88"/>
      <c r="D7" s="79" t="s">
        <v>118</v>
      </c>
      <c r="E7" s="80"/>
      <c r="F7" s="80"/>
      <c r="G7" s="80"/>
      <c r="H7" s="80"/>
      <c r="I7" s="80"/>
      <c r="J7" s="81"/>
    </row>
    <row r="8" spans="2:10" x14ac:dyDescent="0.25">
      <c r="B8" s="88" t="s">
        <v>46</v>
      </c>
      <c r="C8" s="88"/>
      <c r="D8" s="79" t="s">
        <v>151</v>
      </c>
      <c r="E8" s="80"/>
      <c r="F8" s="80"/>
      <c r="G8" s="80"/>
      <c r="H8" s="80"/>
      <c r="I8" s="80"/>
      <c r="J8" s="81"/>
    </row>
    <row r="9" spans="2:10" ht="15" customHeight="1" x14ac:dyDescent="0.25"/>
    <row r="10" spans="2:10" ht="15" customHeight="1" x14ac:dyDescent="0.25">
      <c r="B10" s="67" t="s">
        <v>47</v>
      </c>
      <c r="C10" s="67"/>
      <c r="D10" s="67"/>
      <c r="E10" s="67"/>
      <c r="F10" s="67"/>
      <c r="G10" s="67"/>
      <c r="H10"/>
      <c r="I10" s="89" t="s">
        <v>48</v>
      </c>
      <c r="J10" s="89"/>
    </row>
    <row r="11" spans="2:10" x14ac:dyDescent="0.25">
      <c r="B11" s="44" t="s">
        <v>49</v>
      </c>
      <c r="C11" s="67" t="s">
        <v>50</v>
      </c>
      <c r="D11" s="67"/>
      <c r="E11" s="67"/>
      <c r="F11" s="68" t="s">
        <v>51</v>
      </c>
      <c r="G11" s="70"/>
      <c r="H11"/>
      <c r="I11" s="89"/>
      <c r="J11" s="89"/>
    </row>
    <row r="12" spans="2:10" x14ac:dyDescent="0.25">
      <c r="B12" s="39">
        <v>1</v>
      </c>
      <c r="C12" s="74" t="s">
        <v>84</v>
      </c>
      <c r="D12" s="74"/>
      <c r="E12" s="74"/>
      <c r="F12" s="74" t="s">
        <v>79</v>
      </c>
      <c r="G12" s="74"/>
      <c r="H12"/>
      <c r="I12" s="75"/>
      <c r="J12" s="75"/>
    </row>
    <row r="13" spans="2:10" x14ac:dyDescent="0.25">
      <c r="B13" s="39">
        <v>2</v>
      </c>
      <c r="C13" s="74" t="s">
        <v>85</v>
      </c>
      <c r="D13" s="74"/>
      <c r="E13" s="74"/>
      <c r="F13" s="74" t="s">
        <v>79</v>
      </c>
      <c r="G13" s="74"/>
      <c r="H13"/>
      <c r="I13" s="75"/>
      <c r="J13" s="75"/>
    </row>
    <row r="14" spans="2:10" x14ac:dyDescent="0.25">
      <c r="B14" s="39">
        <v>3</v>
      </c>
      <c r="C14" s="74" t="s">
        <v>86</v>
      </c>
      <c r="D14" s="74"/>
      <c r="E14" s="74"/>
      <c r="F14" s="74" t="s">
        <v>79</v>
      </c>
      <c r="G14" s="74"/>
      <c r="H14"/>
      <c r="I14" s="75"/>
      <c r="J14" s="75"/>
    </row>
    <row r="15" spans="2:10" x14ac:dyDescent="0.25">
      <c r="B15" s="39">
        <v>4</v>
      </c>
      <c r="C15" s="74" t="s">
        <v>87</v>
      </c>
      <c r="D15" s="74"/>
      <c r="E15" s="74"/>
      <c r="F15" s="74" t="s">
        <v>79</v>
      </c>
      <c r="G15" s="74"/>
      <c r="H15"/>
      <c r="I15" s="75"/>
      <c r="J15" s="75"/>
    </row>
    <row r="16" spans="2:10" x14ac:dyDescent="0.25">
      <c r="B16" s="39">
        <v>5</v>
      </c>
      <c r="C16" s="74" t="s">
        <v>88</v>
      </c>
      <c r="D16" s="74"/>
      <c r="E16" s="74"/>
      <c r="F16" s="74" t="s">
        <v>79</v>
      </c>
      <c r="G16" s="74"/>
      <c r="H16"/>
      <c r="I16" s="75"/>
      <c r="J16" s="75"/>
    </row>
    <row r="17" spans="2:10" x14ac:dyDescent="0.25">
      <c r="B17" s="39">
        <v>6</v>
      </c>
      <c r="C17" s="74" t="s">
        <v>89</v>
      </c>
      <c r="D17" s="74"/>
      <c r="E17" s="74"/>
      <c r="F17" s="74" t="s">
        <v>79</v>
      </c>
      <c r="G17" s="74"/>
      <c r="H17"/>
      <c r="I17" s="75"/>
      <c r="J17" s="75"/>
    </row>
    <row r="18" spans="2:10" x14ac:dyDescent="0.25">
      <c r="B18" s="39">
        <v>7</v>
      </c>
      <c r="C18" s="74" t="s">
        <v>90</v>
      </c>
      <c r="D18" s="74"/>
      <c r="E18" s="74"/>
      <c r="F18" s="74" t="s">
        <v>79</v>
      </c>
      <c r="G18" s="74"/>
      <c r="H18"/>
      <c r="I18" s="75"/>
      <c r="J18" s="75"/>
    </row>
    <row r="19" spans="2:10" x14ac:dyDescent="0.25">
      <c r="B19" s="39">
        <v>8</v>
      </c>
      <c r="C19" s="74" t="s">
        <v>91</v>
      </c>
      <c r="D19" s="74"/>
      <c r="E19" s="74"/>
      <c r="F19" s="74" t="s">
        <v>79</v>
      </c>
      <c r="G19" s="74"/>
      <c r="H19"/>
      <c r="I19" s="75"/>
      <c r="J19" s="75"/>
    </row>
    <row r="20" spans="2:10" x14ac:dyDescent="0.25">
      <c r="B20" s="39">
        <v>9</v>
      </c>
      <c r="C20" s="74" t="s">
        <v>92</v>
      </c>
      <c r="D20" s="74"/>
      <c r="E20" s="74"/>
      <c r="F20" s="74" t="s">
        <v>79</v>
      </c>
      <c r="G20" s="74"/>
      <c r="H20"/>
      <c r="I20" s="75"/>
      <c r="J20" s="75"/>
    </row>
    <row r="21" spans="2:10" x14ac:dyDescent="0.25">
      <c r="B21" s="39">
        <v>10</v>
      </c>
      <c r="C21" s="74" t="s">
        <v>94</v>
      </c>
      <c r="D21" s="74"/>
      <c r="E21" s="74"/>
      <c r="F21" s="74" t="s">
        <v>79</v>
      </c>
      <c r="G21" s="74"/>
      <c r="H21"/>
      <c r="J21"/>
    </row>
    <row r="22" spans="2:10" x14ac:dyDescent="0.25">
      <c r="B22" s="39">
        <v>11</v>
      </c>
      <c r="C22" s="74" t="s">
        <v>121</v>
      </c>
      <c r="D22" s="74"/>
      <c r="E22" s="74"/>
      <c r="F22" s="74" t="s">
        <v>79</v>
      </c>
      <c r="G22" s="74"/>
      <c r="H22" s="43"/>
    </row>
    <row r="23" spans="2:10" x14ac:dyDescent="0.25">
      <c r="B23" s="39">
        <v>12</v>
      </c>
      <c r="C23" s="74" t="s">
        <v>120</v>
      </c>
      <c r="D23" s="74"/>
      <c r="E23" s="74"/>
      <c r="F23" s="74" t="s">
        <v>79</v>
      </c>
      <c r="G23" s="74"/>
      <c r="H23" s="43"/>
      <c r="I23"/>
      <c r="J23"/>
    </row>
    <row r="24" spans="2:10" x14ac:dyDescent="0.25">
      <c r="B24" s="39">
        <v>13</v>
      </c>
      <c r="C24" s="74" t="s">
        <v>119</v>
      </c>
      <c r="D24" s="74"/>
      <c r="E24" s="74"/>
      <c r="F24" s="74" t="s">
        <v>79</v>
      </c>
      <c r="G24" s="74"/>
      <c r="H24" s="43"/>
      <c r="I24"/>
      <c r="J24"/>
    </row>
    <row r="25" spans="2:10" x14ac:dyDescent="0.25">
      <c r="B25" s="39">
        <v>14</v>
      </c>
      <c r="C25" s="74" t="s">
        <v>97</v>
      </c>
      <c r="D25" s="74"/>
      <c r="E25" s="74"/>
      <c r="F25" s="74" t="s">
        <v>79</v>
      </c>
      <c r="G25" s="74"/>
      <c r="H25" s="43"/>
      <c r="I25"/>
      <c r="J25"/>
    </row>
    <row r="26" spans="2:10" x14ac:dyDescent="0.25">
      <c r="B26" s="39">
        <v>15</v>
      </c>
      <c r="C26" s="74" t="s">
        <v>98</v>
      </c>
      <c r="D26" s="74"/>
      <c r="E26" s="74"/>
      <c r="F26" s="74" t="s">
        <v>79</v>
      </c>
      <c r="G26" s="74"/>
      <c r="H26" s="43"/>
      <c r="I26"/>
      <c r="J26"/>
    </row>
    <row r="27" spans="2:10" x14ac:dyDescent="0.25">
      <c r="B27" s="39">
        <v>16</v>
      </c>
      <c r="C27" s="74" t="s">
        <v>99</v>
      </c>
      <c r="D27" s="74"/>
      <c r="E27" s="74"/>
      <c r="F27" s="74" t="s">
        <v>79</v>
      </c>
      <c r="G27" s="74"/>
      <c r="H27" s="43"/>
      <c r="I27"/>
      <c r="J27"/>
    </row>
    <row r="28" spans="2:10" x14ac:dyDescent="0.25">
      <c r="B28" s="39">
        <v>17</v>
      </c>
      <c r="C28" s="74" t="s">
        <v>100</v>
      </c>
      <c r="D28" s="74"/>
      <c r="E28" s="74"/>
      <c r="F28" s="74" t="s">
        <v>79</v>
      </c>
      <c r="G28" s="74"/>
      <c r="H28" s="43"/>
    </row>
    <row r="29" spans="2:10" x14ac:dyDescent="0.25">
      <c r="B29" s="39">
        <v>18</v>
      </c>
      <c r="C29" s="74" t="s">
        <v>101</v>
      </c>
      <c r="D29" s="74"/>
      <c r="E29" s="74"/>
      <c r="F29" s="74" t="s">
        <v>79</v>
      </c>
      <c r="G29" s="74"/>
      <c r="H29" s="43"/>
    </row>
    <row r="30" spans="2:10" x14ac:dyDescent="0.25">
      <c r="B30" s="39">
        <v>19</v>
      </c>
      <c r="C30" s="74" t="s">
        <v>102</v>
      </c>
      <c r="D30" s="74"/>
      <c r="E30" s="74"/>
      <c r="F30" s="74" t="s">
        <v>79</v>
      </c>
      <c r="G30" s="74"/>
      <c r="H30" s="43"/>
    </row>
    <row r="31" spans="2:10" x14ac:dyDescent="0.25">
      <c r="B31" s="39">
        <v>20</v>
      </c>
      <c r="C31" s="74" t="s">
        <v>145</v>
      </c>
      <c r="D31" s="74"/>
      <c r="E31" s="74"/>
      <c r="F31" s="74" t="s">
        <v>79</v>
      </c>
      <c r="G31" s="74"/>
      <c r="H31" s="43"/>
    </row>
    <row r="32" spans="2:10" x14ac:dyDescent="0.25">
      <c r="B32" s="39">
        <v>21</v>
      </c>
      <c r="C32" s="74" t="s">
        <v>107</v>
      </c>
      <c r="D32" s="74"/>
      <c r="E32" s="74"/>
      <c r="F32" s="74" t="s">
        <v>79</v>
      </c>
      <c r="G32" s="74"/>
      <c r="H32" s="43"/>
      <c r="I32"/>
      <c r="J32"/>
    </row>
    <row r="33" spans="2:10" x14ac:dyDescent="0.25">
      <c r="B33" s="39">
        <v>22</v>
      </c>
      <c r="C33" s="74" t="s">
        <v>108</v>
      </c>
      <c r="D33" s="74"/>
      <c r="E33" s="74"/>
      <c r="F33" s="74" t="s">
        <v>79</v>
      </c>
      <c r="G33" s="74"/>
      <c r="H33" s="43"/>
      <c r="I33"/>
      <c r="J33"/>
    </row>
    <row r="34" spans="2:10" x14ac:dyDescent="0.25">
      <c r="B34" s="39">
        <v>23</v>
      </c>
      <c r="C34" s="74" t="s">
        <v>111</v>
      </c>
      <c r="D34" s="74"/>
      <c r="E34" s="74"/>
      <c r="F34" s="74" t="s">
        <v>79</v>
      </c>
      <c r="G34" s="74"/>
      <c r="H34" s="43"/>
      <c r="I34"/>
      <c r="J34"/>
    </row>
    <row r="35" spans="2:10" x14ac:dyDescent="0.25">
      <c r="B35" s="39">
        <v>24</v>
      </c>
      <c r="C35" s="74" t="s">
        <v>156</v>
      </c>
      <c r="D35" s="74"/>
      <c r="E35" s="74"/>
      <c r="F35" s="74" t="s">
        <v>79</v>
      </c>
      <c r="G35" s="74"/>
      <c r="H35" s="43"/>
      <c r="I35"/>
      <c r="J35"/>
    </row>
    <row r="36" spans="2:10" x14ac:dyDescent="0.25">
      <c r="B36" s="39">
        <v>25</v>
      </c>
      <c r="C36" s="74" t="s">
        <v>112</v>
      </c>
      <c r="D36" s="74"/>
      <c r="E36" s="74"/>
      <c r="F36" s="74" t="s">
        <v>79</v>
      </c>
      <c r="G36" s="74"/>
      <c r="H36" s="43"/>
    </row>
    <row r="37" spans="2:10" x14ac:dyDescent="0.25">
      <c r="B37" s="39">
        <v>26</v>
      </c>
      <c r="C37" s="74" t="s">
        <v>113</v>
      </c>
      <c r="D37" s="74"/>
      <c r="E37" s="74"/>
      <c r="F37" s="74" t="s">
        <v>79</v>
      </c>
      <c r="G37" s="74"/>
      <c r="H37" s="43"/>
    </row>
    <row r="38" spans="2:10" x14ac:dyDescent="0.25">
      <c r="B38" s="39">
        <v>27</v>
      </c>
      <c r="C38" s="74" t="s">
        <v>107</v>
      </c>
      <c r="D38" s="74"/>
      <c r="E38" s="74"/>
      <c r="F38" s="74" t="s">
        <v>79</v>
      </c>
      <c r="G38" s="74"/>
      <c r="H38" s="43"/>
    </row>
    <row r="39" spans="2:10" x14ac:dyDescent="0.25">
      <c r="B39" s="39">
        <v>28</v>
      </c>
      <c r="C39" s="74" t="s">
        <v>114</v>
      </c>
      <c r="D39" s="74"/>
      <c r="E39" s="74"/>
      <c r="F39" s="74" t="s">
        <v>79</v>
      </c>
      <c r="G39" s="74"/>
      <c r="H39" s="43"/>
    </row>
    <row r="40" spans="2:10" x14ac:dyDescent="0.25">
      <c r="B40" s="39">
        <v>29</v>
      </c>
      <c r="C40" s="74" t="s">
        <v>115</v>
      </c>
      <c r="D40" s="74"/>
      <c r="E40" s="74"/>
      <c r="F40" s="74" t="s">
        <v>79</v>
      </c>
      <c r="G40" s="74"/>
      <c r="H40" s="43"/>
    </row>
    <row r="41" spans="2:10" x14ac:dyDescent="0.25">
      <c r="B41" s="39">
        <v>30</v>
      </c>
      <c r="C41" s="74" t="s">
        <v>116</v>
      </c>
      <c r="D41" s="74"/>
      <c r="E41" s="74"/>
      <c r="F41" s="74" t="s">
        <v>79</v>
      </c>
      <c r="G41" s="74"/>
      <c r="H41" s="43"/>
    </row>
    <row r="42" spans="2:10" x14ac:dyDescent="0.25">
      <c r="B42" s="17"/>
      <c r="H42" s="43"/>
    </row>
    <row r="43" spans="2:10" x14ac:dyDescent="0.25">
      <c r="B43" s="17"/>
      <c r="H43" s="43"/>
    </row>
    <row r="44" spans="2:10" x14ac:dyDescent="0.25">
      <c r="B44" s="17"/>
      <c r="H44" s="43"/>
    </row>
    <row r="45" spans="2:10" x14ac:dyDescent="0.25">
      <c r="B45" s="17"/>
      <c r="H45" s="43"/>
    </row>
    <row r="46" spans="2:10" x14ac:dyDescent="0.25">
      <c r="B46" s="17"/>
      <c r="H46" s="43"/>
    </row>
    <row r="47" spans="2:10" x14ac:dyDescent="0.25">
      <c r="B47" s="17"/>
      <c r="H47" s="43"/>
    </row>
    <row r="70" spans="3:5" x14ac:dyDescent="0.25">
      <c r="C70"/>
      <c r="D70"/>
      <c r="E70"/>
    </row>
    <row r="71" spans="3:5" x14ac:dyDescent="0.25">
      <c r="C71"/>
      <c r="D71"/>
      <c r="E71"/>
    </row>
  </sheetData>
  <mergeCells count="78">
    <mergeCell ref="C40:E40"/>
    <mergeCell ref="F40:G40"/>
    <mergeCell ref="C41:E41"/>
    <mergeCell ref="F41:G41"/>
    <mergeCell ref="C36:E36"/>
    <mergeCell ref="F36:G36"/>
    <mergeCell ref="C38:E38"/>
    <mergeCell ref="F38:G38"/>
    <mergeCell ref="C39:E39"/>
    <mergeCell ref="F39:G39"/>
    <mergeCell ref="C37:E37"/>
    <mergeCell ref="F37:G37"/>
    <mergeCell ref="C33:E33"/>
    <mergeCell ref="F33:G33"/>
    <mergeCell ref="C34:E34"/>
    <mergeCell ref="F34:G34"/>
    <mergeCell ref="C35:E35"/>
    <mergeCell ref="F35:G3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I19:J19"/>
    <mergeCell ref="C20:E20"/>
    <mergeCell ref="F20:G20"/>
    <mergeCell ref="I20:J20"/>
    <mergeCell ref="C21:E21"/>
    <mergeCell ref="F21:G21"/>
    <mergeCell ref="C24:E24"/>
    <mergeCell ref="F24:G24"/>
    <mergeCell ref="C25:E25"/>
    <mergeCell ref="F25:G25"/>
    <mergeCell ref="C19:E19"/>
    <mergeCell ref="F19:G19"/>
    <mergeCell ref="C22:E22"/>
    <mergeCell ref="F22:G22"/>
    <mergeCell ref="C23:E23"/>
    <mergeCell ref="F23:G23"/>
    <mergeCell ref="F14:G14"/>
    <mergeCell ref="I14:J14"/>
    <mergeCell ref="F11:G11"/>
    <mergeCell ref="I16:J16"/>
    <mergeCell ref="C17:E17"/>
    <mergeCell ref="F17:G17"/>
    <mergeCell ref="I17:J17"/>
    <mergeCell ref="C18:E18"/>
    <mergeCell ref="F18:G18"/>
    <mergeCell ref="I18:J18"/>
    <mergeCell ref="C16:E16"/>
    <mergeCell ref="F16:G16"/>
    <mergeCell ref="B10:G10"/>
    <mergeCell ref="C11:E11"/>
    <mergeCell ref="C15:E15"/>
    <mergeCell ref="F15:G15"/>
    <mergeCell ref="I15:J15"/>
    <mergeCell ref="I10:J11"/>
    <mergeCell ref="C12:E12"/>
    <mergeCell ref="F12:G12"/>
    <mergeCell ref="I12:J12"/>
    <mergeCell ref="C13:E13"/>
    <mergeCell ref="F13:G13"/>
    <mergeCell ref="I13:J13"/>
    <mergeCell ref="C14:E14"/>
    <mergeCell ref="B2:J2"/>
    <mergeCell ref="B7:C7"/>
    <mergeCell ref="D7:J7"/>
    <mergeCell ref="B8:C8"/>
    <mergeCell ref="D8:J8"/>
  </mergeCells>
  <conditionalFormatting sqref="F30:F31">
    <cfRule type="expression" dxfId="62" priority="10">
      <formula>F30&lt;&gt;""</formula>
    </cfRule>
  </conditionalFormatting>
  <conditionalFormatting sqref="B5">
    <cfRule type="expression" dxfId="61" priority="6">
      <formula>B5=""</formula>
    </cfRule>
  </conditionalFormatting>
  <conditionalFormatting sqref="C5">
    <cfRule type="expression" dxfId="60" priority="7">
      <formula>C5=""</formula>
    </cfRule>
  </conditionalFormatting>
  <conditionalFormatting sqref="E5">
    <cfRule type="expression" dxfId="59" priority="5">
      <formula>E5=""</formula>
    </cfRule>
  </conditionalFormatting>
  <conditionalFormatting sqref="D5">
    <cfRule type="expression" dxfId="58" priority="3">
      <formula>D5=""</formula>
    </cfRule>
  </conditionalFormatting>
  <conditionalFormatting sqref="D7:J7">
    <cfRule type="expression" dxfId="57" priority="2">
      <formula>D7=""</formula>
    </cfRule>
  </conditionalFormatting>
  <conditionalFormatting sqref="D8:J8">
    <cfRule type="expression" dxfId="5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88"/>
  <sheetViews>
    <sheetView zoomScale="70" zoomScaleNormal="70" workbookViewId="0">
      <selection activeCell="D5" sqref="D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" style="17" customWidth="1"/>
    <col min="5" max="5" width="13.42578125" style="17" bestFit="1" customWidth="1"/>
    <col min="6" max="6" width="14.7109375" style="17" customWidth="1"/>
    <col min="7" max="8" width="9.1406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(902 - Ida)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  <c r="J4"/>
    </row>
    <row r="5" spans="2:10" x14ac:dyDescent="0.25">
      <c r="B5" s="4">
        <v>902</v>
      </c>
      <c r="C5" s="4" t="s">
        <v>41</v>
      </c>
      <c r="D5" s="4" t="s">
        <v>43</v>
      </c>
      <c r="E5" s="4" t="s">
        <v>162</v>
      </c>
      <c r="H5"/>
      <c r="I5"/>
      <c r="J5"/>
    </row>
    <row r="6" spans="2:10" ht="7.5" customHeight="1" x14ac:dyDescent="0.25">
      <c r="B6" s="19"/>
    </row>
    <row r="7" spans="2:10" x14ac:dyDescent="0.25">
      <c r="B7" s="88" t="s">
        <v>45</v>
      </c>
      <c r="C7" s="88"/>
      <c r="D7" s="79" t="s">
        <v>147</v>
      </c>
      <c r="E7" s="80"/>
      <c r="F7" s="80"/>
      <c r="G7" s="80"/>
      <c r="H7" s="80"/>
      <c r="I7" s="80"/>
      <c r="J7" s="81"/>
    </row>
    <row r="8" spans="2:10" x14ac:dyDescent="0.25">
      <c r="B8" s="88" t="s">
        <v>46</v>
      </c>
      <c r="C8" s="88"/>
      <c r="D8" s="79" t="s">
        <v>144</v>
      </c>
      <c r="E8" s="80"/>
      <c r="F8" s="80"/>
      <c r="G8" s="80"/>
      <c r="H8" s="80"/>
      <c r="I8" s="80"/>
      <c r="J8" s="81"/>
    </row>
    <row r="9" spans="2:10" ht="15" customHeight="1" x14ac:dyDescent="0.25"/>
    <row r="10" spans="2:10" x14ac:dyDescent="0.25">
      <c r="B10" s="67" t="s">
        <v>47</v>
      </c>
      <c r="C10" s="67"/>
      <c r="D10" s="67"/>
      <c r="E10" s="67"/>
      <c r="F10" s="67"/>
      <c r="G10" s="67"/>
      <c r="H10"/>
      <c r="I10" s="89" t="s">
        <v>48</v>
      </c>
      <c r="J10" s="89"/>
    </row>
    <row r="11" spans="2:10" x14ac:dyDescent="0.25">
      <c r="B11" s="44" t="s">
        <v>49</v>
      </c>
      <c r="C11" s="68" t="s">
        <v>50</v>
      </c>
      <c r="D11" s="69"/>
      <c r="E11" s="70"/>
      <c r="F11" s="67" t="s">
        <v>51</v>
      </c>
      <c r="G11" s="67"/>
      <c r="H11"/>
      <c r="I11" s="89"/>
      <c r="J11" s="89"/>
    </row>
    <row r="12" spans="2:10" x14ac:dyDescent="0.25">
      <c r="B12" s="39">
        <v>1</v>
      </c>
      <c r="C12" s="71" t="s">
        <v>138</v>
      </c>
      <c r="D12" s="72"/>
      <c r="E12" s="73"/>
      <c r="F12" s="74" t="s">
        <v>79</v>
      </c>
      <c r="G12" s="74"/>
      <c r="H12"/>
      <c r="I12" s="75"/>
      <c r="J12" s="75"/>
    </row>
    <row r="13" spans="2:10" x14ac:dyDescent="0.25">
      <c r="B13" s="39">
        <v>2</v>
      </c>
      <c r="C13" s="71" t="s">
        <v>139</v>
      </c>
      <c r="D13" s="72"/>
      <c r="E13" s="73"/>
      <c r="F13" s="74" t="s">
        <v>79</v>
      </c>
      <c r="G13" s="74"/>
      <c r="H13"/>
      <c r="I13" s="75"/>
      <c r="J13" s="75"/>
    </row>
    <row r="14" spans="2:10" x14ac:dyDescent="0.25">
      <c r="B14" s="39">
        <v>3</v>
      </c>
      <c r="C14" s="71" t="s">
        <v>107</v>
      </c>
      <c r="D14" s="72"/>
      <c r="E14" s="73"/>
      <c r="F14" s="74" t="s">
        <v>79</v>
      </c>
      <c r="G14" s="74"/>
      <c r="H14"/>
      <c r="I14" s="75"/>
      <c r="J14" s="75"/>
    </row>
    <row r="15" spans="2:10" x14ac:dyDescent="0.25">
      <c r="B15" s="39">
        <v>4</v>
      </c>
      <c r="C15" s="71" t="s">
        <v>113</v>
      </c>
      <c r="D15" s="72"/>
      <c r="E15" s="73"/>
      <c r="F15" s="74" t="s">
        <v>79</v>
      </c>
      <c r="G15" s="74"/>
      <c r="H15"/>
      <c r="I15" s="75"/>
      <c r="J15" s="75"/>
    </row>
    <row r="16" spans="2:10" x14ac:dyDescent="0.25">
      <c r="B16" s="39">
        <v>5</v>
      </c>
      <c r="C16" s="71" t="s">
        <v>112</v>
      </c>
      <c r="D16" s="72"/>
      <c r="E16" s="73"/>
      <c r="F16" s="74" t="s">
        <v>79</v>
      </c>
      <c r="G16" s="74"/>
      <c r="H16"/>
      <c r="I16" s="75"/>
      <c r="J16" s="75"/>
    </row>
    <row r="17" spans="2:10" x14ac:dyDescent="0.25">
      <c r="B17" s="39">
        <v>6</v>
      </c>
      <c r="C17" s="71" t="s">
        <v>156</v>
      </c>
      <c r="D17" s="72"/>
      <c r="E17" s="73"/>
      <c r="F17" s="74" t="s">
        <v>79</v>
      </c>
      <c r="G17" s="74"/>
      <c r="H17"/>
      <c r="I17" s="75"/>
      <c r="J17" s="75"/>
    </row>
    <row r="18" spans="2:10" x14ac:dyDescent="0.25">
      <c r="B18" s="39">
        <v>7</v>
      </c>
      <c r="C18" s="71" t="s">
        <v>111</v>
      </c>
      <c r="D18" s="72"/>
      <c r="E18" s="73"/>
      <c r="F18" s="74" t="s">
        <v>79</v>
      </c>
      <c r="G18" s="74"/>
      <c r="H18"/>
      <c r="I18" s="75"/>
      <c r="J18" s="75"/>
    </row>
    <row r="19" spans="2:10" x14ac:dyDescent="0.25">
      <c r="B19" s="39">
        <v>8</v>
      </c>
      <c r="C19" s="71" t="s">
        <v>131</v>
      </c>
      <c r="D19" s="72"/>
      <c r="E19" s="73"/>
      <c r="F19" s="74" t="s">
        <v>79</v>
      </c>
      <c r="G19" s="74"/>
      <c r="H19"/>
      <c r="I19" s="75"/>
      <c r="J19" s="75"/>
    </row>
    <row r="20" spans="2:10" x14ac:dyDescent="0.25">
      <c r="B20" s="39">
        <v>9</v>
      </c>
      <c r="C20" s="71" t="s">
        <v>130</v>
      </c>
      <c r="D20" s="72"/>
      <c r="E20" s="73"/>
      <c r="F20" s="74" t="s">
        <v>79</v>
      </c>
      <c r="G20" s="74"/>
      <c r="H20"/>
      <c r="I20" s="75"/>
      <c r="J20" s="75"/>
    </row>
    <row r="21" spans="2:10" x14ac:dyDescent="0.25">
      <c r="B21" s="39">
        <v>10</v>
      </c>
      <c r="C21" s="71" t="s">
        <v>129</v>
      </c>
      <c r="D21" s="72"/>
      <c r="E21" s="73"/>
      <c r="F21" s="74" t="s">
        <v>79</v>
      </c>
      <c r="G21" s="74"/>
      <c r="H21" s="43"/>
      <c r="J21"/>
    </row>
    <row r="22" spans="2:10" x14ac:dyDescent="0.25">
      <c r="B22" s="39">
        <v>11</v>
      </c>
      <c r="C22" s="71" t="s">
        <v>112</v>
      </c>
      <c r="D22" s="72"/>
      <c r="E22" s="73"/>
      <c r="F22" s="74" t="s">
        <v>79</v>
      </c>
      <c r="G22" s="74"/>
      <c r="H22" s="43"/>
    </row>
    <row r="23" spans="2:10" x14ac:dyDescent="0.25">
      <c r="B23" s="39">
        <v>12</v>
      </c>
      <c r="C23" s="71" t="s">
        <v>108</v>
      </c>
      <c r="D23" s="72"/>
      <c r="E23" s="73"/>
      <c r="F23" s="74" t="s">
        <v>79</v>
      </c>
      <c r="G23" s="74"/>
      <c r="H23" s="43"/>
      <c r="I23"/>
      <c r="J23"/>
    </row>
    <row r="24" spans="2:10" x14ac:dyDescent="0.25">
      <c r="B24" s="39">
        <v>13</v>
      </c>
      <c r="C24" s="71" t="s">
        <v>111</v>
      </c>
      <c r="D24" s="72"/>
      <c r="E24" s="73"/>
      <c r="F24" s="74" t="s">
        <v>79</v>
      </c>
      <c r="G24" s="74"/>
      <c r="H24" s="43"/>
      <c r="I24"/>
      <c r="J24"/>
    </row>
    <row r="25" spans="2:10" x14ac:dyDescent="0.25">
      <c r="B25" s="39">
        <v>14</v>
      </c>
      <c r="C25" s="71" t="s">
        <v>110</v>
      </c>
      <c r="D25" s="72"/>
      <c r="E25" s="73"/>
      <c r="F25" s="74" t="s">
        <v>79</v>
      </c>
      <c r="G25" s="74"/>
      <c r="H25" s="43"/>
      <c r="I25"/>
      <c r="J25"/>
    </row>
    <row r="26" spans="2:10" x14ac:dyDescent="0.25">
      <c r="B26" s="39">
        <v>15</v>
      </c>
      <c r="C26" s="71" t="s">
        <v>109</v>
      </c>
      <c r="D26" s="72"/>
      <c r="E26" s="73"/>
      <c r="F26" s="74" t="s">
        <v>79</v>
      </c>
      <c r="G26" s="74"/>
      <c r="H26" s="43"/>
      <c r="I26"/>
      <c r="J26"/>
    </row>
    <row r="27" spans="2:10" x14ac:dyDescent="0.25">
      <c r="B27" s="39">
        <v>16</v>
      </c>
      <c r="C27" s="71" t="s">
        <v>140</v>
      </c>
      <c r="D27" s="72"/>
      <c r="E27" s="73"/>
      <c r="F27" s="74" t="s">
        <v>79</v>
      </c>
      <c r="G27" s="74"/>
      <c r="H27" s="43"/>
      <c r="I27"/>
      <c r="J27"/>
    </row>
    <row r="28" spans="2:10" x14ac:dyDescent="0.25">
      <c r="B28" s="39">
        <v>17</v>
      </c>
      <c r="C28" s="71" t="s">
        <v>107</v>
      </c>
      <c r="D28" s="72"/>
      <c r="E28" s="73"/>
      <c r="F28" s="74" t="s">
        <v>79</v>
      </c>
      <c r="G28" s="74"/>
      <c r="H28" s="43"/>
    </row>
    <row r="29" spans="2:10" x14ac:dyDescent="0.25">
      <c r="B29" s="39">
        <v>18</v>
      </c>
      <c r="C29" s="71" t="s">
        <v>128</v>
      </c>
      <c r="D29" s="72"/>
      <c r="E29" s="73"/>
      <c r="F29" s="74" t="s">
        <v>79</v>
      </c>
      <c r="G29" s="74"/>
      <c r="H29" s="43"/>
    </row>
    <row r="30" spans="2:10" x14ac:dyDescent="0.25">
      <c r="B30" s="39">
        <v>19</v>
      </c>
      <c r="C30" s="71" t="s">
        <v>127</v>
      </c>
      <c r="D30" s="72"/>
      <c r="E30" s="73"/>
      <c r="F30" s="74" t="s">
        <v>79</v>
      </c>
      <c r="G30" s="74"/>
      <c r="H30" s="43"/>
    </row>
    <row r="31" spans="2:10" x14ac:dyDescent="0.25">
      <c r="B31" s="39">
        <v>20</v>
      </c>
      <c r="C31" s="71" t="s">
        <v>126</v>
      </c>
      <c r="D31" s="72"/>
      <c r="E31" s="73"/>
      <c r="F31" s="74" t="s">
        <v>79</v>
      </c>
      <c r="G31" s="74"/>
      <c r="H31" s="43"/>
    </row>
    <row r="32" spans="2:10" x14ac:dyDescent="0.25">
      <c r="B32" s="39">
        <v>21</v>
      </c>
      <c r="C32" s="71" t="s">
        <v>107</v>
      </c>
      <c r="D32" s="72"/>
      <c r="E32" s="73"/>
      <c r="F32" s="74" t="s">
        <v>79</v>
      </c>
      <c r="G32" s="74"/>
      <c r="H32" s="43"/>
      <c r="I32"/>
      <c r="J32"/>
    </row>
    <row r="33" spans="2:10" x14ac:dyDescent="0.25">
      <c r="B33" s="39">
        <v>22</v>
      </c>
      <c r="C33" s="71" t="s">
        <v>106</v>
      </c>
      <c r="D33" s="72"/>
      <c r="E33" s="73"/>
      <c r="F33" s="74" t="s">
        <v>79</v>
      </c>
      <c r="G33" s="74"/>
      <c r="H33" s="43"/>
      <c r="I33"/>
      <c r="J33"/>
    </row>
    <row r="34" spans="2:10" x14ac:dyDescent="0.25">
      <c r="B34" s="39">
        <v>23</v>
      </c>
      <c r="C34" s="71" t="s">
        <v>141</v>
      </c>
      <c r="D34" s="72"/>
      <c r="E34" s="73"/>
      <c r="F34" s="74" t="s">
        <v>79</v>
      </c>
      <c r="G34" s="74"/>
      <c r="H34" s="43"/>
      <c r="I34"/>
      <c r="J34"/>
    </row>
    <row r="35" spans="2:10" x14ac:dyDescent="0.25">
      <c r="B35" s="39">
        <v>24</v>
      </c>
      <c r="C35" s="71" t="s">
        <v>142</v>
      </c>
      <c r="D35" s="72"/>
      <c r="E35" s="73"/>
      <c r="F35" s="74" t="s">
        <v>79</v>
      </c>
      <c r="G35" s="74"/>
      <c r="H35" s="43"/>
      <c r="I35"/>
      <c r="J35"/>
    </row>
    <row r="36" spans="2:10" x14ac:dyDescent="0.25">
      <c r="B36" s="39">
        <v>25</v>
      </c>
      <c r="C36" s="71" t="s">
        <v>143</v>
      </c>
      <c r="D36" s="72"/>
      <c r="E36" s="73"/>
      <c r="F36" s="74" t="s">
        <v>79</v>
      </c>
      <c r="G36" s="74"/>
      <c r="H36" s="43"/>
    </row>
    <row r="37" spans="2:10" x14ac:dyDescent="0.25">
      <c r="B37" s="39">
        <v>26</v>
      </c>
      <c r="C37" s="71" t="s">
        <v>152</v>
      </c>
      <c r="D37" s="72"/>
      <c r="E37" s="73"/>
      <c r="F37" s="74" t="s">
        <v>79</v>
      </c>
      <c r="G37" s="74"/>
      <c r="H37" s="43"/>
    </row>
    <row r="38" spans="2:10" x14ac:dyDescent="0.25">
      <c r="B38" s="39">
        <v>27</v>
      </c>
      <c r="C38" s="71" t="s">
        <v>104</v>
      </c>
      <c r="D38" s="72"/>
      <c r="E38" s="73"/>
      <c r="F38" s="74" t="s">
        <v>79</v>
      </c>
      <c r="G38" s="74"/>
      <c r="H38" s="43"/>
    </row>
    <row r="39" spans="2:10" x14ac:dyDescent="0.25">
      <c r="B39" s="39">
        <v>28</v>
      </c>
      <c r="C39" s="71" t="s">
        <v>103</v>
      </c>
      <c r="D39" s="72"/>
      <c r="E39" s="73"/>
      <c r="F39" s="74" t="s">
        <v>79</v>
      </c>
      <c r="G39" s="74"/>
      <c r="H39" s="43"/>
    </row>
    <row r="40" spans="2:10" x14ac:dyDescent="0.25">
      <c r="B40" s="39">
        <v>29</v>
      </c>
      <c r="C40" s="71" t="s">
        <v>122</v>
      </c>
      <c r="D40" s="72"/>
      <c r="E40" s="73"/>
      <c r="F40" s="74" t="s">
        <v>79</v>
      </c>
      <c r="G40" s="74"/>
      <c r="H40" s="43"/>
    </row>
    <row r="41" spans="2:10" x14ac:dyDescent="0.25">
      <c r="B41" s="39">
        <v>30</v>
      </c>
      <c r="C41" s="71" t="s">
        <v>125</v>
      </c>
      <c r="D41" s="72"/>
      <c r="E41" s="73"/>
      <c r="F41" s="74" t="s">
        <v>79</v>
      </c>
      <c r="G41" s="74"/>
      <c r="H41" s="43"/>
    </row>
    <row r="42" spans="2:10" x14ac:dyDescent="0.25">
      <c r="B42" s="39">
        <v>31</v>
      </c>
      <c r="C42" s="71" t="s">
        <v>124</v>
      </c>
      <c r="D42" s="72"/>
      <c r="E42" s="73"/>
      <c r="F42" s="74" t="s">
        <v>79</v>
      </c>
      <c r="G42" s="74"/>
      <c r="H42" s="43"/>
    </row>
    <row r="43" spans="2:10" x14ac:dyDescent="0.25">
      <c r="B43" s="39">
        <v>32</v>
      </c>
      <c r="C43" s="71" t="s">
        <v>123</v>
      </c>
      <c r="D43" s="72"/>
      <c r="E43" s="73"/>
      <c r="F43" s="74" t="s">
        <v>79</v>
      </c>
      <c r="G43" s="74"/>
      <c r="H43" s="43"/>
    </row>
    <row r="44" spans="2:10" x14ac:dyDescent="0.25">
      <c r="B44" s="39">
        <v>33</v>
      </c>
      <c r="C44" s="71" t="s">
        <v>122</v>
      </c>
      <c r="D44" s="72"/>
      <c r="E44" s="73"/>
      <c r="F44" s="74" t="s">
        <v>79</v>
      </c>
      <c r="G44" s="74"/>
      <c r="H44" s="43"/>
    </row>
    <row r="45" spans="2:10" x14ac:dyDescent="0.25">
      <c r="B45" s="39">
        <v>34</v>
      </c>
      <c r="C45" s="71" t="s">
        <v>103</v>
      </c>
      <c r="D45" s="72"/>
      <c r="E45" s="73"/>
      <c r="F45" s="74" t="s">
        <v>79</v>
      </c>
      <c r="G45" s="74"/>
      <c r="H45" s="43"/>
    </row>
    <row r="46" spans="2:10" x14ac:dyDescent="0.25">
      <c r="B46" s="39">
        <v>35</v>
      </c>
      <c r="C46" s="71" t="s">
        <v>102</v>
      </c>
      <c r="D46" s="72"/>
      <c r="E46" s="73"/>
      <c r="F46" s="74" t="s">
        <v>79</v>
      </c>
      <c r="G46" s="74"/>
      <c r="H46" s="43"/>
    </row>
    <row r="47" spans="2:10" x14ac:dyDescent="0.25">
      <c r="B47" s="39">
        <v>36</v>
      </c>
      <c r="C47" s="71" t="s">
        <v>101</v>
      </c>
      <c r="D47" s="72"/>
      <c r="E47" s="73"/>
      <c r="F47" s="74" t="s">
        <v>79</v>
      </c>
      <c r="G47" s="74"/>
      <c r="H47" s="43"/>
    </row>
    <row r="48" spans="2:10" x14ac:dyDescent="0.25">
      <c r="B48" s="39">
        <v>37</v>
      </c>
      <c r="C48" s="71" t="s">
        <v>100</v>
      </c>
      <c r="D48" s="72"/>
      <c r="E48" s="73"/>
      <c r="F48" s="74" t="s">
        <v>79</v>
      </c>
      <c r="G48" s="74"/>
      <c r="H48" s="43"/>
    </row>
    <row r="49" spans="2:8" x14ac:dyDescent="0.25">
      <c r="B49" s="39">
        <v>38</v>
      </c>
      <c r="C49" s="71" t="s">
        <v>99</v>
      </c>
      <c r="D49" s="72"/>
      <c r="E49" s="73"/>
      <c r="F49" s="74" t="s">
        <v>79</v>
      </c>
      <c r="G49" s="74"/>
      <c r="H49" s="43"/>
    </row>
    <row r="50" spans="2:8" x14ac:dyDescent="0.25">
      <c r="B50" s="39">
        <v>39</v>
      </c>
      <c r="C50" s="71" t="s">
        <v>98</v>
      </c>
      <c r="D50" s="72"/>
      <c r="E50" s="73"/>
      <c r="F50" s="74" t="s">
        <v>79</v>
      </c>
      <c r="G50" s="74"/>
      <c r="H50" s="43"/>
    </row>
    <row r="51" spans="2:8" x14ac:dyDescent="0.25">
      <c r="B51" s="39">
        <v>40</v>
      </c>
      <c r="C51" s="71" t="s">
        <v>97</v>
      </c>
      <c r="D51" s="72"/>
      <c r="E51" s="73"/>
      <c r="F51" s="74" t="s">
        <v>79</v>
      </c>
      <c r="G51" s="74"/>
      <c r="H51" s="43"/>
    </row>
    <row r="52" spans="2:8" x14ac:dyDescent="0.25">
      <c r="B52" s="39">
        <v>41</v>
      </c>
      <c r="C52" s="71" t="s">
        <v>96</v>
      </c>
      <c r="D52" s="72"/>
      <c r="E52" s="73"/>
      <c r="F52" s="74" t="s">
        <v>79</v>
      </c>
      <c r="G52" s="74"/>
      <c r="H52" s="43"/>
    </row>
    <row r="53" spans="2:8" x14ac:dyDescent="0.25">
      <c r="B53" s="39">
        <v>42</v>
      </c>
      <c r="C53" s="71" t="s">
        <v>95</v>
      </c>
      <c r="D53" s="72"/>
      <c r="E53" s="73"/>
      <c r="F53" s="74" t="s">
        <v>79</v>
      </c>
      <c r="G53" s="74"/>
      <c r="H53" s="43"/>
    </row>
    <row r="54" spans="2:8" x14ac:dyDescent="0.25">
      <c r="B54" s="39">
        <v>43</v>
      </c>
      <c r="C54" s="71" t="s">
        <v>94</v>
      </c>
      <c r="D54" s="72"/>
      <c r="E54" s="73"/>
      <c r="F54" s="74" t="s">
        <v>79</v>
      </c>
      <c r="G54" s="74"/>
      <c r="H54" s="43"/>
    </row>
    <row r="55" spans="2:8" x14ac:dyDescent="0.25">
      <c r="B55" s="47"/>
      <c r="C55" s="47"/>
      <c r="D55" s="47"/>
      <c r="E55" s="47"/>
      <c r="F55" s="47"/>
      <c r="G55" s="47"/>
      <c r="H55" s="43"/>
    </row>
    <row r="56" spans="2:8" x14ac:dyDescent="0.25">
      <c r="B56" s="47"/>
      <c r="C56" s="47"/>
      <c r="D56" s="47"/>
      <c r="E56" s="47"/>
      <c r="F56" s="47"/>
      <c r="G56" s="47"/>
      <c r="H56" s="43"/>
    </row>
    <row r="57" spans="2:8" x14ac:dyDescent="0.25">
      <c r="B57" s="47"/>
      <c r="C57" s="47"/>
      <c r="D57" s="47"/>
      <c r="E57" s="47"/>
      <c r="F57" s="47"/>
      <c r="G57" s="47"/>
      <c r="H57" s="43"/>
    </row>
    <row r="58" spans="2:8" x14ac:dyDescent="0.25">
      <c r="B58" s="47"/>
      <c r="C58" s="47"/>
      <c r="D58" s="47"/>
      <c r="E58" s="47"/>
      <c r="F58" s="47"/>
      <c r="G58" s="47"/>
      <c r="H58" s="43"/>
    </row>
    <row r="59" spans="2:8" x14ac:dyDescent="0.25">
      <c r="B59" s="47"/>
      <c r="C59" s="47"/>
      <c r="D59" s="47"/>
      <c r="E59" s="47"/>
      <c r="F59" s="47"/>
      <c r="G59" s="47"/>
    </row>
    <row r="60" spans="2:8" x14ac:dyDescent="0.25">
      <c r="B60" s="47"/>
      <c r="C60" s="47"/>
      <c r="D60" s="47"/>
      <c r="E60" s="47"/>
      <c r="F60" s="47"/>
      <c r="G60" s="47"/>
    </row>
    <row r="61" spans="2:8" x14ac:dyDescent="0.25">
      <c r="B61" s="47"/>
      <c r="C61" s="47"/>
      <c r="D61" s="47"/>
      <c r="E61" s="47"/>
      <c r="F61" s="47"/>
      <c r="G61" s="47"/>
    </row>
    <row r="62" spans="2:8" x14ac:dyDescent="0.25">
      <c r="B62" s="47"/>
      <c r="C62" s="47"/>
      <c r="D62" s="47"/>
      <c r="E62" s="47"/>
      <c r="F62" s="47"/>
      <c r="G62" s="47"/>
    </row>
    <row r="63" spans="2:8" x14ac:dyDescent="0.25">
      <c r="B63" s="47"/>
      <c r="C63" s="47"/>
      <c r="D63" s="47"/>
      <c r="E63" s="47"/>
      <c r="F63" s="47"/>
      <c r="G63" s="47"/>
    </row>
    <row r="64" spans="2:8" x14ac:dyDescent="0.25">
      <c r="B64" s="47"/>
      <c r="C64" s="47"/>
      <c r="D64" s="47"/>
      <c r="E64" s="47"/>
      <c r="F64" s="47"/>
      <c r="G64" s="47"/>
    </row>
    <row r="65" spans="2:7" x14ac:dyDescent="0.25">
      <c r="B65" s="47"/>
      <c r="C65" s="47"/>
      <c r="D65" s="47"/>
      <c r="E65" s="47"/>
      <c r="F65" s="47"/>
      <c r="G65" s="47"/>
    </row>
    <row r="66" spans="2:7" x14ac:dyDescent="0.25">
      <c r="B66" s="47"/>
      <c r="C66" s="47"/>
      <c r="D66" s="47"/>
      <c r="E66" s="47"/>
      <c r="F66" s="47"/>
      <c r="G66" s="47"/>
    </row>
    <row r="67" spans="2:7" x14ac:dyDescent="0.25">
      <c r="B67" s="47"/>
      <c r="C67" s="47"/>
      <c r="D67" s="47"/>
      <c r="E67" s="47"/>
      <c r="F67" s="47"/>
      <c r="G67" s="47"/>
    </row>
    <row r="68" spans="2:7" x14ac:dyDescent="0.25">
      <c r="B68" s="47"/>
      <c r="C68" s="47"/>
      <c r="D68" s="47"/>
      <c r="E68" s="47"/>
      <c r="F68" s="47"/>
      <c r="G68" s="47"/>
    </row>
    <row r="69" spans="2:7" x14ac:dyDescent="0.25">
      <c r="B69" s="47"/>
      <c r="C69" s="47"/>
      <c r="D69" s="47"/>
      <c r="E69" s="47"/>
      <c r="F69" s="47"/>
      <c r="G69" s="47"/>
    </row>
    <row r="70" spans="2:7" x14ac:dyDescent="0.25">
      <c r="B70" s="47"/>
      <c r="C70" s="47"/>
      <c r="D70" s="47"/>
      <c r="E70" s="47"/>
      <c r="F70" s="47"/>
      <c r="G70" s="47"/>
    </row>
    <row r="71" spans="2:7" x14ac:dyDescent="0.25">
      <c r="B71" s="47"/>
      <c r="C71" s="47"/>
      <c r="D71" s="47"/>
      <c r="E71" s="47"/>
      <c r="F71" s="47"/>
      <c r="G71" s="47"/>
    </row>
    <row r="72" spans="2:7" x14ac:dyDescent="0.25">
      <c r="B72" s="47"/>
      <c r="C72" s="47"/>
      <c r="D72" s="47"/>
      <c r="E72" s="47"/>
      <c r="F72" s="47"/>
      <c r="G72" s="47"/>
    </row>
    <row r="73" spans="2:7" x14ac:dyDescent="0.25">
      <c r="B73" s="47"/>
      <c r="C73" s="47"/>
      <c r="D73" s="47"/>
      <c r="E73" s="47"/>
      <c r="F73" s="47"/>
      <c r="G73" s="47"/>
    </row>
    <row r="74" spans="2:7" x14ac:dyDescent="0.25">
      <c r="B74" s="47"/>
      <c r="C74" s="47"/>
      <c r="D74" s="47"/>
      <c r="E74" s="47"/>
      <c r="F74" s="47"/>
      <c r="G74" s="47"/>
    </row>
    <row r="75" spans="2:7" x14ac:dyDescent="0.25">
      <c r="B75" s="47"/>
      <c r="C75" s="47"/>
      <c r="D75" s="47"/>
      <c r="E75" s="47"/>
      <c r="F75" s="47"/>
      <c r="G75" s="47"/>
    </row>
    <row r="76" spans="2:7" x14ac:dyDescent="0.25">
      <c r="B76" s="47"/>
      <c r="C76" s="47"/>
      <c r="D76" s="47"/>
      <c r="E76" s="47"/>
      <c r="F76" s="47"/>
      <c r="G76" s="47"/>
    </row>
    <row r="77" spans="2:7" x14ac:dyDescent="0.25">
      <c r="B77" s="47"/>
      <c r="C77" s="47"/>
      <c r="D77" s="47"/>
      <c r="E77" s="47"/>
      <c r="F77" s="47"/>
      <c r="G77" s="47"/>
    </row>
    <row r="78" spans="2:7" x14ac:dyDescent="0.25">
      <c r="B78" s="47"/>
      <c r="C78" s="47"/>
      <c r="D78" s="47"/>
      <c r="E78" s="47"/>
      <c r="F78" s="47"/>
      <c r="G78" s="47"/>
    </row>
    <row r="79" spans="2:7" x14ac:dyDescent="0.25">
      <c r="B79" s="47"/>
      <c r="C79" s="47"/>
      <c r="D79" s="47"/>
      <c r="E79" s="47"/>
      <c r="F79" s="47"/>
      <c r="G79" s="47"/>
    </row>
    <row r="80" spans="2:7" x14ac:dyDescent="0.25">
      <c r="B80" s="47"/>
      <c r="C80" s="47"/>
      <c r="D80" s="47"/>
      <c r="E80" s="47"/>
      <c r="F80" s="47"/>
      <c r="G80" s="47"/>
    </row>
    <row r="81" spans="2:7" x14ac:dyDescent="0.25">
      <c r="B81" s="47"/>
      <c r="C81" s="47"/>
      <c r="D81" s="47"/>
      <c r="E81" s="47"/>
      <c r="F81" s="47"/>
      <c r="G81" s="47"/>
    </row>
    <row r="82" spans="2:7" x14ac:dyDescent="0.25">
      <c r="B82" s="47"/>
      <c r="C82" s="47"/>
      <c r="D82" s="47"/>
      <c r="E82" s="47"/>
      <c r="F82" s="47"/>
      <c r="G82" s="47"/>
    </row>
    <row r="83" spans="2:7" x14ac:dyDescent="0.25">
      <c r="D83"/>
      <c r="E83"/>
    </row>
    <row r="84" spans="2:7" x14ac:dyDescent="0.25">
      <c r="C84"/>
      <c r="D84"/>
      <c r="E84"/>
    </row>
    <row r="85" spans="2:7" x14ac:dyDescent="0.25">
      <c r="C85"/>
      <c r="D85"/>
      <c r="E85"/>
    </row>
    <row r="86" spans="2:7" x14ac:dyDescent="0.25">
      <c r="C86"/>
      <c r="D86"/>
      <c r="E86"/>
    </row>
    <row r="87" spans="2:7" x14ac:dyDescent="0.25">
      <c r="C87"/>
      <c r="D87"/>
      <c r="E87"/>
    </row>
    <row r="88" spans="2:7" x14ac:dyDescent="0.25">
      <c r="C88"/>
      <c r="D88"/>
      <c r="E88"/>
    </row>
  </sheetData>
  <mergeCells count="104">
    <mergeCell ref="C51:E51"/>
    <mergeCell ref="F45:G45"/>
    <mergeCell ref="C52:E52"/>
    <mergeCell ref="F46:G46"/>
    <mergeCell ref="C53:E53"/>
    <mergeCell ref="F47:G47"/>
    <mergeCell ref="C54:E54"/>
    <mergeCell ref="F48:G48"/>
    <mergeCell ref="F49:G49"/>
    <mergeCell ref="F50:G50"/>
    <mergeCell ref="F51:G51"/>
    <mergeCell ref="F52:G52"/>
    <mergeCell ref="F53:G53"/>
    <mergeCell ref="F54:G54"/>
    <mergeCell ref="C45:E45"/>
    <mergeCell ref="C46:E46"/>
    <mergeCell ref="C47:E47"/>
    <mergeCell ref="C50:E50"/>
    <mergeCell ref="C49:E49"/>
    <mergeCell ref="C48:E48"/>
    <mergeCell ref="F44:G44"/>
    <mergeCell ref="F26:G26"/>
    <mergeCell ref="C30:E30"/>
    <mergeCell ref="F27:G27"/>
    <mergeCell ref="C31:E31"/>
    <mergeCell ref="F28:G28"/>
    <mergeCell ref="C32:E32"/>
    <mergeCell ref="F29:G29"/>
    <mergeCell ref="F30:G30"/>
    <mergeCell ref="F43:G43"/>
    <mergeCell ref="C38:E38"/>
    <mergeCell ref="F32:G32"/>
    <mergeCell ref="C39:E39"/>
    <mergeCell ref="F33:G33"/>
    <mergeCell ref="C40:E40"/>
    <mergeCell ref="F34:G34"/>
    <mergeCell ref="C41:E41"/>
    <mergeCell ref="F35:G35"/>
    <mergeCell ref="C42:E42"/>
    <mergeCell ref="F36:G36"/>
    <mergeCell ref="C43:E43"/>
    <mergeCell ref="F37:G37"/>
    <mergeCell ref="C44:E44"/>
    <mergeCell ref="F38:G38"/>
    <mergeCell ref="F16:G16"/>
    <mergeCell ref="C25:E25"/>
    <mergeCell ref="C26:E26"/>
    <mergeCell ref="C27:E27"/>
    <mergeCell ref="C34:E34"/>
    <mergeCell ref="C35:E35"/>
    <mergeCell ref="C36:E36"/>
    <mergeCell ref="C33:E33"/>
    <mergeCell ref="F19:G19"/>
    <mergeCell ref="F25:G25"/>
    <mergeCell ref="C29:E29"/>
    <mergeCell ref="C24:E24"/>
    <mergeCell ref="F39:G39"/>
    <mergeCell ref="F40:G40"/>
    <mergeCell ref="F41:G41"/>
    <mergeCell ref="F42:G42"/>
    <mergeCell ref="I16:J16"/>
    <mergeCell ref="C16:E16"/>
    <mergeCell ref="F17:G17"/>
    <mergeCell ref="I17:J17"/>
    <mergeCell ref="C17:E17"/>
    <mergeCell ref="F18:G18"/>
    <mergeCell ref="C37:E37"/>
    <mergeCell ref="F31:G31"/>
    <mergeCell ref="C19:E19"/>
    <mergeCell ref="F20:G20"/>
    <mergeCell ref="I20:J20"/>
    <mergeCell ref="C20:E20"/>
    <mergeCell ref="F21:G21"/>
    <mergeCell ref="C21:E21"/>
    <mergeCell ref="F22:G22"/>
    <mergeCell ref="C22:E22"/>
    <mergeCell ref="F23:G23"/>
    <mergeCell ref="C23:E23"/>
    <mergeCell ref="F24:G24"/>
    <mergeCell ref="C28:E28"/>
    <mergeCell ref="I19:J19"/>
    <mergeCell ref="C12:E12"/>
    <mergeCell ref="F12:G12"/>
    <mergeCell ref="I12:J12"/>
    <mergeCell ref="I18:J18"/>
    <mergeCell ref="B2:J2"/>
    <mergeCell ref="B7:C7"/>
    <mergeCell ref="D7:J7"/>
    <mergeCell ref="B8:C8"/>
    <mergeCell ref="D8:J8"/>
    <mergeCell ref="I10:J11"/>
    <mergeCell ref="F11:G11"/>
    <mergeCell ref="C11:E11"/>
    <mergeCell ref="B10:G10"/>
    <mergeCell ref="C18:E18"/>
    <mergeCell ref="C13:E13"/>
    <mergeCell ref="F13:G13"/>
    <mergeCell ref="I13:J13"/>
    <mergeCell ref="F14:G14"/>
    <mergeCell ref="I14:J14"/>
    <mergeCell ref="C14:E14"/>
    <mergeCell ref="F15:G15"/>
    <mergeCell ref="I15:J15"/>
    <mergeCell ref="C15:E15"/>
  </mergeCells>
  <conditionalFormatting sqref="F30:F31 C83:E84">
    <cfRule type="expression" dxfId="55" priority="8">
      <formula>C30&lt;&gt;""</formula>
    </cfRule>
  </conditionalFormatting>
  <conditionalFormatting sqref="D5">
    <cfRule type="expression" dxfId="54" priority="7">
      <formula>D5=""</formula>
    </cfRule>
  </conditionalFormatting>
  <conditionalFormatting sqref="E5">
    <cfRule type="expression" dxfId="53" priority="6">
      <formula>E5=""</formula>
    </cfRule>
  </conditionalFormatting>
  <conditionalFormatting sqref="B5">
    <cfRule type="expression" dxfId="52" priority="4">
      <formula>B5=""</formula>
    </cfRule>
  </conditionalFormatting>
  <conditionalFormatting sqref="C5">
    <cfRule type="expression" dxfId="51" priority="5">
      <formula>C5=""</formula>
    </cfRule>
  </conditionalFormatting>
  <conditionalFormatting sqref="D7:J7">
    <cfRule type="expression" dxfId="50" priority="2">
      <formula>D7=""</formula>
    </cfRule>
  </conditionalFormatting>
  <conditionalFormatting sqref="D8:J8">
    <cfRule type="expression" dxfId="4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81"/>
  <sheetViews>
    <sheetView zoomScale="70" zoomScaleNormal="70" workbookViewId="0">
      <selection activeCell="E5" sqref="E5"/>
    </sheetView>
  </sheetViews>
  <sheetFormatPr baseColWidth="10" defaultRowHeight="15" x14ac:dyDescent="0.25"/>
  <cols>
    <col min="1" max="1" width="4" customWidth="1"/>
    <col min="2" max="2" width="11" bestFit="1" customWidth="1"/>
    <col min="3" max="3" width="10.5703125" style="17" bestFit="1" customWidth="1"/>
    <col min="4" max="4" width="13.42578125" style="17" bestFit="1" customWidth="1"/>
    <col min="5" max="5" width="14.28515625" style="17" bestFit="1" customWidth="1"/>
    <col min="6" max="6" width="15.42578125" style="17" bestFit="1" customWidth="1"/>
    <col min="7" max="8" width="18.425781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(902 - Regreso)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  <c r="J4"/>
    </row>
    <row r="5" spans="2:10" x14ac:dyDescent="0.25">
      <c r="B5" s="4">
        <v>902</v>
      </c>
      <c r="C5" s="4" t="s">
        <v>39</v>
      </c>
      <c r="D5" s="4" t="s">
        <v>162</v>
      </c>
      <c r="E5" s="4" t="s">
        <v>43</v>
      </c>
      <c r="H5"/>
      <c r="I5"/>
      <c r="J5"/>
    </row>
    <row r="6" spans="2:10" ht="7.5" customHeight="1" x14ac:dyDescent="0.25">
      <c r="B6" s="19"/>
    </row>
    <row r="7" spans="2:10" x14ac:dyDescent="0.25">
      <c r="B7" s="88" t="s">
        <v>45</v>
      </c>
      <c r="C7" s="88"/>
      <c r="D7" s="79" t="s">
        <v>144</v>
      </c>
      <c r="E7" s="80"/>
      <c r="F7" s="80"/>
      <c r="G7" s="80"/>
      <c r="H7" s="80"/>
      <c r="I7" s="80"/>
      <c r="J7" s="81"/>
    </row>
    <row r="8" spans="2:10" x14ac:dyDescent="0.25">
      <c r="B8" s="88" t="s">
        <v>46</v>
      </c>
      <c r="C8" s="88"/>
      <c r="D8" s="79" t="s">
        <v>146</v>
      </c>
      <c r="E8" s="80"/>
      <c r="F8" s="80"/>
      <c r="G8" s="80"/>
      <c r="H8" s="80"/>
      <c r="I8" s="80"/>
      <c r="J8" s="81"/>
    </row>
    <row r="9" spans="2:10" ht="15" customHeight="1" x14ac:dyDescent="0.25"/>
    <row r="10" spans="2:10" x14ac:dyDescent="0.25">
      <c r="B10" s="67" t="s">
        <v>47</v>
      </c>
      <c r="C10" s="67"/>
      <c r="D10" s="67"/>
      <c r="E10" s="67"/>
      <c r="F10" s="67"/>
      <c r="G10" s="67"/>
      <c r="I10" s="89" t="s">
        <v>48</v>
      </c>
      <c r="J10" s="89"/>
    </row>
    <row r="11" spans="2:10" x14ac:dyDescent="0.25">
      <c r="B11" s="44" t="s">
        <v>49</v>
      </c>
      <c r="C11" s="68" t="s">
        <v>50</v>
      </c>
      <c r="D11" s="69"/>
      <c r="E11" s="70"/>
      <c r="F11" s="67" t="s">
        <v>51</v>
      </c>
      <c r="G11" s="67"/>
      <c r="I11" s="89"/>
      <c r="J11" s="89"/>
    </row>
    <row r="12" spans="2:10" x14ac:dyDescent="0.25">
      <c r="B12" s="39">
        <v>1</v>
      </c>
      <c r="C12" s="71" t="s">
        <v>94</v>
      </c>
      <c r="D12" s="72"/>
      <c r="E12" s="73"/>
      <c r="F12" s="71" t="s">
        <v>79</v>
      </c>
      <c r="G12" s="73"/>
      <c r="I12" s="75"/>
      <c r="J12" s="75"/>
    </row>
    <row r="13" spans="2:10" x14ac:dyDescent="0.25">
      <c r="B13" s="39">
        <v>2</v>
      </c>
      <c r="C13" s="71" t="s">
        <v>121</v>
      </c>
      <c r="D13" s="72"/>
      <c r="E13" s="73"/>
      <c r="F13" s="71" t="s">
        <v>79</v>
      </c>
      <c r="G13" s="73"/>
      <c r="H13" s="43"/>
      <c r="I13" s="75"/>
      <c r="J13" s="75"/>
    </row>
    <row r="14" spans="2:10" x14ac:dyDescent="0.25">
      <c r="B14" s="39">
        <v>3</v>
      </c>
      <c r="C14" s="71" t="s">
        <v>120</v>
      </c>
      <c r="D14" s="72"/>
      <c r="E14" s="73"/>
      <c r="F14" s="71" t="s">
        <v>79</v>
      </c>
      <c r="G14" s="73"/>
      <c r="H14" s="43"/>
      <c r="I14" s="75"/>
      <c r="J14" s="75"/>
    </row>
    <row r="15" spans="2:10" x14ac:dyDescent="0.25">
      <c r="B15" s="39">
        <v>4</v>
      </c>
      <c r="C15" s="71" t="s">
        <v>119</v>
      </c>
      <c r="D15" s="72"/>
      <c r="E15" s="73"/>
      <c r="F15" s="71" t="s">
        <v>79</v>
      </c>
      <c r="G15" s="73"/>
      <c r="H15" s="43"/>
      <c r="I15" s="75"/>
      <c r="J15" s="75"/>
    </row>
    <row r="16" spans="2:10" x14ac:dyDescent="0.25">
      <c r="B16" s="39">
        <v>5</v>
      </c>
      <c r="C16" s="71" t="s">
        <v>97</v>
      </c>
      <c r="D16" s="72"/>
      <c r="E16" s="73"/>
      <c r="F16" s="71" t="s">
        <v>79</v>
      </c>
      <c r="G16" s="73"/>
      <c r="H16" s="43"/>
      <c r="I16" s="75"/>
      <c r="J16" s="75"/>
    </row>
    <row r="17" spans="2:10" x14ac:dyDescent="0.25">
      <c r="B17" s="39">
        <v>6</v>
      </c>
      <c r="C17" s="71" t="s">
        <v>98</v>
      </c>
      <c r="D17" s="72"/>
      <c r="E17" s="73"/>
      <c r="F17" s="71" t="s">
        <v>79</v>
      </c>
      <c r="G17" s="73"/>
      <c r="H17" s="43"/>
      <c r="I17" s="75"/>
      <c r="J17" s="75"/>
    </row>
    <row r="18" spans="2:10" x14ac:dyDescent="0.25">
      <c r="B18" s="39">
        <v>7</v>
      </c>
      <c r="C18" s="71" t="s">
        <v>99</v>
      </c>
      <c r="D18" s="72"/>
      <c r="E18" s="73"/>
      <c r="F18" s="71" t="s">
        <v>79</v>
      </c>
      <c r="G18" s="73"/>
      <c r="H18" s="43"/>
      <c r="I18" s="75"/>
      <c r="J18" s="75"/>
    </row>
    <row r="19" spans="2:10" x14ac:dyDescent="0.25">
      <c r="B19" s="39">
        <v>8</v>
      </c>
      <c r="C19" s="71" t="s">
        <v>100</v>
      </c>
      <c r="D19" s="72"/>
      <c r="E19" s="73"/>
      <c r="F19" s="71" t="s">
        <v>79</v>
      </c>
      <c r="G19" s="73"/>
      <c r="H19" s="43"/>
      <c r="I19" s="75"/>
      <c r="J19" s="75"/>
    </row>
    <row r="20" spans="2:10" x14ac:dyDescent="0.25">
      <c r="B20" s="39">
        <v>9</v>
      </c>
      <c r="C20" s="71" t="s">
        <v>101</v>
      </c>
      <c r="D20" s="72"/>
      <c r="E20" s="73"/>
      <c r="F20" s="71" t="s">
        <v>79</v>
      </c>
      <c r="G20" s="73"/>
      <c r="H20" s="43"/>
      <c r="I20" s="75"/>
      <c r="J20" s="75"/>
    </row>
    <row r="21" spans="2:10" x14ac:dyDescent="0.25">
      <c r="B21" s="39">
        <v>10</v>
      </c>
      <c r="C21" s="71" t="s">
        <v>102</v>
      </c>
      <c r="D21" s="72"/>
      <c r="E21" s="73"/>
      <c r="F21" s="71" t="s">
        <v>79</v>
      </c>
      <c r="G21" s="73"/>
      <c r="H21" s="43"/>
      <c r="J21"/>
    </row>
    <row r="22" spans="2:10" x14ac:dyDescent="0.25">
      <c r="B22" s="39">
        <v>11</v>
      </c>
      <c r="C22" s="71" t="s">
        <v>145</v>
      </c>
      <c r="D22" s="72"/>
      <c r="E22" s="73"/>
      <c r="F22" s="71" t="s">
        <v>79</v>
      </c>
      <c r="G22" s="73"/>
      <c r="H22" s="43"/>
    </row>
    <row r="23" spans="2:10" x14ac:dyDescent="0.25">
      <c r="B23" s="39">
        <v>12</v>
      </c>
      <c r="C23" s="71" t="s">
        <v>105</v>
      </c>
      <c r="D23" s="72"/>
      <c r="E23" s="73"/>
      <c r="F23" s="71" t="s">
        <v>79</v>
      </c>
      <c r="G23" s="73"/>
      <c r="H23" s="43"/>
      <c r="I23"/>
      <c r="J23"/>
    </row>
    <row r="24" spans="2:10" x14ac:dyDescent="0.25">
      <c r="B24" s="39">
        <v>13</v>
      </c>
      <c r="C24" s="71" t="s">
        <v>104</v>
      </c>
      <c r="D24" s="72"/>
      <c r="E24" s="73"/>
      <c r="F24" s="71" t="s">
        <v>79</v>
      </c>
      <c r="G24" s="73"/>
      <c r="H24" s="43"/>
      <c r="I24"/>
      <c r="J24"/>
    </row>
    <row r="25" spans="2:10" x14ac:dyDescent="0.25">
      <c r="B25" s="39">
        <v>14</v>
      </c>
      <c r="C25" s="71" t="s">
        <v>103</v>
      </c>
      <c r="D25" s="72"/>
      <c r="E25" s="73"/>
      <c r="F25" s="71" t="s">
        <v>79</v>
      </c>
      <c r="G25" s="73"/>
      <c r="H25" s="43"/>
      <c r="I25"/>
      <c r="J25"/>
    </row>
    <row r="26" spans="2:10" x14ac:dyDescent="0.25">
      <c r="B26" s="39">
        <v>15</v>
      </c>
      <c r="C26" s="71" t="s">
        <v>122</v>
      </c>
      <c r="D26" s="72"/>
      <c r="E26" s="73"/>
      <c r="F26" s="71" t="s">
        <v>79</v>
      </c>
      <c r="G26" s="73"/>
      <c r="H26" s="43"/>
      <c r="I26"/>
      <c r="J26"/>
    </row>
    <row r="27" spans="2:10" x14ac:dyDescent="0.25">
      <c r="B27" s="39">
        <v>16</v>
      </c>
      <c r="C27" s="71" t="s">
        <v>123</v>
      </c>
      <c r="D27" s="72"/>
      <c r="E27" s="73"/>
      <c r="F27" s="71" t="s">
        <v>79</v>
      </c>
      <c r="G27" s="73"/>
      <c r="H27" s="43"/>
      <c r="I27"/>
      <c r="J27"/>
    </row>
    <row r="28" spans="2:10" x14ac:dyDescent="0.25">
      <c r="B28" s="39">
        <v>17</v>
      </c>
      <c r="C28" s="71" t="s">
        <v>124</v>
      </c>
      <c r="D28" s="72"/>
      <c r="E28" s="73"/>
      <c r="F28" s="71" t="s">
        <v>79</v>
      </c>
      <c r="G28" s="73"/>
      <c r="H28" s="43"/>
    </row>
    <row r="29" spans="2:10" x14ac:dyDescent="0.25">
      <c r="B29" s="39">
        <v>18</v>
      </c>
      <c r="C29" s="71" t="s">
        <v>125</v>
      </c>
      <c r="D29" s="72"/>
      <c r="E29" s="73"/>
      <c r="F29" s="71" t="s">
        <v>79</v>
      </c>
      <c r="G29" s="73"/>
      <c r="H29" s="43"/>
    </row>
    <row r="30" spans="2:10" x14ac:dyDescent="0.25">
      <c r="B30" s="39">
        <v>19</v>
      </c>
      <c r="C30" s="71" t="s">
        <v>122</v>
      </c>
      <c r="D30" s="72"/>
      <c r="E30" s="73"/>
      <c r="F30" s="71" t="s">
        <v>79</v>
      </c>
      <c r="G30" s="73"/>
      <c r="H30" s="43"/>
    </row>
    <row r="31" spans="2:10" x14ac:dyDescent="0.25">
      <c r="B31" s="39">
        <v>20</v>
      </c>
      <c r="C31" s="71" t="s">
        <v>103</v>
      </c>
      <c r="D31" s="72"/>
      <c r="E31" s="73"/>
      <c r="F31" s="71" t="s">
        <v>79</v>
      </c>
      <c r="G31" s="73"/>
      <c r="H31" s="43"/>
    </row>
    <row r="32" spans="2:10" x14ac:dyDescent="0.25">
      <c r="B32" s="39">
        <v>21</v>
      </c>
      <c r="C32" s="71" t="s">
        <v>104</v>
      </c>
      <c r="D32" s="72"/>
      <c r="E32" s="73"/>
      <c r="F32" s="71" t="s">
        <v>79</v>
      </c>
      <c r="G32" s="73"/>
      <c r="H32" s="43"/>
      <c r="I32"/>
      <c r="J32"/>
    </row>
    <row r="33" spans="2:10" x14ac:dyDescent="0.25">
      <c r="B33" s="39">
        <v>22</v>
      </c>
      <c r="C33" s="71" t="s">
        <v>105</v>
      </c>
      <c r="D33" s="72"/>
      <c r="E33" s="73"/>
      <c r="F33" s="71" t="s">
        <v>79</v>
      </c>
      <c r="G33" s="73"/>
      <c r="H33" s="43"/>
      <c r="I33"/>
      <c r="J33"/>
    </row>
    <row r="34" spans="2:10" x14ac:dyDescent="0.25">
      <c r="B34" s="39">
        <v>23</v>
      </c>
      <c r="C34" s="71" t="s">
        <v>145</v>
      </c>
      <c r="D34" s="72"/>
      <c r="E34" s="73"/>
      <c r="F34" s="71" t="s">
        <v>79</v>
      </c>
      <c r="G34" s="73"/>
      <c r="H34" s="43"/>
      <c r="I34"/>
      <c r="J34"/>
    </row>
    <row r="35" spans="2:10" x14ac:dyDescent="0.25">
      <c r="B35" s="39">
        <v>24</v>
      </c>
      <c r="C35" s="71" t="s">
        <v>142</v>
      </c>
      <c r="D35" s="72"/>
      <c r="E35" s="73"/>
      <c r="F35" s="71" t="s">
        <v>79</v>
      </c>
      <c r="G35" s="73"/>
      <c r="H35" s="43"/>
      <c r="I35"/>
      <c r="J35"/>
    </row>
    <row r="36" spans="2:10" x14ac:dyDescent="0.25">
      <c r="B36" s="39">
        <v>25</v>
      </c>
      <c r="C36" s="71" t="s">
        <v>141</v>
      </c>
      <c r="D36" s="72"/>
      <c r="E36" s="73"/>
      <c r="F36" s="71" t="s">
        <v>79</v>
      </c>
      <c r="G36" s="73"/>
      <c r="H36" s="43"/>
    </row>
    <row r="37" spans="2:10" x14ac:dyDescent="0.25">
      <c r="B37" s="39">
        <v>26</v>
      </c>
      <c r="C37" s="71" t="s">
        <v>145</v>
      </c>
      <c r="D37" s="72"/>
      <c r="E37" s="73"/>
      <c r="F37" s="71" t="s">
        <v>79</v>
      </c>
      <c r="G37" s="73"/>
      <c r="H37" s="43"/>
    </row>
    <row r="38" spans="2:10" x14ac:dyDescent="0.25">
      <c r="B38" s="39">
        <v>27</v>
      </c>
      <c r="C38" s="71" t="s">
        <v>107</v>
      </c>
      <c r="D38" s="72"/>
      <c r="E38" s="73"/>
      <c r="F38" s="71" t="s">
        <v>79</v>
      </c>
      <c r="G38" s="73"/>
      <c r="H38" s="43"/>
    </row>
    <row r="39" spans="2:10" x14ac:dyDescent="0.25">
      <c r="B39" s="39">
        <v>28</v>
      </c>
      <c r="C39" s="71" t="s">
        <v>128</v>
      </c>
      <c r="D39" s="72"/>
      <c r="E39" s="73"/>
      <c r="F39" s="71" t="s">
        <v>79</v>
      </c>
      <c r="G39" s="73"/>
      <c r="H39" s="43"/>
    </row>
    <row r="40" spans="2:10" x14ac:dyDescent="0.25">
      <c r="B40" s="39">
        <v>29</v>
      </c>
      <c r="C40" s="71" t="s">
        <v>127</v>
      </c>
      <c r="D40" s="72"/>
      <c r="E40" s="73"/>
      <c r="F40" s="71" t="s">
        <v>79</v>
      </c>
      <c r="G40" s="73"/>
      <c r="H40" s="43"/>
    </row>
    <row r="41" spans="2:10" x14ac:dyDescent="0.25">
      <c r="B41" s="39">
        <v>30</v>
      </c>
      <c r="C41" s="71" t="s">
        <v>126</v>
      </c>
      <c r="D41" s="72"/>
      <c r="E41" s="73"/>
      <c r="F41" s="71" t="s">
        <v>79</v>
      </c>
      <c r="G41" s="73"/>
      <c r="H41" s="43"/>
    </row>
    <row r="42" spans="2:10" x14ac:dyDescent="0.25">
      <c r="B42" s="39">
        <v>31</v>
      </c>
      <c r="C42" s="71" t="s">
        <v>107</v>
      </c>
      <c r="D42" s="72"/>
      <c r="E42" s="73"/>
      <c r="F42" s="71" t="s">
        <v>79</v>
      </c>
      <c r="G42" s="73"/>
      <c r="H42" s="43"/>
    </row>
    <row r="43" spans="2:10" x14ac:dyDescent="0.25">
      <c r="B43" s="39">
        <v>32</v>
      </c>
      <c r="C43" s="71" t="s">
        <v>108</v>
      </c>
      <c r="D43" s="72"/>
      <c r="E43" s="73"/>
      <c r="F43" s="71" t="s">
        <v>79</v>
      </c>
      <c r="G43" s="73"/>
      <c r="H43" s="43"/>
    </row>
    <row r="44" spans="2:10" x14ac:dyDescent="0.25">
      <c r="B44" s="39">
        <v>33</v>
      </c>
      <c r="C44" s="71" t="s">
        <v>112</v>
      </c>
      <c r="D44" s="72"/>
      <c r="E44" s="73"/>
      <c r="F44" s="71" t="s">
        <v>79</v>
      </c>
      <c r="G44" s="73"/>
      <c r="H44" s="43"/>
    </row>
    <row r="45" spans="2:10" x14ac:dyDescent="0.25">
      <c r="B45" s="39">
        <v>34</v>
      </c>
      <c r="C45" s="71" t="s">
        <v>129</v>
      </c>
      <c r="D45" s="72"/>
      <c r="E45" s="73"/>
      <c r="F45" s="71" t="s">
        <v>79</v>
      </c>
      <c r="G45" s="73"/>
      <c r="H45" s="43"/>
    </row>
    <row r="46" spans="2:10" x14ac:dyDescent="0.25">
      <c r="B46" s="39">
        <v>35</v>
      </c>
      <c r="C46" s="71" t="s">
        <v>130</v>
      </c>
      <c r="D46" s="72"/>
      <c r="E46" s="73"/>
      <c r="F46" s="74" t="s">
        <v>79</v>
      </c>
      <c r="G46" s="74"/>
      <c r="H46" s="43"/>
    </row>
    <row r="47" spans="2:10" x14ac:dyDescent="0.25">
      <c r="B47" s="39">
        <v>36</v>
      </c>
      <c r="C47" s="71" t="s">
        <v>131</v>
      </c>
      <c r="D47" s="72"/>
      <c r="E47" s="73"/>
      <c r="F47" s="74" t="s">
        <v>79</v>
      </c>
      <c r="G47" s="74"/>
      <c r="H47" s="43"/>
    </row>
    <row r="48" spans="2:10" x14ac:dyDescent="0.25">
      <c r="B48" s="39">
        <v>37</v>
      </c>
      <c r="C48" s="71" t="s">
        <v>112</v>
      </c>
      <c r="D48" s="72"/>
      <c r="E48" s="73"/>
      <c r="F48" s="74" t="s">
        <v>79</v>
      </c>
      <c r="G48" s="74"/>
      <c r="H48" s="43"/>
    </row>
    <row r="49" spans="2:8" x14ac:dyDescent="0.25">
      <c r="B49" s="39">
        <v>38</v>
      </c>
      <c r="C49" s="71" t="s">
        <v>156</v>
      </c>
      <c r="D49" s="72"/>
      <c r="E49" s="73"/>
      <c r="F49" s="74" t="s">
        <v>79</v>
      </c>
      <c r="G49" s="74"/>
      <c r="H49" s="43"/>
    </row>
    <row r="50" spans="2:8" x14ac:dyDescent="0.25">
      <c r="B50" s="39">
        <v>39</v>
      </c>
      <c r="C50" s="71" t="s">
        <v>112</v>
      </c>
      <c r="D50" s="72"/>
      <c r="E50" s="73"/>
      <c r="F50" s="74" t="s">
        <v>79</v>
      </c>
      <c r="G50" s="74"/>
      <c r="H50" s="43"/>
    </row>
    <row r="51" spans="2:8" x14ac:dyDescent="0.25">
      <c r="B51" s="39">
        <v>40</v>
      </c>
      <c r="C51" s="71" t="s">
        <v>113</v>
      </c>
      <c r="D51" s="72"/>
      <c r="E51" s="73"/>
      <c r="F51" s="74" t="s">
        <v>79</v>
      </c>
      <c r="G51" s="74"/>
      <c r="H51" s="43"/>
    </row>
    <row r="52" spans="2:8" x14ac:dyDescent="0.25">
      <c r="B52" s="39">
        <v>41</v>
      </c>
      <c r="C52" s="71" t="s">
        <v>107</v>
      </c>
      <c r="D52" s="72"/>
      <c r="E52" s="73"/>
      <c r="F52" s="74" t="s">
        <v>79</v>
      </c>
      <c r="G52" s="74"/>
      <c r="H52" s="43"/>
    </row>
    <row r="53" spans="2:8" x14ac:dyDescent="0.25">
      <c r="B53" s="39">
        <v>42</v>
      </c>
      <c r="C53" s="71" t="s">
        <v>139</v>
      </c>
      <c r="D53" s="72"/>
      <c r="E53" s="73"/>
      <c r="F53" s="74" t="s">
        <v>79</v>
      </c>
      <c r="G53" s="74"/>
      <c r="H53" s="43"/>
    </row>
    <row r="54" spans="2:8" x14ac:dyDescent="0.25">
      <c r="B54" s="39">
        <v>43</v>
      </c>
      <c r="C54" s="71" t="s">
        <v>138</v>
      </c>
      <c r="D54" s="72"/>
      <c r="E54" s="73"/>
      <c r="F54" s="74" t="s">
        <v>79</v>
      </c>
      <c r="G54" s="74"/>
      <c r="H54" s="43"/>
    </row>
    <row r="58" spans="2:8" x14ac:dyDescent="0.25">
      <c r="C58" s="86"/>
      <c r="D58" s="86"/>
      <c r="E58" s="40"/>
    </row>
    <row r="59" spans="2:8" x14ac:dyDescent="0.25">
      <c r="C59" s="86"/>
      <c r="D59" s="86"/>
      <c r="E59" s="40"/>
    </row>
    <row r="60" spans="2:8" x14ac:dyDescent="0.25">
      <c r="C60" s="86"/>
      <c r="D60" s="86"/>
      <c r="E60" s="40"/>
    </row>
    <row r="61" spans="2:8" x14ac:dyDescent="0.25">
      <c r="C61" s="86"/>
      <c r="D61" s="86"/>
      <c r="E61" s="40"/>
    </row>
    <row r="62" spans="2:8" x14ac:dyDescent="0.25">
      <c r="C62" s="86"/>
      <c r="D62" s="86"/>
      <c r="E62" s="40"/>
    </row>
    <row r="63" spans="2:8" x14ac:dyDescent="0.25">
      <c r="C63" s="86"/>
      <c r="D63" s="86"/>
      <c r="E63" s="40"/>
    </row>
    <row r="64" spans="2:8" x14ac:dyDescent="0.25">
      <c r="C64" s="86"/>
      <c r="D64" s="86"/>
      <c r="E64" s="40"/>
    </row>
    <row r="65" spans="3:5" x14ac:dyDescent="0.25">
      <c r="C65" s="86"/>
      <c r="D65" s="86"/>
      <c r="E65" s="40"/>
    </row>
    <row r="66" spans="3:5" x14ac:dyDescent="0.25">
      <c r="C66" s="86"/>
      <c r="D66" s="86"/>
      <c r="E66" s="40"/>
    </row>
    <row r="67" spans="3:5" x14ac:dyDescent="0.25">
      <c r="C67" s="86"/>
      <c r="D67" s="86"/>
      <c r="E67" s="40"/>
    </row>
    <row r="68" spans="3:5" x14ac:dyDescent="0.25">
      <c r="C68" s="86"/>
      <c r="D68" s="86"/>
      <c r="E68" s="40"/>
    </row>
    <row r="69" spans="3:5" x14ac:dyDescent="0.25">
      <c r="C69" s="86"/>
      <c r="D69" s="86"/>
      <c r="E69" s="40"/>
    </row>
    <row r="70" spans="3:5" x14ac:dyDescent="0.25">
      <c r="C70" s="86"/>
      <c r="D70" s="86"/>
      <c r="E70" s="40"/>
    </row>
    <row r="71" spans="3:5" x14ac:dyDescent="0.25">
      <c r="C71" s="86"/>
      <c r="D71" s="86"/>
      <c r="E71" s="40"/>
    </row>
    <row r="72" spans="3:5" x14ac:dyDescent="0.25">
      <c r="C72" s="86"/>
      <c r="D72" s="86"/>
      <c r="E72" s="40"/>
    </row>
    <row r="73" spans="3:5" x14ac:dyDescent="0.25">
      <c r="C73" s="86"/>
      <c r="D73" s="86"/>
      <c r="E73" s="40"/>
    </row>
    <row r="74" spans="3:5" x14ac:dyDescent="0.25">
      <c r="C74" s="86"/>
      <c r="D74" s="86"/>
      <c r="E74" s="40"/>
    </row>
    <row r="75" spans="3:5" x14ac:dyDescent="0.25">
      <c r="C75" s="86"/>
      <c r="D75" s="86"/>
      <c r="E75" s="40"/>
    </row>
    <row r="76" spans="3:5" x14ac:dyDescent="0.25">
      <c r="D76"/>
      <c r="E76"/>
    </row>
    <row r="77" spans="3:5" x14ac:dyDescent="0.25">
      <c r="C77"/>
      <c r="D77"/>
      <c r="E77"/>
    </row>
    <row r="78" spans="3:5" x14ac:dyDescent="0.25">
      <c r="C78"/>
      <c r="D78"/>
      <c r="E78"/>
    </row>
    <row r="79" spans="3:5" x14ac:dyDescent="0.25">
      <c r="C79"/>
      <c r="D79"/>
      <c r="E79"/>
    </row>
    <row r="80" spans="3:5" x14ac:dyDescent="0.25">
      <c r="C80"/>
      <c r="D80"/>
      <c r="E80"/>
    </row>
    <row r="81" spans="3:5" x14ac:dyDescent="0.25">
      <c r="C81"/>
      <c r="D81"/>
      <c r="E81"/>
    </row>
  </sheetData>
  <mergeCells count="122"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71:D71"/>
    <mergeCell ref="C65:D65"/>
    <mergeCell ref="C50:E50"/>
    <mergeCell ref="F47:G47"/>
    <mergeCell ref="C51:E51"/>
    <mergeCell ref="F48:G48"/>
    <mergeCell ref="C52:E52"/>
    <mergeCell ref="F49:G49"/>
    <mergeCell ref="C53:E53"/>
    <mergeCell ref="F50:G50"/>
    <mergeCell ref="C54:E54"/>
    <mergeCell ref="F51:G51"/>
    <mergeCell ref="F52:G52"/>
    <mergeCell ref="F53:G53"/>
    <mergeCell ref="F54:G54"/>
    <mergeCell ref="C58:D58"/>
    <mergeCell ref="C59:D59"/>
    <mergeCell ref="C60:D60"/>
    <mergeCell ref="C61:D61"/>
    <mergeCell ref="C62:D62"/>
    <mergeCell ref="C49:E49"/>
    <mergeCell ref="C47:E47"/>
    <mergeCell ref="C48:E48"/>
    <mergeCell ref="C46:E46"/>
    <mergeCell ref="F43:G43"/>
    <mergeCell ref="F44:G44"/>
    <mergeCell ref="F45:G45"/>
    <mergeCell ref="C35:E35"/>
    <mergeCell ref="C36:E36"/>
    <mergeCell ref="C37:E37"/>
    <mergeCell ref="C63:D63"/>
    <mergeCell ref="C64:D64"/>
    <mergeCell ref="F30:G30"/>
    <mergeCell ref="C31:E31"/>
    <mergeCell ref="F31:G31"/>
    <mergeCell ref="C32:E32"/>
    <mergeCell ref="F32:G32"/>
    <mergeCell ref="C33:E33"/>
    <mergeCell ref="F33:G33"/>
    <mergeCell ref="F46:G46"/>
    <mergeCell ref="C38:E38"/>
    <mergeCell ref="F35:G35"/>
    <mergeCell ref="C39:E39"/>
    <mergeCell ref="F36:G36"/>
    <mergeCell ref="C40:E40"/>
    <mergeCell ref="F37:G37"/>
    <mergeCell ref="C41:E41"/>
    <mergeCell ref="F38:G38"/>
    <mergeCell ref="C42:E42"/>
    <mergeCell ref="F39:G39"/>
    <mergeCell ref="C43:E43"/>
    <mergeCell ref="F40:G40"/>
    <mergeCell ref="C44:E44"/>
    <mergeCell ref="F41:G41"/>
    <mergeCell ref="C45:E45"/>
    <mergeCell ref="F42:G42"/>
    <mergeCell ref="F18:G18"/>
    <mergeCell ref="C19:E19"/>
    <mergeCell ref="F19:G19"/>
    <mergeCell ref="C20:E20"/>
    <mergeCell ref="F20:G20"/>
    <mergeCell ref="C21:E21"/>
    <mergeCell ref="F21:G21"/>
    <mergeCell ref="C34:E34"/>
    <mergeCell ref="F34:G34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B2:J2"/>
    <mergeCell ref="B7:C7"/>
    <mergeCell ref="D7:J7"/>
    <mergeCell ref="B8:C8"/>
    <mergeCell ref="D8:J8"/>
    <mergeCell ref="I10:J11"/>
    <mergeCell ref="B10:G10"/>
    <mergeCell ref="C11:E11"/>
    <mergeCell ref="F11:G11"/>
    <mergeCell ref="I19:J19"/>
    <mergeCell ref="I12:J12"/>
    <mergeCell ref="I13:J13"/>
    <mergeCell ref="I14:J14"/>
    <mergeCell ref="I15:J15"/>
    <mergeCell ref="I16:J16"/>
    <mergeCell ref="I17:J17"/>
    <mergeCell ref="I18:J18"/>
    <mergeCell ref="C22:E22"/>
    <mergeCell ref="F22:G22"/>
    <mergeCell ref="I20:J20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</mergeCells>
  <conditionalFormatting sqref="F21:F22 C76:E77">
    <cfRule type="expression" dxfId="48" priority="8">
      <formula>C21&lt;&gt;""</formula>
    </cfRule>
  </conditionalFormatting>
  <conditionalFormatting sqref="D5">
    <cfRule type="expression" dxfId="47" priority="7">
      <formula>D5=""</formula>
    </cfRule>
  </conditionalFormatting>
  <conditionalFormatting sqref="E5">
    <cfRule type="expression" dxfId="46" priority="6">
      <formula>E5=""</formula>
    </cfRule>
  </conditionalFormatting>
  <conditionalFormatting sqref="B5">
    <cfRule type="expression" dxfId="45" priority="4">
      <formula>B5=""</formula>
    </cfRule>
  </conditionalFormatting>
  <conditionalFormatting sqref="C5">
    <cfRule type="expression" dxfId="44" priority="5">
      <formula>C5=""</formula>
    </cfRule>
  </conditionalFormatting>
  <conditionalFormatting sqref="D7:J7">
    <cfRule type="expression" dxfId="43" priority="2">
      <formula>D7=""</formula>
    </cfRule>
  </conditionalFormatting>
  <conditionalFormatting sqref="D8:J8">
    <cfRule type="expression" dxfId="4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5"/>
  <sheetViews>
    <sheetView zoomScale="70" zoomScaleNormal="70" workbookViewId="0">
      <selection activeCell="E5" sqref="E5"/>
    </sheetView>
  </sheetViews>
  <sheetFormatPr baseColWidth="10" defaultRowHeight="15" x14ac:dyDescent="0.25"/>
  <cols>
    <col min="1" max="1" width="4" customWidth="1"/>
    <col min="2" max="2" width="14.7109375" customWidth="1"/>
    <col min="3" max="7" width="14.7109375" style="17" customWidth="1"/>
    <col min="8" max="8" width="11.425781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(903 - Ida)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  <c r="J4"/>
    </row>
    <row r="5" spans="2:10" x14ac:dyDescent="0.25">
      <c r="B5" s="4">
        <v>903</v>
      </c>
      <c r="C5" s="4" t="s">
        <v>41</v>
      </c>
      <c r="D5" s="4" t="s">
        <v>43</v>
      </c>
      <c r="E5" s="4" t="s">
        <v>42</v>
      </c>
      <c r="H5"/>
      <c r="I5"/>
      <c r="J5"/>
    </row>
    <row r="6" spans="2:10" ht="7.5" customHeight="1" x14ac:dyDescent="0.25">
      <c r="B6" s="19"/>
    </row>
    <row r="7" spans="2:10" x14ac:dyDescent="0.25">
      <c r="B7" s="88" t="s">
        <v>45</v>
      </c>
      <c r="C7" s="88"/>
      <c r="D7" s="90" t="s">
        <v>150</v>
      </c>
      <c r="E7" s="90"/>
      <c r="F7" s="90"/>
      <c r="G7" s="90"/>
      <c r="H7" s="90"/>
      <c r="I7" s="90"/>
      <c r="J7" s="90"/>
    </row>
    <row r="8" spans="2:10" x14ac:dyDescent="0.25">
      <c r="B8" s="88" t="s">
        <v>46</v>
      </c>
      <c r="C8" s="88"/>
      <c r="D8" s="90" t="s">
        <v>160</v>
      </c>
      <c r="E8" s="90"/>
      <c r="F8" s="90"/>
      <c r="G8" s="90"/>
      <c r="H8" s="90"/>
      <c r="I8" s="90"/>
      <c r="J8" s="90"/>
    </row>
    <row r="9" spans="2:10" ht="15" customHeight="1" x14ac:dyDescent="0.25"/>
    <row r="10" spans="2:10" ht="15" customHeight="1" x14ac:dyDescent="0.25">
      <c r="B10" s="91" t="s">
        <v>47</v>
      </c>
      <c r="C10" s="93"/>
      <c r="D10" s="93"/>
      <c r="E10" s="93"/>
      <c r="F10" s="93"/>
      <c r="G10" s="92"/>
      <c r="H10"/>
      <c r="I10" s="89" t="s">
        <v>48</v>
      </c>
      <c r="J10" s="89"/>
    </row>
    <row r="11" spans="2:10" x14ac:dyDescent="0.25">
      <c r="B11" s="20" t="s">
        <v>49</v>
      </c>
      <c r="C11" s="91" t="s">
        <v>50</v>
      </c>
      <c r="D11" s="93"/>
      <c r="E11" s="92"/>
      <c r="F11" s="91" t="s">
        <v>51</v>
      </c>
      <c r="G11" s="92"/>
      <c r="H11"/>
      <c r="I11" s="89"/>
      <c r="J11" s="89"/>
    </row>
    <row r="12" spans="2:10" x14ac:dyDescent="0.25">
      <c r="B12" s="48">
        <v>1</v>
      </c>
      <c r="C12" s="71" t="s">
        <v>157</v>
      </c>
      <c r="D12" s="72"/>
      <c r="E12" s="73"/>
      <c r="F12" s="74" t="s">
        <v>79</v>
      </c>
      <c r="G12" s="74"/>
      <c r="H12"/>
      <c r="I12" s="75"/>
      <c r="J12" s="75"/>
    </row>
    <row r="13" spans="2:10" x14ac:dyDescent="0.25">
      <c r="B13" s="21">
        <v>2</v>
      </c>
      <c r="C13" s="71" t="s">
        <v>148</v>
      </c>
      <c r="D13" s="72"/>
      <c r="E13" s="73"/>
      <c r="F13" s="74" t="s">
        <v>79</v>
      </c>
      <c r="G13" s="74"/>
      <c r="H13"/>
      <c r="I13" s="75"/>
      <c r="J13" s="75"/>
    </row>
    <row r="14" spans="2:10" x14ac:dyDescent="0.25">
      <c r="B14" s="21">
        <v>3</v>
      </c>
      <c r="C14" s="71" t="s">
        <v>149</v>
      </c>
      <c r="D14" s="72"/>
      <c r="E14" s="73"/>
      <c r="F14" s="74" t="s">
        <v>79</v>
      </c>
      <c r="G14" s="74"/>
      <c r="H14"/>
      <c r="I14" s="75"/>
      <c r="J14" s="75"/>
    </row>
    <row r="15" spans="2:10" x14ac:dyDescent="0.25">
      <c r="B15" s="48">
        <v>4</v>
      </c>
      <c r="C15" s="71" t="s">
        <v>107</v>
      </c>
      <c r="D15" s="72"/>
      <c r="E15" s="73"/>
      <c r="F15" s="74" t="s">
        <v>79</v>
      </c>
      <c r="G15" s="74"/>
      <c r="H15"/>
      <c r="I15" s="75"/>
      <c r="J15" s="75"/>
    </row>
    <row r="16" spans="2:10" x14ac:dyDescent="0.25">
      <c r="B16" s="48">
        <v>5</v>
      </c>
      <c r="C16" s="71" t="s">
        <v>104</v>
      </c>
      <c r="D16" s="72"/>
      <c r="E16" s="73"/>
      <c r="F16" s="74" t="s">
        <v>79</v>
      </c>
      <c r="G16" s="74"/>
      <c r="H16"/>
      <c r="I16" s="75"/>
      <c r="J16" s="75"/>
    </row>
    <row r="17" spans="2:10" x14ac:dyDescent="0.25">
      <c r="B17" s="48">
        <v>6</v>
      </c>
      <c r="C17" s="71" t="s">
        <v>135</v>
      </c>
      <c r="D17" s="72"/>
      <c r="E17" s="73"/>
      <c r="F17" s="74" t="s">
        <v>79</v>
      </c>
      <c r="G17" s="74"/>
      <c r="H17"/>
      <c r="I17" s="75"/>
      <c r="J17" s="75"/>
    </row>
    <row r="18" spans="2:10" x14ac:dyDescent="0.25">
      <c r="B18" s="48">
        <v>7</v>
      </c>
      <c r="C18" s="71" t="s">
        <v>134</v>
      </c>
      <c r="D18" s="72"/>
      <c r="E18" s="73"/>
      <c r="F18" s="74" t="s">
        <v>79</v>
      </c>
      <c r="G18" s="74"/>
      <c r="H18"/>
      <c r="I18" s="75"/>
      <c r="J18" s="75"/>
    </row>
    <row r="19" spans="2:10" x14ac:dyDescent="0.25">
      <c r="B19" s="48">
        <v>8</v>
      </c>
      <c r="C19" s="71" t="s">
        <v>133</v>
      </c>
      <c r="D19" s="72"/>
      <c r="E19" s="73"/>
      <c r="F19" s="74" t="s">
        <v>79</v>
      </c>
      <c r="G19" s="74"/>
      <c r="H19"/>
      <c r="I19" s="75"/>
      <c r="J19" s="75"/>
    </row>
    <row r="20" spans="2:10" x14ac:dyDescent="0.25">
      <c r="B20" s="48">
        <v>9</v>
      </c>
      <c r="C20" s="71" t="s">
        <v>104</v>
      </c>
      <c r="D20" s="72"/>
      <c r="E20" s="73"/>
      <c r="F20" s="74" t="s">
        <v>79</v>
      </c>
      <c r="G20" s="74"/>
      <c r="H20"/>
      <c r="I20" s="75"/>
      <c r="J20" s="75"/>
    </row>
    <row r="21" spans="2:10" x14ac:dyDescent="0.25">
      <c r="B21" s="48">
        <v>10</v>
      </c>
      <c r="C21" s="71" t="s">
        <v>103</v>
      </c>
      <c r="D21" s="72"/>
      <c r="E21" s="73"/>
      <c r="F21" s="74" t="s">
        <v>79</v>
      </c>
      <c r="G21" s="74"/>
      <c r="H21"/>
      <c r="J21"/>
    </row>
    <row r="22" spans="2:10" x14ac:dyDescent="0.25">
      <c r="B22" s="48">
        <v>11</v>
      </c>
      <c r="C22" s="71" t="s">
        <v>102</v>
      </c>
      <c r="D22" s="72"/>
      <c r="E22" s="73"/>
      <c r="F22" s="74" t="s">
        <v>79</v>
      </c>
      <c r="G22" s="74"/>
      <c r="H22"/>
    </row>
    <row r="23" spans="2:10" x14ac:dyDescent="0.25">
      <c r="B23" s="48">
        <v>12</v>
      </c>
      <c r="C23" s="71" t="s">
        <v>101</v>
      </c>
      <c r="D23" s="72"/>
      <c r="E23" s="73"/>
      <c r="F23" s="74" t="s">
        <v>79</v>
      </c>
      <c r="G23" s="74"/>
      <c r="H23"/>
      <c r="I23"/>
      <c r="J23"/>
    </row>
    <row r="24" spans="2:10" x14ac:dyDescent="0.25">
      <c r="B24" s="48">
        <v>13</v>
      </c>
      <c r="C24" s="71" t="s">
        <v>100</v>
      </c>
      <c r="D24" s="72"/>
      <c r="E24" s="73"/>
      <c r="F24" s="74" t="s">
        <v>79</v>
      </c>
      <c r="G24" s="74"/>
      <c r="H24" s="22"/>
      <c r="I24"/>
      <c r="J24"/>
    </row>
    <row r="25" spans="2:10" x14ac:dyDescent="0.25">
      <c r="B25" s="48">
        <v>14</v>
      </c>
      <c r="C25" s="71" t="s">
        <v>99</v>
      </c>
      <c r="D25" s="72"/>
      <c r="E25" s="73"/>
      <c r="F25" s="74" t="s">
        <v>79</v>
      </c>
      <c r="G25" s="74"/>
      <c r="H25" s="22"/>
      <c r="I25"/>
      <c r="J25"/>
    </row>
    <row r="26" spans="2:10" x14ac:dyDescent="0.25">
      <c r="B26" s="48">
        <v>15</v>
      </c>
      <c r="C26" s="71" t="s">
        <v>98</v>
      </c>
      <c r="D26" s="72"/>
      <c r="E26" s="73"/>
      <c r="F26" s="74" t="s">
        <v>79</v>
      </c>
      <c r="G26" s="74"/>
      <c r="H26" s="22"/>
      <c r="I26"/>
      <c r="J26"/>
    </row>
    <row r="27" spans="2:10" x14ac:dyDescent="0.25">
      <c r="B27" s="48">
        <v>16</v>
      </c>
      <c r="C27" s="71" t="s">
        <v>97</v>
      </c>
      <c r="D27" s="72"/>
      <c r="E27" s="73"/>
      <c r="F27" s="74" t="s">
        <v>79</v>
      </c>
      <c r="G27" s="74"/>
      <c r="H27" s="22"/>
      <c r="I27"/>
      <c r="J27"/>
    </row>
    <row r="28" spans="2:10" x14ac:dyDescent="0.25">
      <c r="B28" s="48">
        <v>17</v>
      </c>
      <c r="C28" s="71" t="s">
        <v>96</v>
      </c>
      <c r="D28" s="72"/>
      <c r="E28" s="73"/>
      <c r="F28" s="74" t="s">
        <v>79</v>
      </c>
      <c r="G28" s="74"/>
      <c r="H28" s="22"/>
    </row>
    <row r="29" spans="2:10" x14ac:dyDescent="0.25">
      <c r="B29" s="48">
        <v>18</v>
      </c>
      <c r="C29" s="71" t="s">
        <v>95</v>
      </c>
      <c r="D29" s="72"/>
      <c r="E29" s="73"/>
      <c r="F29" s="74" t="s">
        <v>79</v>
      </c>
      <c r="G29" s="74"/>
      <c r="H29" s="22"/>
    </row>
    <row r="30" spans="2:10" x14ac:dyDescent="0.25">
      <c r="B30" s="48">
        <v>19</v>
      </c>
      <c r="C30" s="71" t="s">
        <v>94</v>
      </c>
      <c r="D30" s="72"/>
      <c r="E30" s="73"/>
      <c r="F30" s="74" t="s">
        <v>79</v>
      </c>
      <c r="G30" s="74"/>
      <c r="H30" s="22"/>
    </row>
    <row r="31" spans="2:10" x14ac:dyDescent="0.25">
      <c r="B31" s="48">
        <v>20</v>
      </c>
      <c r="C31" s="71" t="s">
        <v>132</v>
      </c>
      <c r="D31" s="72" t="s">
        <v>93</v>
      </c>
      <c r="E31" s="73"/>
      <c r="F31" s="74" t="s">
        <v>79</v>
      </c>
      <c r="G31" s="74"/>
      <c r="H31" s="22"/>
    </row>
    <row r="32" spans="2:10" x14ac:dyDescent="0.25">
      <c r="B32" s="48">
        <v>21</v>
      </c>
      <c r="C32" s="71" t="s">
        <v>92</v>
      </c>
      <c r="D32" s="72"/>
      <c r="E32" s="73"/>
      <c r="F32" s="74" t="s">
        <v>79</v>
      </c>
      <c r="G32" s="74"/>
      <c r="H32" s="22"/>
      <c r="I32"/>
      <c r="J32"/>
    </row>
    <row r="33" spans="2:10" x14ac:dyDescent="0.25">
      <c r="B33" s="48">
        <v>22</v>
      </c>
      <c r="C33" s="71" t="s">
        <v>91</v>
      </c>
      <c r="D33" s="72"/>
      <c r="E33" s="73"/>
      <c r="F33" s="74" t="s">
        <v>79</v>
      </c>
      <c r="G33" s="74"/>
      <c r="H33" s="22"/>
      <c r="I33"/>
      <c r="J33"/>
    </row>
    <row r="34" spans="2:10" x14ac:dyDescent="0.25">
      <c r="B34" s="48">
        <v>23</v>
      </c>
      <c r="C34" s="71" t="s">
        <v>90</v>
      </c>
      <c r="D34" s="72"/>
      <c r="E34" s="73"/>
      <c r="F34" s="74" t="s">
        <v>79</v>
      </c>
      <c r="G34" s="74"/>
      <c r="H34" s="22"/>
      <c r="I34"/>
      <c r="J34"/>
    </row>
    <row r="35" spans="2:10" x14ac:dyDescent="0.25">
      <c r="B35" s="48">
        <v>24</v>
      </c>
      <c r="C35" s="71" t="s">
        <v>89</v>
      </c>
      <c r="D35" s="72"/>
      <c r="E35" s="73"/>
      <c r="F35" s="74" t="s">
        <v>79</v>
      </c>
      <c r="G35" s="74"/>
      <c r="H35" s="22"/>
      <c r="I35"/>
      <c r="J35"/>
    </row>
    <row r="36" spans="2:10" x14ac:dyDescent="0.25">
      <c r="B36" s="48">
        <v>25</v>
      </c>
      <c r="C36" s="71" t="s">
        <v>88</v>
      </c>
      <c r="D36" s="72"/>
      <c r="E36" s="73"/>
      <c r="F36" s="74" t="s">
        <v>79</v>
      </c>
      <c r="G36" s="74"/>
      <c r="H36" s="22"/>
    </row>
    <row r="37" spans="2:10" x14ac:dyDescent="0.25">
      <c r="B37" s="48">
        <v>26</v>
      </c>
      <c r="C37" s="71" t="s">
        <v>87</v>
      </c>
      <c r="D37" s="72"/>
      <c r="E37" s="73"/>
      <c r="F37" s="74" t="s">
        <v>79</v>
      </c>
      <c r="G37" s="74"/>
      <c r="H37" s="22"/>
    </row>
    <row r="38" spans="2:10" x14ac:dyDescent="0.25">
      <c r="B38" s="48">
        <v>27</v>
      </c>
      <c r="C38" s="71" t="s">
        <v>86</v>
      </c>
      <c r="D38" s="72"/>
      <c r="E38" s="73"/>
      <c r="F38" s="74" t="s">
        <v>79</v>
      </c>
      <c r="G38" s="74"/>
      <c r="H38" s="22"/>
    </row>
    <row r="39" spans="2:10" x14ac:dyDescent="0.25">
      <c r="B39" s="48">
        <v>28</v>
      </c>
      <c r="C39" s="71" t="s">
        <v>85</v>
      </c>
      <c r="D39" s="72"/>
      <c r="E39" s="73"/>
      <c r="F39" s="74" t="s">
        <v>79</v>
      </c>
      <c r="G39" s="74"/>
      <c r="H39" s="22"/>
    </row>
    <row r="40" spans="2:10" x14ac:dyDescent="0.25">
      <c r="B40" s="48">
        <v>29</v>
      </c>
      <c r="C40" s="71" t="s">
        <v>158</v>
      </c>
      <c r="D40" s="72"/>
      <c r="E40" s="73"/>
      <c r="F40" s="74" t="s">
        <v>79</v>
      </c>
      <c r="G40" s="74"/>
      <c r="H40" s="22"/>
    </row>
    <row r="41" spans="2:10" x14ac:dyDescent="0.25">
      <c r="B41" s="48">
        <v>30</v>
      </c>
      <c r="C41" s="71" t="s">
        <v>159</v>
      </c>
      <c r="D41" s="72"/>
      <c r="E41" s="73"/>
      <c r="F41" s="74" t="s">
        <v>79</v>
      </c>
      <c r="G41" s="74"/>
      <c r="H41" s="22"/>
    </row>
    <row r="42" spans="2:10" x14ac:dyDescent="0.25">
      <c r="B42" s="17"/>
    </row>
    <row r="43" spans="2:10" x14ac:dyDescent="0.25">
      <c r="C43" s="86"/>
      <c r="D43" s="86"/>
      <c r="H43" s="22"/>
    </row>
    <row r="44" spans="2:10" x14ac:dyDescent="0.25">
      <c r="C44" s="86"/>
      <c r="D44" s="86"/>
    </row>
    <row r="45" spans="2:10" x14ac:dyDescent="0.25">
      <c r="C45" s="86"/>
      <c r="D45" s="86"/>
    </row>
    <row r="46" spans="2:10" x14ac:dyDescent="0.25">
      <c r="C46" s="86"/>
      <c r="D46" s="86"/>
    </row>
    <row r="47" spans="2:10" x14ac:dyDescent="0.25">
      <c r="C47" s="86"/>
      <c r="D47" s="86"/>
    </row>
    <row r="48" spans="2:10" x14ac:dyDescent="0.25">
      <c r="C48" s="86"/>
      <c r="D48" s="86"/>
    </row>
    <row r="49" spans="3:5" x14ac:dyDescent="0.25">
      <c r="C49" s="86"/>
      <c r="D49" s="86"/>
    </row>
    <row r="50" spans="3:5" x14ac:dyDescent="0.25">
      <c r="C50" s="86"/>
      <c r="D50" s="86"/>
    </row>
    <row r="51" spans="3:5" x14ac:dyDescent="0.25">
      <c r="C51" s="86"/>
      <c r="D51" s="86"/>
    </row>
    <row r="52" spans="3:5" x14ac:dyDescent="0.25">
      <c r="C52" s="86"/>
      <c r="D52" s="86"/>
    </row>
    <row r="53" spans="3:5" x14ac:dyDescent="0.25">
      <c r="C53" s="86"/>
      <c r="D53" s="86"/>
    </row>
    <row r="54" spans="3:5" x14ac:dyDescent="0.25">
      <c r="C54" s="86"/>
      <c r="D54" s="86"/>
    </row>
    <row r="55" spans="3:5" x14ac:dyDescent="0.25">
      <c r="C55" s="86"/>
      <c r="D55" s="86"/>
    </row>
    <row r="56" spans="3:5" x14ac:dyDescent="0.25">
      <c r="C56" s="86"/>
      <c r="D56" s="86"/>
    </row>
    <row r="57" spans="3:5" x14ac:dyDescent="0.25">
      <c r="C57" s="86"/>
      <c r="D57" s="86"/>
    </row>
    <row r="58" spans="3:5" x14ac:dyDescent="0.25">
      <c r="C58" s="86"/>
      <c r="D58" s="86"/>
    </row>
    <row r="59" spans="3:5" x14ac:dyDescent="0.25">
      <c r="C59" s="86"/>
      <c r="D59" s="86"/>
    </row>
    <row r="60" spans="3:5" x14ac:dyDescent="0.25">
      <c r="D60"/>
      <c r="E60"/>
    </row>
    <row r="61" spans="3:5" x14ac:dyDescent="0.25">
      <c r="C61"/>
      <c r="D61"/>
      <c r="E61"/>
    </row>
    <row r="62" spans="3:5" x14ac:dyDescent="0.25">
      <c r="C62"/>
      <c r="D62"/>
      <c r="E62"/>
    </row>
    <row r="63" spans="3:5" x14ac:dyDescent="0.25">
      <c r="C63"/>
      <c r="D63"/>
      <c r="E63"/>
    </row>
    <row r="64" spans="3:5" x14ac:dyDescent="0.25">
      <c r="C64"/>
      <c r="D64"/>
      <c r="E64"/>
    </row>
    <row r="65" spans="3:5" x14ac:dyDescent="0.25">
      <c r="C65"/>
      <c r="D65"/>
      <c r="E65"/>
    </row>
  </sheetData>
  <mergeCells count="95">
    <mergeCell ref="C59:D59"/>
    <mergeCell ref="C48:D48"/>
    <mergeCell ref="C49:D49"/>
    <mergeCell ref="C50:D50"/>
    <mergeCell ref="C51:D51"/>
    <mergeCell ref="C52:D52"/>
    <mergeCell ref="C58:D58"/>
    <mergeCell ref="C53:D53"/>
    <mergeCell ref="C54:D54"/>
    <mergeCell ref="C55:D55"/>
    <mergeCell ref="C56:D56"/>
    <mergeCell ref="C57:D57"/>
    <mergeCell ref="F39:G39"/>
    <mergeCell ref="C47:D47"/>
    <mergeCell ref="C39:E39"/>
    <mergeCell ref="F40:G40"/>
    <mergeCell ref="C40:E40"/>
    <mergeCell ref="C43:D43"/>
    <mergeCell ref="C44:D44"/>
    <mergeCell ref="C45:D45"/>
    <mergeCell ref="C46:D46"/>
    <mergeCell ref="C41:E41"/>
    <mergeCell ref="F41:G41"/>
    <mergeCell ref="F36:G36"/>
    <mergeCell ref="C36:E36"/>
    <mergeCell ref="F37:G37"/>
    <mergeCell ref="C37:E37"/>
    <mergeCell ref="F38:G38"/>
    <mergeCell ref="C38:E38"/>
    <mergeCell ref="F33:G33"/>
    <mergeCell ref="C33:E33"/>
    <mergeCell ref="F34:G34"/>
    <mergeCell ref="C34:E34"/>
    <mergeCell ref="F35:G35"/>
    <mergeCell ref="C35:E35"/>
    <mergeCell ref="F30:G30"/>
    <mergeCell ref="C30:E30"/>
    <mergeCell ref="F31:G31"/>
    <mergeCell ref="C31:E31"/>
    <mergeCell ref="F32:G32"/>
    <mergeCell ref="C32:E32"/>
    <mergeCell ref="F27:G27"/>
    <mergeCell ref="C27:E27"/>
    <mergeCell ref="F28:G28"/>
    <mergeCell ref="C28:E28"/>
    <mergeCell ref="F29:G29"/>
    <mergeCell ref="C29:E29"/>
    <mergeCell ref="F24:G24"/>
    <mergeCell ref="C24:E24"/>
    <mergeCell ref="F25:G25"/>
    <mergeCell ref="C25:E25"/>
    <mergeCell ref="F26:G26"/>
    <mergeCell ref="C26:E26"/>
    <mergeCell ref="I20:J20"/>
    <mergeCell ref="I17:J17"/>
    <mergeCell ref="C22:E22"/>
    <mergeCell ref="F23:G23"/>
    <mergeCell ref="C20:E20"/>
    <mergeCell ref="F21:G21"/>
    <mergeCell ref="C19:E19"/>
    <mergeCell ref="F20:G20"/>
    <mergeCell ref="C21:E21"/>
    <mergeCell ref="F22:G22"/>
    <mergeCell ref="C23:E23"/>
    <mergeCell ref="I18:J18"/>
    <mergeCell ref="C17:E17"/>
    <mergeCell ref="F18:G18"/>
    <mergeCell ref="I15:J15"/>
    <mergeCell ref="I19:J19"/>
    <mergeCell ref="C18:E18"/>
    <mergeCell ref="F17:G17"/>
    <mergeCell ref="F19:G19"/>
    <mergeCell ref="F15:G15"/>
    <mergeCell ref="I16:J16"/>
    <mergeCell ref="C15:E15"/>
    <mergeCell ref="F16:G16"/>
    <mergeCell ref="C16:E16"/>
    <mergeCell ref="I12:J12"/>
    <mergeCell ref="I13:J13"/>
    <mergeCell ref="I14:J14"/>
    <mergeCell ref="C14:E14"/>
    <mergeCell ref="F14:G14"/>
    <mergeCell ref="C12:E12"/>
    <mergeCell ref="F12:G12"/>
    <mergeCell ref="C13:E13"/>
    <mergeCell ref="F13:G13"/>
    <mergeCell ref="I10:J11"/>
    <mergeCell ref="B2:J2"/>
    <mergeCell ref="B7:C7"/>
    <mergeCell ref="D7:J7"/>
    <mergeCell ref="B8:C8"/>
    <mergeCell ref="D8:J8"/>
    <mergeCell ref="F11:G11"/>
    <mergeCell ref="B10:G10"/>
    <mergeCell ref="C11:E11"/>
  </mergeCells>
  <conditionalFormatting sqref="F29:F30 C60:E61">
    <cfRule type="expression" dxfId="41" priority="7">
      <formula>C29&lt;&gt;""</formula>
    </cfRule>
  </conditionalFormatting>
  <conditionalFormatting sqref="D7:J8">
    <cfRule type="expression" dxfId="40" priority="6">
      <formula>D7=""</formula>
    </cfRule>
  </conditionalFormatting>
  <conditionalFormatting sqref="D5">
    <cfRule type="expression" dxfId="39" priority="5">
      <formula>D5=""</formula>
    </cfRule>
  </conditionalFormatting>
  <conditionalFormatting sqref="E5">
    <cfRule type="expression" dxfId="38" priority="4">
      <formula>E5=""</formula>
    </cfRule>
  </conditionalFormatting>
  <conditionalFormatting sqref="B5">
    <cfRule type="expression" dxfId="37" priority="2">
      <formula>B5=""</formula>
    </cfRule>
  </conditionalFormatting>
  <conditionalFormatting sqref="C5">
    <cfRule type="expression" dxfId="36" priority="3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5"/>
  <sheetViews>
    <sheetView zoomScale="70" zoomScaleNormal="70" workbookViewId="0">
      <selection activeCell="J27" sqref="J2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3.42578125" style="17" bestFit="1" customWidth="1"/>
    <col min="5" max="5" width="17.140625" style="17" bestFit="1" customWidth="1"/>
    <col min="6" max="6" width="17.140625" style="17" customWidth="1"/>
    <col min="7" max="8" width="16.42578125" style="17" customWidth="1"/>
    <col min="9" max="9" width="17.28515625" style="17" customWidth="1"/>
    <col min="10" max="10" width="18.85546875" style="17" customWidth="1"/>
    <col min="11" max="11" width="11.85546875" customWidth="1"/>
    <col min="12" max="12" width="11.42578125" customWidth="1"/>
  </cols>
  <sheetData>
    <row r="2" spans="2:10" ht="21" x14ac:dyDescent="0.25">
      <c r="B2" s="76" t="str">
        <f>"DETALLE DEL SERVICIO ("&amp;B5&amp;" - "&amp;C5&amp;")"</f>
        <v>DETALLE DEL SERVICIO (903 - Regreso)</v>
      </c>
      <c r="C2" s="76"/>
      <c r="D2" s="76"/>
      <c r="E2" s="76"/>
      <c r="F2" s="76"/>
      <c r="G2" s="76"/>
      <c r="H2" s="76"/>
      <c r="I2" s="76"/>
      <c r="J2" s="76"/>
    </row>
    <row r="3" spans="2:10" ht="9" customHeight="1" x14ac:dyDescent="0.25">
      <c r="B3" s="17"/>
    </row>
    <row r="4" spans="2:10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  <c r="J4"/>
    </row>
    <row r="5" spans="2:10" x14ac:dyDescent="0.25">
      <c r="B5" s="4">
        <v>903</v>
      </c>
      <c r="C5" s="4" t="s">
        <v>39</v>
      </c>
      <c r="D5" s="4" t="s">
        <v>42</v>
      </c>
      <c r="E5" s="4" t="s">
        <v>43</v>
      </c>
      <c r="H5"/>
      <c r="I5"/>
      <c r="J5"/>
    </row>
    <row r="6" spans="2:10" ht="7.5" customHeight="1" x14ac:dyDescent="0.25">
      <c r="B6" s="19"/>
    </row>
    <row r="7" spans="2:10" x14ac:dyDescent="0.25">
      <c r="B7" s="88" t="s">
        <v>45</v>
      </c>
      <c r="C7" s="88"/>
      <c r="D7" s="90" t="s">
        <v>161</v>
      </c>
      <c r="E7" s="90"/>
      <c r="F7" s="90"/>
      <c r="G7" s="90"/>
      <c r="H7" s="90"/>
      <c r="I7" s="90"/>
      <c r="J7" s="90"/>
    </row>
    <row r="8" spans="2:10" x14ac:dyDescent="0.25">
      <c r="B8" s="88" t="s">
        <v>46</v>
      </c>
      <c r="C8" s="88"/>
      <c r="D8" s="90" t="s">
        <v>154</v>
      </c>
      <c r="E8" s="90"/>
      <c r="F8" s="90"/>
      <c r="G8" s="90"/>
      <c r="H8" s="90"/>
      <c r="I8" s="90"/>
      <c r="J8" s="90"/>
    </row>
    <row r="9" spans="2:10" ht="15" customHeight="1" x14ac:dyDescent="0.25"/>
    <row r="10" spans="2:10" x14ac:dyDescent="0.25">
      <c r="B10" s="67" t="s">
        <v>47</v>
      </c>
      <c r="C10" s="67"/>
      <c r="D10" s="67"/>
      <c r="E10" s="67"/>
      <c r="F10" s="67"/>
      <c r="G10" s="67"/>
      <c r="H10"/>
      <c r="I10" s="89" t="s">
        <v>48</v>
      </c>
      <c r="J10" s="89"/>
    </row>
    <row r="11" spans="2:10" x14ac:dyDescent="0.25">
      <c r="B11" s="44" t="s">
        <v>49</v>
      </c>
      <c r="C11" s="68" t="s">
        <v>50</v>
      </c>
      <c r="D11" s="69"/>
      <c r="E11" s="70"/>
      <c r="F11" s="68" t="s">
        <v>51</v>
      </c>
      <c r="G11" s="70"/>
      <c r="H11"/>
      <c r="I11" s="89"/>
      <c r="J11" s="89"/>
    </row>
    <row r="12" spans="2:10" x14ac:dyDescent="0.25">
      <c r="B12" s="39">
        <v>1</v>
      </c>
      <c r="C12" s="71" t="s">
        <v>159</v>
      </c>
      <c r="D12" s="72"/>
      <c r="E12" s="73"/>
      <c r="F12" s="74" t="s">
        <v>79</v>
      </c>
      <c r="G12" s="74"/>
      <c r="H12"/>
      <c r="I12" s="75"/>
      <c r="J12" s="75"/>
    </row>
    <row r="13" spans="2:10" x14ac:dyDescent="0.25">
      <c r="B13" s="49">
        <v>2</v>
      </c>
      <c r="C13" s="71" t="s">
        <v>158</v>
      </c>
      <c r="D13" s="72"/>
      <c r="E13" s="73"/>
      <c r="F13" s="74" t="s">
        <v>79</v>
      </c>
      <c r="G13" s="74"/>
      <c r="H13"/>
      <c r="I13" s="75"/>
      <c r="J13" s="75"/>
    </row>
    <row r="14" spans="2:10" x14ac:dyDescent="0.25">
      <c r="B14" s="39">
        <v>3</v>
      </c>
      <c r="C14" s="71" t="s">
        <v>85</v>
      </c>
      <c r="D14" s="72"/>
      <c r="E14" s="73"/>
      <c r="F14" s="74" t="s">
        <v>79</v>
      </c>
      <c r="G14" s="74"/>
      <c r="H14"/>
      <c r="I14" s="75"/>
      <c r="J14" s="75"/>
    </row>
    <row r="15" spans="2:10" x14ac:dyDescent="0.25">
      <c r="B15" s="49">
        <v>4</v>
      </c>
      <c r="C15" s="71" t="s">
        <v>86</v>
      </c>
      <c r="D15" s="72"/>
      <c r="E15" s="73"/>
      <c r="F15" s="74" t="s">
        <v>79</v>
      </c>
      <c r="G15" s="74"/>
      <c r="H15"/>
      <c r="I15" s="75"/>
      <c r="J15" s="75"/>
    </row>
    <row r="16" spans="2:10" x14ac:dyDescent="0.25">
      <c r="B16" s="49">
        <v>5</v>
      </c>
      <c r="C16" s="71" t="s">
        <v>87</v>
      </c>
      <c r="D16" s="72"/>
      <c r="E16" s="73"/>
      <c r="F16" s="74" t="s">
        <v>79</v>
      </c>
      <c r="G16" s="74"/>
      <c r="H16"/>
      <c r="I16" s="75"/>
      <c r="J16" s="75"/>
    </row>
    <row r="17" spans="2:10" x14ac:dyDescent="0.25">
      <c r="B17" s="49">
        <v>6</v>
      </c>
      <c r="C17" s="71" t="s">
        <v>88</v>
      </c>
      <c r="D17" s="72"/>
      <c r="E17" s="73"/>
      <c r="F17" s="74" t="s">
        <v>79</v>
      </c>
      <c r="G17" s="74"/>
      <c r="H17"/>
      <c r="I17" s="75"/>
      <c r="J17" s="75"/>
    </row>
    <row r="18" spans="2:10" x14ac:dyDescent="0.25">
      <c r="B18" s="49">
        <v>7</v>
      </c>
      <c r="C18" s="71" t="s">
        <v>89</v>
      </c>
      <c r="D18" s="72"/>
      <c r="E18" s="73"/>
      <c r="F18" s="74" t="s">
        <v>79</v>
      </c>
      <c r="G18" s="74"/>
      <c r="H18"/>
      <c r="I18" s="75"/>
      <c r="J18" s="75"/>
    </row>
    <row r="19" spans="2:10" x14ac:dyDescent="0.25">
      <c r="B19" s="49">
        <v>8</v>
      </c>
      <c r="C19" s="71" t="s">
        <v>90</v>
      </c>
      <c r="D19" s="72"/>
      <c r="E19" s="73"/>
      <c r="F19" s="74" t="s">
        <v>79</v>
      </c>
      <c r="G19" s="74"/>
      <c r="H19"/>
      <c r="I19" s="75"/>
      <c r="J19" s="75"/>
    </row>
    <row r="20" spans="2:10" x14ac:dyDescent="0.25">
      <c r="B20" s="49">
        <v>9</v>
      </c>
      <c r="C20" s="71" t="s">
        <v>91</v>
      </c>
      <c r="D20" s="72"/>
      <c r="E20" s="73"/>
      <c r="F20" s="74" t="s">
        <v>79</v>
      </c>
      <c r="G20" s="74"/>
      <c r="H20"/>
      <c r="I20" s="75"/>
      <c r="J20" s="75"/>
    </row>
    <row r="21" spans="2:10" x14ac:dyDescent="0.25">
      <c r="B21" s="49">
        <v>10</v>
      </c>
      <c r="C21" s="71" t="s">
        <v>92</v>
      </c>
      <c r="D21" s="72"/>
      <c r="E21" s="73"/>
      <c r="F21" s="74" t="s">
        <v>79</v>
      </c>
      <c r="G21" s="74"/>
      <c r="H21"/>
      <c r="J21"/>
    </row>
    <row r="22" spans="2:10" x14ac:dyDescent="0.25">
      <c r="B22" s="49">
        <v>11</v>
      </c>
      <c r="C22" s="71" t="s">
        <v>94</v>
      </c>
      <c r="D22" s="72"/>
      <c r="E22" s="73"/>
      <c r="F22" s="74" t="s">
        <v>79</v>
      </c>
      <c r="G22" s="74"/>
      <c r="H22" s="43"/>
    </row>
    <row r="23" spans="2:10" x14ac:dyDescent="0.25">
      <c r="B23" s="49">
        <v>12</v>
      </c>
      <c r="C23" s="71" t="s">
        <v>121</v>
      </c>
      <c r="D23" s="72"/>
      <c r="E23" s="73"/>
      <c r="F23" s="74" t="s">
        <v>79</v>
      </c>
      <c r="G23" s="74"/>
      <c r="H23" s="43"/>
      <c r="I23"/>
      <c r="J23"/>
    </row>
    <row r="24" spans="2:10" x14ac:dyDescent="0.25">
      <c r="B24" s="49">
        <v>13</v>
      </c>
      <c r="C24" s="71" t="s">
        <v>120</v>
      </c>
      <c r="D24" s="72"/>
      <c r="E24" s="73"/>
      <c r="F24" s="74" t="s">
        <v>79</v>
      </c>
      <c r="G24" s="74"/>
      <c r="H24" s="43"/>
      <c r="I24"/>
      <c r="J24"/>
    </row>
    <row r="25" spans="2:10" x14ac:dyDescent="0.25">
      <c r="B25" s="49">
        <v>14</v>
      </c>
      <c r="C25" s="71" t="s">
        <v>119</v>
      </c>
      <c r="D25" s="72"/>
      <c r="E25" s="73"/>
      <c r="F25" s="74" t="s">
        <v>79</v>
      </c>
      <c r="G25" s="74"/>
      <c r="H25" s="43"/>
      <c r="I25"/>
      <c r="J25"/>
    </row>
    <row r="26" spans="2:10" x14ac:dyDescent="0.25">
      <c r="B26" s="49">
        <v>15</v>
      </c>
      <c r="C26" s="71" t="s">
        <v>97</v>
      </c>
      <c r="D26" s="72"/>
      <c r="E26" s="73"/>
      <c r="F26" s="74" t="s">
        <v>79</v>
      </c>
      <c r="G26" s="74"/>
      <c r="H26" s="43"/>
      <c r="I26"/>
      <c r="J26"/>
    </row>
    <row r="27" spans="2:10" x14ac:dyDescent="0.25">
      <c r="B27" s="49">
        <v>16</v>
      </c>
      <c r="C27" s="71" t="s">
        <v>98</v>
      </c>
      <c r="D27" s="72"/>
      <c r="E27" s="73"/>
      <c r="F27" s="74" t="s">
        <v>79</v>
      </c>
      <c r="G27" s="74"/>
      <c r="H27" s="43"/>
      <c r="I27"/>
      <c r="J27"/>
    </row>
    <row r="28" spans="2:10" x14ac:dyDescent="0.25">
      <c r="B28" s="49">
        <v>17</v>
      </c>
      <c r="C28" s="71" t="s">
        <v>99</v>
      </c>
      <c r="D28" s="72"/>
      <c r="E28" s="73"/>
      <c r="F28" s="74" t="s">
        <v>79</v>
      </c>
      <c r="G28" s="74"/>
      <c r="H28" s="43"/>
    </row>
    <row r="29" spans="2:10" x14ac:dyDescent="0.25">
      <c r="B29" s="49">
        <v>18</v>
      </c>
      <c r="C29" s="71" t="s">
        <v>100</v>
      </c>
      <c r="D29" s="72"/>
      <c r="E29" s="73"/>
      <c r="F29" s="74" t="s">
        <v>79</v>
      </c>
      <c r="G29" s="74"/>
      <c r="H29" s="43"/>
    </row>
    <row r="30" spans="2:10" x14ac:dyDescent="0.25">
      <c r="B30" s="49">
        <v>19</v>
      </c>
      <c r="C30" s="71" t="s">
        <v>101</v>
      </c>
      <c r="D30" s="72"/>
      <c r="E30" s="73"/>
      <c r="F30" s="74" t="s">
        <v>79</v>
      </c>
      <c r="G30" s="74"/>
      <c r="H30" s="43"/>
    </row>
    <row r="31" spans="2:10" x14ac:dyDescent="0.25">
      <c r="B31" s="49">
        <v>20</v>
      </c>
      <c r="C31" s="71" t="s">
        <v>102</v>
      </c>
      <c r="D31" s="72"/>
      <c r="E31" s="73"/>
      <c r="F31" s="74" t="s">
        <v>79</v>
      </c>
      <c r="G31" s="74"/>
      <c r="H31" s="43"/>
    </row>
    <row r="32" spans="2:10" x14ac:dyDescent="0.25">
      <c r="B32" s="49">
        <v>21</v>
      </c>
      <c r="C32" s="71" t="s">
        <v>145</v>
      </c>
      <c r="D32" s="72"/>
      <c r="E32" s="73"/>
      <c r="F32" s="74" t="s">
        <v>79</v>
      </c>
      <c r="G32" s="74"/>
      <c r="H32" s="43"/>
      <c r="I32"/>
      <c r="J32"/>
    </row>
    <row r="33" spans="2:10" x14ac:dyDescent="0.25">
      <c r="B33" s="49">
        <v>22</v>
      </c>
      <c r="C33" s="71" t="s">
        <v>133</v>
      </c>
      <c r="D33" s="72"/>
      <c r="E33" s="73"/>
      <c r="F33" s="74" t="s">
        <v>79</v>
      </c>
      <c r="G33" s="74"/>
      <c r="H33" s="43"/>
      <c r="I33"/>
      <c r="J33"/>
    </row>
    <row r="34" spans="2:10" x14ac:dyDescent="0.25">
      <c r="B34" s="49">
        <v>23</v>
      </c>
      <c r="C34" s="71" t="s">
        <v>134</v>
      </c>
      <c r="D34" s="72"/>
      <c r="E34" s="73"/>
      <c r="F34" s="74" t="s">
        <v>79</v>
      </c>
      <c r="G34" s="74"/>
      <c r="H34" s="43"/>
      <c r="I34"/>
      <c r="J34"/>
    </row>
    <row r="35" spans="2:10" x14ac:dyDescent="0.25">
      <c r="B35" s="49">
        <v>24</v>
      </c>
      <c r="C35" s="71" t="s">
        <v>135</v>
      </c>
      <c r="D35" s="72"/>
      <c r="E35" s="73"/>
      <c r="F35" s="74" t="s">
        <v>79</v>
      </c>
      <c r="G35" s="74"/>
      <c r="H35" s="43"/>
      <c r="I35"/>
      <c r="J35"/>
    </row>
    <row r="36" spans="2:10" x14ac:dyDescent="0.25">
      <c r="B36" s="49">
        <v>25</v>
      </c>
      <c r="C36" s="71" t="s">
        <v>104</v>
      </c>
      <c r="D36" s="72"/>
      <c r="E36" s="73"/>
      <c r="F36" s="74" t="s">
        <v>79</v>
      </c>
      <c r="G36" s="74"/>
      <c r="H36" s="43"/>
    </row>
    <row r="37" spans="2:10" x14ac:dyDescent="0.25">
      <c r="B37" s="49">
        <v>26</v>
      </c>
      <c r="C37" s="71" t="s">
        <v>107</v>
      </c>
      <c r="D37" s="72"/>
      <c r="E37" s="73"/>
      <c r="F37" s="74" t="s">
        <v>79</v>
      </c>
      <c r="G37" s="74"/>
      <c r="H37" s="43"/>
    </row>
    <row r="38" spans="2:10" x14ac:dyDescent="0.25">
      <c r="B38" s="49">
        <v>27</v>
      </c>
      <c r="C38" s="71" t="s">
        <v>149</v>
      </c>
      <c r="D38" s="72"/>
      <c r="E38" s="73"/>
      <c r="F38" s="74" t="s">
        <v>79</v>
      </c>
      <c r="G38" s="74"/>
      <c r="H38" s="43"/>
    </row>
    <row r="39" spans="2:10" x14ac:dyDescent="0.25">
      <c r="B39" s="49">
        <v>28</v>
      </c>
      <c r="C39" s="71" t="s">
        <v>148</v>
      </c>
      <c r="D39" s="72"/>
      <c r="E39" s="73"/>
      <c r="F39" s="74" t="s">
        <v>79</v>
      </c>
      <c r="G39" s="74"/>
      <c r="H39" s="43"/>
    </row>
    <row r="40" spans="2:10" x14ac:dyDescent="0.25">
      <c r="B40" s="49">
        <v>29</v>
      </c>
      <c r="C40" s="71" t="s">
        <v>157</v>
      </c>
      <c r="D40" s="72"/>
      <c r="E40" s="73"/>
      <c r="F40" s="74" t="s">
        <v>79</v>
      </c>
      <c r="G40" s="74"/>
      <c r="H40" s="43"/>
    </row>
    <row r="41" spans="2:10" x14ac:dyDescent="0.25">
      <c r="B41" s="47"/>
      <c r="C41" s="47"/>
      <c r="D41" s="47"/>
      <c r="E41" s="47"/>
      <c r="F41" s="47"/>
      <c r="G41" s="47"/>
      <c r="H41" s="43"/>
    </row>
    <row r="42" spans="2:10" x14ac:dyDescent="0.25">
      <c r="C42" s="86"/>
      <c r="D42" s="86"/>
    </row>
    <row r="43" spans="2:10" x14ac:dyDescent="0.25">
      <c r="C43" s="86"/>
      <c r="D43" s="86"/>
    </row>
    <row r="44" spans="2:10" x14ac:dyDescent="0.25">
      <c r="C44" s="86"/>
      <c r="D44" s="86"/>
    </row>
    <row r="45" spans="2:10" x14ac:dyDescent="0.25">
      <c r="C45" s="86"/>
      <c r="D45" s="86"/>
    </row>
    <row r="46" spans="2:10" x14ac:dyDescent="0.25">
      <c r="C46" s="86"/>
      <c r="D46" s="86"/>
    </row>
    <row r="47" spans="2:10" x14ac:dyDescent="0.25">
      <c r="C47" s="86"/>
      <c r="D47" s="86"/>
    </row>
    <row r="48" spans="2:10" x14ac:dyDescent="0.25">
      <c r="C48" s="86"/>
      <c r="D48" s="86"/>
    </row>
    <row r="49" spans="3:5" x14ac:dyDescent="0.25">
      <c r="C49" s="86"/>
      <c r="D49" s="86"/>
    </row>
    <row r="50" spans="3:5" x14ac:dyDescent="0.25">
      <c r="C50" s="86"/>
      <c r="D50" s="86"/>
    </row>
    <row r="51" spans="3:5" x14ac:dyDescent="0.25">
      <c r="C51" s="86"/>
      <c r="D51" s="86"/>
    </row>
    <row r="52" spans="3:5" x14ac:dyDescent="0.25">
      <c r="C52" s="86"/>
      <c r="D52" s="86"/>
    </row>
    <row r="53" spans="3:5" x14ac:dyDescent="0.25">
      <c r="C53" s="86"/>
      <c r="D53" s="86"/>
    </row>
    <row r="54" spans="3:5" x14ac:dyDescent="0.25">
      <c r="C54" s="86"/>
      <c r="D54" s="86"/>
    </row>
    <row r="55" spans="3:5" x14ac:dyDescent="0.25">
      <c r="C55" s="86"/>
      <c r="D55" s="86"/>
    </row>
    <row r="56" spans="3:5" x14ac:dyDescent="0.25">
      <c r="C56" s="86"/>
      <c r="D56" s="86"/>
    </row>
    <row r="57" spans="3:5" x14ac:dyDescent="0.25">
      <c r="C57" s="86"/>
      <c r="D57" s="86"/>
    </row>
    <row r="58" spans="3:5" x14ac:dyDescent="0.25">
      <c r="C58" s="86"/>
      <c r="D58" s="86"/>
    </row>
    <row r="59" spans="3:5" x14ac:dyDescent="0.25">
      <c r="C59" s="86"/>
      <c r="D59" s="86"/>
    </row>
    <row r="60" spans="3:5" x14ac:dyDescent="0.25">
      <c r="D60"/>
    </row>
    <row r="61" spans="3:5" x14ac:dyDescent="0.25">
      <c r="C61"/>
      <c r="D61"/>
      <c r="E61"/>
    </row>
    <row r="62" spans="3:5" x14ac:dyDescent="0.25">
      <c r="C62"/>
      <c r="D62"/>
      <c r="E62"/>
    </row>
    <row r="63" spans="3:5" x14ac:dyDescent="0.25">
      <c r="C63"/>
      <c r="D63"/>
      <c r="E63"/>
    </row>
    <row r="64" spans="3:5" x14ac:dyDescent="0.25">
      <c r="C64"/>
      <c r="D64"/>
      <c r="E64"/>
    </row>
    <row r="65" spans="3:5" x14ac:dyDescent="0.25">
      <c r="C65"/>
      <c r="D65"/>
      <c r="E65"/>
    </row>
  </sheetData>
  <mergeCells count="94">
    <mergeCell ref="C56:D56"/>
    <mergeCell ref="C58:D58"/>
    <mergeCell ref="C59:D59"/>
    <mergeCell ref="C50:D50"/>
    <mergeCell ref="C51:D51"/>
    <mergeCell ref="C52:D52"/>
    <mergeCell ref="C53:D53"/>
    <mergeCell ref="C54:D54"/>
    <mergeCell ref="C55:D55"/>
    <mergeCell ref="C57:D57"/>
    <mergeCell ref="C49:D49"/>
    <mergeCell ref="C42:D42"/>
    <mergeCell ref="C43:D43"/>
    <mergeCell ref="C44:D44"/>
    <mergeCell ref="C45:D45"/>
    <mergeCell ref="C46:D46"/>
    <mergeCell ref="C47:D47"/>
    <mergeCell ref="C48:D48"/>
    <mergeCell ref="C37:E37"/>
    <mergeCell ref="F37:G37"/>
    <mergeCell ref="C38:E38"/>
    <mergeCell ref="F38:G38"/>
    <mergeCell ref="C39:E39"/>
    <mergeCell ref="F39:G39"/>
    <mergeCell ref="C34:E34"/>
    <mergeCell ref="F34:G34"/>
    <mergeCell ref="C35:E35"/>
    <mergeCell ref="F35:G35"/>
    <mergeCell ref="C36:E36"/>
    <mergeCell ref="F36:G36"/>
    <mergeCell ref="C31:E31"/>
    <mergeCell ref="F31:G31"/>
    <mergeCell ref="C32:E32"/>
    <mergeCell ref="F32:G32"/>
    <mergeCell ref="C33:E33"/>
    <mergeCell ref="F33:G33"/>
    <mergeCell ref="C28:E28"/>
    <mergeCell ref="F28:G28"/>
    <mergeCell ref="C29:E29"/>
    <mergeCell ref="F29:G29"/>
    <mergeCell ref="C30:E30"/>
    <mergeCell ref="F30:G30"/>
    <mergeCell ref="C25:E25"/>
    <mergeCell ref="F25:G25"/>
    <mergeCell ref="C26:E26"/>
    <mergeCell ref="F26:G26"/>
    <mergeCell ref="C27:E27"/>
    <mergeCell ref="F27:G27"/>
    <mergeCell ref="C20:E20"/>
    <mergeCell ref="F20:G20"/>
    <mergeCell ref="I20:J20"/>
    <mergeCell ref="C24:E24"/>
    <mergeCell ref="F24:G24"/>
    <mergeCell ref="C22:E22"/>
    <mergeCell ref="F22:G22"/>
    <mergeCell ref="C21:E21"/>
    <mergeCell ref="F21:G21"/>
    <mergeCell ref="C23:E23"/>
    <mergeCell ref="F23:G23"/>
    <mergeCell ref="C19:E19"/>
    <mergeCell ref="F19:G19"/>
    <mergeCell ref="C18:E18"/>
    <mergeCell ref="F18:G18"/>
    <mergeCell ref="I19:J19"/>
    <mergeCell ref="I16:J16"/>
    <mergeCell ref="C17:E17"/>
    <mergeCell ref="F17:G17"/>
    <mergeCell ref="I17:J17"/>
    <mergeCell ref="I18:J18"/>
    <mergeCell ref="I10:J11"/>
    <mergeCell ref="B2:J2"/>
    <mergeCell ref="B7:C7"/>
    <mergeCell ref="D7:J7"/>
    <mergeCell ref="B8:C8"/>
    <mergeCell ref="D8:J8"/>
    <mergeCell ref="F11:G11"/>
    <mergeCell ref="B10:G10"/>
    <mergeCell ref="C11:E11"/>
    <mergeCell ref="C40:E40"/>
    <mergeCell ref="F40:G40"/>
    <mergeCell ref="C12:E12"/>
    <mergeCell ref="F12:G12"/>
    <mergeCell ref="I12:J12"/>
    <mergeCell ref="I13:J13"/>
    <mergeCell ref="C14:E14"/>
    <mergeCell ref="C13:E13"/>
    <mergeCell ref="F13:G13"/>
    <mergeCell ref="F14:G14"/>
    <mergeCell ref="I14:J14"/>
    <mergeCell ref="C15:E15"/>
    <mergeCell ref="F15:G15"/>
    <mergeCell ref="I15:J15"/>
    <mergeCell ref="C16:E16"/>
    <mergeCell ref="F16:G16"/>
  </mergeCells>
  <conditionalFormatting sqref="F30:F31 C61:E61 C60:D60">
    <cfRule type="expression" dxfId="35" priority="8">
      <formula>C30&lt;&gt;""</formula>
    </cfRule>
  </conditionalFormatting>
  <conditionalFormatting sqref="D7:J8">
    <cfRule type="expression" dxfId="34" priority="7">
      <formula>D7=""</formula>
    </cfRule>
  </conditionalFormatting>
  <conditionalFormatting sqref="D5">
    <cfRule type="expression" dxfId="33" priority="6">
      <formula>D5=""</formula>
    </cfRule>
  </conditionalFormatting>
  <conditionalFormatting sqref="E5">
    <cfRule type="expression" dxfId="32" priority="5">
      <formula>E5=""</formula>
    </cfRule>
  </conditionalFormatting>
  <conditionalFormatting sqref="B5">
    <cfRule type="expression" dxfId="31" priority="3">
      <formula>B5=""</formula>
    </cfRule>
  </conditionalFormatting>
  <conditionalFormatting sqref="C5">
    <cfRule type="expression" dxfId="30" priority="4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B1" zoomScale="70" zoomScaleNormal="70" workbookViewId="0">
      <selection activeCell="H32" sqref="H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(901 -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901</v>
      </c>
      <c r="C7" s="4" t="s">
        <v>41</v>
      </c>
      <c r="D7" s="4" t="s">
        <v>44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IFERROR(IF(G19=0,"-",IF(G19&lt;_xlfn.PERCENTILE.INC(($E$13:$E$36,$G$13:$G$36,$I$13:$I$36),0.2),"Baja",IF(G19&lt;_xlfn.PERCENTILE.INC(($E$13:$E$36,$G$13:$G$36,$I$13:$I$36),0.75),"Media","Alta"))),"-")</f>
        <v>Media</v>
      </c>
      <c r="G19" s="9">
        <v>2</v>
      </c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1</v>
      </c>
      <c r="F32" s="12" t="str">
        <f>IFERROR(IF(G32=0,"-",IF(G32&lt;_xlfn.PERCENTILE.INC(($E$13:$E$36,$G$13:$G$36,$I$13:$I$36),0.2),"Baja",IF(G32&lt;_xlfn.PERCENTILE.INC(($E$13:$E$36,$G$13:$G$36,$I$13:$I$36),0.75),"Media","Alta"))),"-")</f>
        <v>Baja</v>
      </c>
      <c r="G32" s="13">
        <v>1</v>
      </c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40</v>
      </c>
      <c r="F37" s="15"/>
      <c r="G37" s="16">
        <f>+SUM(G13:G36)</f>
        <v>36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B1" zoomScale="70" zoomScaleNormal="70" workbookViewId="0">
      <selection activeCell="E7" sqref="E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(901 -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901</v>
      </c>
      <c r="C7" s="4" t="s">
        <v>39</v>
      </c>
      <c r="D7" s="4" t="s">
        <v>42</v>
      </c>
      <c r="E7" s="4" t="s">
        <v>44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2</v>
      </c>
      <c r="H20" s="12" t="str">
        <f>IFERROR(IF(I20=0,"-",IF(I20&lt;_xlfn.PERCENTILE.INC(($E$13:$E$36,$G$13:$G$36,$I$13:$I$36),0.2),"Baja",IF(I20&lt;_xlfn.PERCENTILE.INC(($E$13:$E$36,$G$13:$G$36,$I$13:$I$36),0.75),"Media","Alta"))),"-")</f>
        <v>Media</v>
      </c>
      <c r="I20" s="13">
        <v>2</v>
      </c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33</v>
      </c>
      <c r="H37" s="15"/>
      <c r="I37" s="1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N37"/>
  <sheetViews>
    <sheetView zoomScale="69" zoomScaleNormal="70" workbookViewId="0">
      <selection activeCell="I5" sqref="I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(902 -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902</v>
      </c>
      <c r="C7" s="4" t="s">
        <v>41</v>
      </c>
      <c r="D7" s="4" t="s">
        <v>43</v>
      </c>
      <c r="E7" s="4" t="s">
        <v>162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Media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IFERROR(IF(G20=0,"-",IF(G20&lt;_xlfn.PERCENTILE.INC(($E$13:$E$36,$G$13:$G$36,$I$13:$I$36),0.2),"Baja",IF(G20&lt;_xlfn.PERCENTILE.INC(($E$13:$E$36,$G$13:$G$36,$I$13:$I$36),0.75),"Media","Alta"))),"-")</f>
        <v>Media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1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20</v>
      </c>
      <c r="H37" s="15"/>
      <c r="I37" s="16">
        <f>+SUM(I13:I36)</f>
        <v>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B3" zoomScale="70" zoomScaleNormal="70" workbookViewId="0">
      <selection activeCell="E7" sqref="E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(902 -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902</v>
      </c>
      <c r="C7" s="4" t="s">
        <v>39</v>
      </c>
      <c r="D7" s="4" t="s">
        <v>162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2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8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2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8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2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8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2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8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2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8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2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2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2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8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20</v>
      </c>
      <c r="H37" s="15"/>
      <c r="I37" s="16">
        <f>+SUM(I13:I36)</f>
        <v>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3" zoomScale="70" zoomScaleNormal="70" workbookViewId="0">
      <selection activeCell="M18" sqref="M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(903 - Ida)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903</v>
      </c>
      <c r="C7" s="4" t="s">
        <v>41</v>
      </c>
      <c r="D7" s="4" t="s">
        <v>43</v>
      </c>
      <c r="E7" s="4" t="s">
        <v>42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 t="str">
        <f>IFERROR(IF(G20=0,"-",IF(G20&lt;_xlfn.PERCENTILE.INC(($E$13:$E$36,$G$13:$G$36,$I$13:$I$36),0.2),"Baja",IF(G20&lt;_xlfn.PERCENTILE.INC(($E$13:$E$36,$G$13:$G$36,$I$13:$I$36),0.75),"Media","Alta"))),"-")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/>
      <c r="I20" s="13"/>
    </row>
    <row r="21" spans="2:14" ht="15.75" x14ac:dyDescent="0.25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/>
      <c r="G30" s="13"/>
      <c r="H30" s="12"/>
      <c r="I30" s="13"/>
    </row>
    <row r="31" spans="2:14" ht="15.75" x14ac:dyDescent="0.25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N37"/>
  <sheetViews>
    <sheetView zoomScale="70" zoomScaleNormal="70" workbookViewId="0">
      <selection activeCell="H4" sqref="H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6" t="str">
        <f>"PROGRAMA DE OPERACIÓN DEL SERVICIO ("&amp;B7&amp;" - "&amp;C7&amp;")"</f>
        <v>PROGRAMA DE OPERACIÓN DEL SERVICIO (903 - Regreso)</v>
      </c>
      <c r="C2" s="76"/>
      <c r="D2" s="76"/>
      <c r="E2" s="76"/>
      <c r="F2" s="76"/>
      <c r="G2" s="76"/>
      <c r="H2" s="76"/>
      <c r="I2" s="76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903</v>
      </c>
      <c r="C7" s="4" t="s">
        <v>39</v>
      </c>
      <c r="D7" s="4" t="s">
        <v>42</v>
      </c>
      <c r="E7" s="4" t="s">
        <v>43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1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/>
      <c r="I21" s="9"/>
    </row>
    <row r="22" spans="2:14" ht="15.75" x14ac:dyDescent="0.25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75" x14ac:dyDescent="0.25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75" x14ac:dyDescent="0.25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75" x14ac:dyDescent="0.25">
      <c r="B27" s="6">
        <v>14</v>
      </c>
      <c r="C27" s="7" t="s">
        <v>28</v>
      </c>
      <c r="D27" s="8"/>
      <c r="E27" s="9"/>
      <c r="F27" s="8"/>
      <c r="G27" s="9"/>
      <c r="H27" s="8"/>
      <c r="I27" s="9"/>
    </row>
    <row r="28" spans="2:14" ht="15.75" x14ac:dyDescent="0.25">
      <c r="B28" s="10">
        <v>15</v>
      </c>
      <c r="C28" s="11" t="s">
        <v>29</v>
      </c>
      <c r="D28" s="12"/>
      <c r="E28" s="13"/>
      <c r="F28" s="12"/>
      <c r="G28" s="13"/>
      <c r="H28" s="12"/>
      <c r="I28" s="13"/>
    </row>
    <row r="29" spans="2:14" ht="15.75" x14ac:dyDescent="0.25">
      <c r="B29" s="6">
        <v>16</v>
      </c>
      <c r="C29" s="7" t="s">
        <v>30</v>
      </c>
      <c r="D29" s="8"/>
      <c r="E29" s="9"/>
      <c r="F29" s="8"/>
      <c r="G29" s="9"/>
      <c r="H29" s="8"/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/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2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UN09</vt:lpstr>
      <vt:lpstr>D 901-I</vt:lpstr>
      <vt:lpstr>D 901-R</vt:lpstr>
      <vt:lpstr>D 902-I</vt:lpstr>
      <vt:lpstr>D 902-R</vt:lpstr>
      <vt:lpstr>D 903-I</vt:lpstr>
      <vt:lpstr>D 903-R</vt:lpstr>
      <vt:lpstr>901-I</vt:lpstr>
      <vt:lpstr>901-R</vt:lpstr>
      <vt:lpstr>902-I</vt:lpstr>
      <vt:lpstr>902-R</vt:lpstr>
      <vt:lpstr>903-I</vt:lpstr>
      <vt:lpstr>903-R</vt:lpstr>
      <vt:lpstr>'901-I'!Área_de_impresión</vt:lpstr>
      <vt:lpstr>'901-R'!Área_de_impresión</vt:lpstr>
      <vt:lpstr>'902-I'!Área_de_impresión</vt:lpstr>
      <vt:lpstr>'902-R'!Área_de_impresión</vt:lpstr>
      <vt:lpstr>'903-I'!Área_de_impresión</vt:lpstr>
      <vt:lpstr>'903-R'!Área_de_impresión</vt:lpstr>
      <vt:lpstr>'D 901-I'!Área_de_impresión</vt:lpstr>
      <vt:lpstr>'D 901-R'!Área_de_impresión</vt:lpstr>
      <vt:lpstr>'D 902-I'!Área_de_impresión</vt:lpstr>
      <vt:lpstr>'D 902-R'!Área_de_impresión</vt:lpstr>
      <vt:lpstr>'D 903-I'!Área_de_impresión</vt:lpstr>
      <vt:lpstr>'D 903-R'!Área_de_impresión</vt:lpstr>
      <vt:lpstr>'Operador UN09'!Área_de_impresión</vt:lpstr>
      <vt:lpstr>'Operador UN09'!Títulos_a_imprimir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Melanie Andrea Meza Carreño</cp:lastModifiedBy>
  <cp:lastPrinted>2019-06-18T15:35:29Z</cp:lastPrinted>
  <dcterms:created xsi:type="dcterms:W3CDTF">2019-05-30T14:02:51Z</dcterms:created>
  <dcterms:modified xsi:type="dcterms:W3CDTF">2020-08-26T22:59:40Z</dcterms:modified>
</cp:coreProperties>
</file>