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Respaldos\Temporal\Valparaiso\UN09\202008 (POT)\"/>
    </mc:Choice>
  </mc:AlternateContent>
  <bookViews>
    <workbookView xWindow="2970" yWindow="2970" windowWidth="13590" windowHeight="89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0" r:id="rId5"/>
    <pivotCache cacheId="1" r:id="rId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7" i="10" l="1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<sst xmlns="http://schemas.openxmlformats.org/spreadsheetml/2006/main" count="338" uniqueCount="67">
  <si>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</si>
  <si>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</si>
  <si>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</si>
  <si>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</si>
  <si>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</si>
  <si>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</si>
  <si>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</si>
  <si>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</si>
  <si>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</si>
  <si>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</si>
  <si>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</si>
  <si>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</si>
  <si>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</si>
  <si>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</si>
  <si>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</si>
  <si>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</si>
  <si>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</si>
  <si>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</si>
  <si>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</si>
  <si>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</si>
  <si>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</si>
  <si>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</si>
  <si>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</si>
  <si>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</si>
  <si>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</si>
  <si>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</si>
  <si>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</si>
  <si>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</si>
  <si>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</si>
  <si>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</si>
  <si>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</si>
  <si>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</si>
  <si>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</si>
  <si>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</si>
  <si>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</si>
  <si>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</si>
  <si>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</si>
  <si>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</si>
  <si>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</si>
  <si>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UN09</t>
  </si>
  <si>
    <t>Melanie Meza C.</t>
  </si>
  <si>
    <t>901</t>
  </si>
  <si>
    <t>902</t>
  </si>
  <si>
    <t>903</t>
  </si>
  <si>
    <t>NORMAL</t>
  </si>
  <si>
    <t>VALPARAISOUN09</t>
  </si>
  <si>
    <t>DL</t>
  </si>
  <si>
    <t>00:30:00</t>
  </si>
  <si>
    <t>Cuenta Punto de Control</t>
  </si>
  <si>
    <t>Suma de Seguimiento</t>
  </si>
  <si>
    <t>Suma de ICR</t>
  </si>
  <si>
    <t>Suma de IP</t>
  </si>
  <si>
    <t>Suma de Ponderador ICR</t>
  </si>
  <si>
    <t>Unidad</t>
  </si>
  <si>
    <t>Tipo de servicio</t>
  </si>
  <si>
    <t>sentido</t>
  </si>
  <si>
    <t>Validez Servicio</t>
  </si>
  <si>
    <t>Cuenta de sentido</t>
  </si>
  <si>
    <t>Suma de Validez Servicio</t>
  </si>
  <si>
    <t>Troncal</t>
  </si>
  <si>
    <t>Total general</t>
  </si>
  <si>
    <t>POT</t>
  </si>
  <si>
    <t>00:20:00</t>
  </si>
  <si>
    <t>06:10:00</t>
  </si>
  <si>
    <t>07:12:00</t>
  </si>
  <si>
    <t>06:50:00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</si>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</sst>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0" fillId="0" borderId="0" xfId="0" applyFill="1"/>
    <xf numFmtId="165" fontId="9" fillId="0" borderId="9" xfId="0" applyNumberFormat="1" applyFont="1" applyFill="1" applyBorder="1" applyAlignment="1">
      <alignment horizontal="center"/>
    </xf>
    <xf numFmtId="0" fontId="4" fillId="7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1" fontId="7" fillId="0" borderId="4" xfId="0" quotePrefix="1" applyNumberFormat="1" applyFont="1" applyBorder="1" applyAlignment="1">
      <alignment horizontal="center" vertical="center"/>
    </xf>
    <xf numFmtId="21" fontId="7" fillId="0" borderId="4" xfId="0" applyNumberFormat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2" fillId="0" borderId="11" xfId="0" applyFont="1" applyBorder="1"/>
    <xf numFmtId="0" fontId="17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pivotButton="1" applyFont="1"/>
    <xf numFmtId="1" fontId="7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5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59.976479050929" createdVersion="5" refreshedVersion="5" minRefreshableVersion="3" recordCount="103">
  <cacheSource type="worksheet">
    <worksheetSource name="Tabla1"/>
  </cacheSource>
  <cacheFields count="13">
    <cacheField name="Unidad de Negocio" numFmtId="0">
      <sharedItems count="1">
        <s v="UN09"/>
      </sharedItems>
    </cacheField>
    <cacheField name="Servicio" numFmtId="49">
      <sharedItems count="6">
        <s v="901"/>
        <s v="902"/>
        <s v="903"/>
        <s v="902Y" u="1"/>
        <s v="901N" u="1"/>
        <s v="902N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49393000000003" maxValue="-71.550689000000006"/>
    </cacheField>
    <cacheField name="Latitud" numFmtId="164">
      <sharedItems containsSemiMixedTypes="0" containsString="0" containsNumber="1" minValue="-33.148857999999997" maxValue="-33.022544000000003"/>
    </cacheField>
    <cacheField name="Distancia al origen" numFmtId="2">
      <sharedItems containsSemiMixedTypes="0" containsString="0" containsNumber="1" minValue="141.33689880371094" maxValue="28097.095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/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59.976713425924" createdVersion="5" refreshedVersion="5" minRefreshableVersion="3" recordCount="9">
  <cacheSource type="worksheet">
    <worksheetSource ref="J1:N10" sheet="Resumen"/>
  </cacheSource>
  <cacheFields count="5">
    <cacheField name="Unidad" numFmtId="0">
      <sharedItems containsBlank="1" count="2">
        <s v="UN09"/>
        <m/>
      </sharedItems>
    </cacheField>
    <cacheField name="Servicio" numFmtId="0">
      <sharedItems containsBlank="1" count="4">
        <s v="901"/>
        <s v="902"/>
        <s v="903"/>
        <m/>
      </sharedItems>
    </cacheField>
    <cacheField name="Tipo de servicio" numFmtId="0">
      <sharedItems containsBlank="1" count="3">
        <s v="Troncal"/>
        <m/>
        <s v="Variante" u="1"/>
      </sharedItems>
    </cacheField>
    <cacheField name="sentido" numFmtId="0">
      <sharedItems containsString="0" containsBlank="1" containsNumber="1" containsInteger="1" minValue="0" maxValue="1"/>
    </cacheField>
    <cacheField name="Validez Servicio" numFmtId="0">
      <sharedItems containsBlank="1"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3">
  <r>
    <x v="0"/>
    <x v="0"/>
    <x v="0"/>
    <n v="1"/>
    <n v="-71.552846000000002"/>
    <n v="-33.132967000000001"/>
    <n v="349.33905029296875"/>
    <n v="1"/>
    <n v="1"/>
    <n v="1"/>
    <n v="0.9"/>
    <n v="1"/>
    <m/>
  </r>
  <r>
    <x v="0"/>
    <x v="0"/>
    <x v="0"/>
    <n v="2"/>
    <n v="-71.565612999999999"/>
    <n v="-33.131306000000002"/>
    <n v="2030.2916259765625"/>
    <n v="1"/>
    <n v="1"/>
    <n v="0"/>
    <n v="0.05"/>
    <n v="1"/>
    <m/>
  </r>
  <r>
    <x v="0"/>
    <x v="0"/>
    <x v="0"/>
    <n v="3"/>
    <n v="-71.570350000000005"/>
    <n v="-33.126691999999998"/>
    <n v="2709.10498046875"/>
    <n v="1"/>
    <n v="0"/>
    <n v="0"/>
    <n v="0"/>
    <n v="1"/>
    <m/>
  </r>
  <r>
    <x v="0"/>
    <x v="0"/>
    <x v="0"/>
    <n v="4"/>
    <n v="-71.579335"/>
    <n v="-33.118329000000003"/>
    <n v="4206.58349609375"/>
    <n v="1"/>
    <n v="0"/>
    <n v="0"/>
    <n v="0"/>
    <n v="1"/>
    <m/>
  </r>
  <r>
    <x v="0"/>
    <x v="0"/>
    <x v="0"/>
    <n v="5"/>
    <n v="-71.577381000000003"/>
    <n v="-33.115901000000001"/>
    <n v="4624.7626953125"/>
    <n v="1"/>
    <n v="0"/>
    <n v="0"/>
    <n v="0"/>
    <n v="1"/>
    <m/>
  </r>
  <r>
    <x v="0"/>
    <x v="0"/>
    <x v="0"/>
    <n v="6"/>
    <n v="-71.566134000000005"/>
    <n v="-33.113526999999998"/>
    <n v="6083.11279296875"/>
    <n v="1"/>
    <n v="0"/>
    <n v="0"/>
    <n v="0"/>
    <n v="1"/>
    <m/>
  </r>
  <r>
    <x v="0"/>
    <x v="0"/>
    <x v="0"/>
    <n v="7"/>
    <n v="-71.560023999999999"/>
    <n v="-33.11383"/>
    <n v="7514.3203125"/>
    <n v="1"/>
    <n v="0"/>
    <n v="0"/>
    <n v="0"/>
    <n v="0"/>
    <m/>
  </r>
  <r>
    <x v="0"/>
    <x v="0"/>
    <x v="0"/>
    <n v="8"/>
    <n v="-71.584218000000007"/>
    <n v="-33.058231999999997"/>
    <n v="15869.8193359375"/>
    <n v="1"/>
    <n v="0"/>
    <n v="0"/>
    <n v="0"/>
    <n v="0"/>
    <m/>
  </r>
  <r>
    <x v="0"/>
    <x v="0"/>
    <x v="0"/>
    <n v="9"/>
    <n v="-71.602594999999994"/>
    <n v="-33.050294999999998"/>
    <n v="18468.841796875"/>
    <n v="1"/>
    <n v="0"/>
    <n v="0"/>
    <n v="0"/>
    <n v="1"/>
    <m/>
  </r>
  <r>
    <x v="0"/>
    <x v="0"/>
    <x v="0"/>
    <n v="10"/>
    <n v="-71.605658000000005"/>
    <n v="-33.047217000000003"/>
    <n v="19023.267578125"/>
    <n v="1"/>
    <n v="0"/>
    <n v="0"/>
    <n v="0"/>
    <n v="1"/>
    <m/>
  </r>
  <r>
    <x v="0"/>
    <x v="0"/>
    <x v="0"/>
    <n v="11"/>
    <n v="-71.617666999999997"/>
    <n v="-33.046833999999997"/>
    <n v="20150.1953125"/>
    <n v="1"/>
    <n v="0"/>
    <n v="0"/>
    <n v="0"/>
    <n v="1"/>
    <m/>
  </r>
  <r>
    <x v="0"/>
    <x v="0"/>
    <x v="0"/>
    <n v="12"/>
    <n v="-71.621538999999999"/>
    <n v="-33.044263999999998"/>
    <n v="20785.6015625"/>
    <n v="1"/>
    <n v="0"/>
    <n v="0"/>
    <n v="0"/>
    <n v="1"/>
    <m/>
  </r>
  <r>
    <x v="0"/>
    <x v="0"/>
    <x v="0"/>
    <n v="13"/>
    <n v="-71.629649999999998"/>
    <n v="-33.035905"/>
    <n v="22036.287109375"/>
    <n v="1"/>
    <n v="0"/>
    <n v="0"/>
    <n v="0"/>
    <n v="1"/>
    <m/>
  </r>
  <r>
    <x v="0"/>
    <x v="0"/>
    <x v="0"/>
    <n v="14"/>
    <n v="-71.631501999999998"/>
    <n v="-33.026411000000003"/>
    <n v="23317.34375"/>
    <n v="1"/>
    <n v="0"/>
    <n v="0"/>
    <n v="0"/>
    <n v="1"/>
    <m/>
  </r>
  <r>
    <x v="0"/>
    <x v="0"/>
    <x v="0"/>
    <n v="15"/>
    <n v="-71.636222000000004"/>
    <n v="-33.023138000000003"/>
    <n v="24250.62890625"/>
    <n v="1"/>
    <n v="0"/>
    <n v="0"/>
    <n v="0"/>
    <n v="1"/>
    <m/>
  </r>
  <r>
    <x v="0"/>
    <x v="0"/>
    <x v="0"/>
    <n v="16"/>
    <n v="-71.639499999999998"/>
    <n v="-33.026760000000003"/>
    <n v="24934.083984375"/>
    <n v="1"/>
    <n v="0"/>
    <n v="0"/>
    <n v="0"/>
    <n v="1"/>
    <m/>
  </r>
  <r>
    <x v="0"/>
    <x v="0"/>
    <x v="0"/>
    <n v="17"/>
    <n v="-71.637912"/>
    <n v="-33.031135999999996"/>
    <n v="25606.388671875"/>
    <n v="1"/>
    <n v="0"/>
    <n v="0"/>
    <n v="0"/>
    <n v="1"/>
    <m/>
  </r>
  <r>
    <x v="0"/>
    <x v="0"/>
    <x v="0"/>
    <n v="18"/>
    <n v="-71.643652000000003"/>
    <n v="-33.036582000000003"/>
    <n v="26448.521484375"/>
    <n v="1"/>
    <n v="0"/>
    <n v="0"/>
    <n v="0"/>
    <n v="1"/>
    <m/>
  </r>
  <r>
    <x v="0"/>
    <x v="0"/>
    <x v="0"/>
    <n v="19"/>
    <n v="-71.645883999999995"/>
    <n v="-33.041877999999997"/>
    <n v="27102.029296875"/>
    <n v="1"/>
    <n v="0"/>
    <n v="0"/>
    <n v="0"/>
    <n v="1"/>
    <m/>
  </r>
  <r>
    <x v="0"/>
    <x v="0"/>
    <x v="0"/>
    <n v="20"/>
    <n v="-71.649393000000003"/>
    <n v="-33.044418"/>
    <n v="27618.837890625"/>
    <n v="1"/>
    <n v="1"/>
    <n v="0"/>
    <n v="0.05"/>
    <n v="1"/>
    <m/>
  </r>
  <r>
    <x v="0"/>
    <x v="0"/>
    <x v="1"/>
    <n v="1"/>
    <n v="-71.649353000000005"/>
    <n v="-33.044358000000003"/>
    <n v="141.33689880371094"/>
    <n v="1"/>
    <n v="1"/>
    <n v="0"/>
    <n v="0.9"/>
    <n v="1"/>
    <m/>
  </r>
  <r>
    <x v="0"/>
    <x v="0"/>
    <x v="1"/>
    <n v="2"/>
    <n v="-71.646006"/>
    <n v="-33.042124999999999"/>
    <n v="620.74835205078125"/>
    <n v="1"/>
    <n v="1"/>
    <n v="0"/>
    <n v="0.05"/>
    <n v="1"/>
    <m/>
  </r>
  <r>
    <x v="0"/>
    <x v="0"/>
    <x v="1"/>
    <n v="3"/>
    <n v="-71.643660999999994"/>
    <n v="-33.036586999999997"/>
    <n v="1299.529052734375"/>
    <n v="1"/>
    <n v="0"/>
    <n v="0"/>
    <n v="0"/>
    <n v="1"/>
    <m/>
  </r>
  <r>
    <x v="0"/>
    <x v="0"/>
    <x v="1"/>
    <n v="4"/>
    <n v="-71.637888000000004"/>
    <n v="-33.031117999999999"/>
    <n v="2145.748779296875"/>
    <n v="1"/>
    <n v="0"/>
    <n v="0"/>
    <n v="0"/>
    <n v="1"/>
    <m/>
  </r>
  <r>
    <x v="0"/>
    <x v="0"/>
    <x v="1"/>
    <n v="5"/>
    <n v="-71.639505"/>
    <n v="-33.026660999999997"/>
    <n v="2826.030517578125"/>
    <n v="1"/>
    <n v="0"/>
    <n v="0"/>
    <n v="0"/>
    <n v="1"/>
    <m/>
  </r>
  <r>
    <x v="0"/>
    <x v="0"/>
    <x v="1"/>
    <n v="6"/>
    <n v="-71.636227000000005"/>
    <n v="-33.023136999999998"/>
    <n v="3498.02490234375"/>
    <n v="1"/>
    <n v="0"/>
    <n v="0"/>
    <n v="0"/>
    <n v="1"/>
    <m/>
  </r>
  <r>
    <x v="0"/>
    <x v="0"/>
    <x v="1"/>
    <n v="7"/>
    <n v="-71.631544000000005"/>
    <n v="-33.026300999999997"/>
    <n v="4418.916015625"/>
    <n v="1"/>
    <n v="0"/>
    <n v="0"/>
    <n v="0"/>
    <n v="1"/>
    <m/>
  </r>
  <r>
    <x v="0"/>
    <x v="0"/>
    <x v="1"/>
    <n v="8"/>
    <n v="-71.630244000000005"/>
    <n v="-33.036057999999997"/>
    <n v="5707.40625"/>
    <n v="1"/>
    <n v="0"/>
    <n v="0"/>
    <n v="0"/>
    <n v="1"/>
    <m/>
  </r>
  <r>
    <x v="0"/>
    <x v="0"/>
    <x v="1"/>
    <n v="9"/>
    <n v="-71.621752999999998"/>
    <n v="-33.046093999999997"/>
    <n v="7152.1083984375"/>
    <n v="1"/>
    <n v="0"/>
    <n v="0"/>
    <n v="0"/>
    <n v="1"/>
    <m/>
  </r>
  <r>
    <x v="0"/>
    <x v="0"/>
    <x v="1"/>
    <n v="10"/>
    <n v="-71.610438000000002"/>
    <n v="-33.047403000000003"/>
    <n v="8254.490234375"/>
    <n v="1"/>
    <n v="0"/>
    <n v="0"/>
    <n v="0"/>
    <n v="1"/>
    <m/>
  </r>
  <r>
    <x v="0"/>
    <x v="0"/>
    <x v="1"/>
    <n v="11"/>
    <n v="-71.602204"/>
    <n v="-33.052224000000002"/>
    <n v="9444.2529296875"/>
    <n v="1"/>
    <n v="0"/>
    <n v="0"/>
    <n v="0"/>
    <n v="1"/>
    <m/>
  </r>
  <r>
    <x v="0"/>
    <x v="0"/>
    <x v="1"/>
    <n v="12"/>
    <n v="-71.584363999999994"/>
    <n v="-33.058290999999997"/>
    <n v="11844.16796875"/>
    <n v="1"/>
    <n v="0"/>
    <n v="0"/>
    <n v="0"/>
    <n v="0"/>
    <m/>
  </r>
  <r>
    <x v="0"/>
    <x v="0"/>
    <x v="1"/>
    <n v="13"/>
    <n v="-71.566010000000006"/>
    <n v="-33.112481000000002"/>
    <n v="20626.244140625"/>
    <n v="1"/>
    <n v="0"/>
    <n v="0"/>
    <n v="0"/>
    <n v="1"/>
    <m/>
  </r>
  <r>
    <x v="0"/>
    <x v="0"/>
    <x v="1"/>
    <n v="14"/>
    <n v="-71.574506999999997"/>
    <n v="-33.111823000000001"/>
    <n v="21422.630859375"/>
    <n v="1"/>
    <n v="0"/>
    <n v="0"/>
    <n v="0"/>
    <n v="1"/>
    <m/>
  </r>
  <r>
    <x v="0"/>
    <x v="0"/>
    <x v="1"/>
    <n v="15"/>
    <n v="-71.579408000000001"/>
    <n v="-33.118591000000002"/>
    <n v="22643.7421875"/>
    <n v="1"/>
    <n v="0"/>
    <n v="0"/>
    <n v="0"/>
    <n v="1"/>
    <m/>
  </r>
  <r>
    <x v="0"/>
    <x v="0"/>
    <x v="1"/>
    <n v="16"/>
    <n v="-71.575363999999993"/>
    <n v="-33.123440000000002"/>
    <n v="23403.359375"/>
    <n v="1"/>
    <n v="0"/>
    <n v="0"/>
    <n v="0"/>
    <n v="1"/>
    <m/>
  </r>
  <r>
    <x v="0"/>
    <x v="0"/>
    <x v="1"/>
    <n v="17"/>
    <n v="-71.570353999999995"/>
    <n v="-33.126688000000001"/>
    <n v="24066.287109375"/>
    <n v="1"/>
    <n v="0"/>
    <n v="0"/>
    <n v="0"/>
    <n v="1"/>
    <m/>
  </r>
  <r>
    <x v="0"/>
    <x v="0"/>
    <x v="1"/>
    <n v="18"/>
    <n v="-71.564542000000003"/>
    <n v="-33.131338999999997"/>
    <n v="24872.888671875"/>
    <n v="1"/>
    <n v="0"/>
    <n v="0"/>
    <n v="0"/>
    <n v="1"/>
    <m/>
  </r>
  <r>
    <x v="0"/>
    <x v="0"/>
    <x v="1"/>
    <n v="19"/>
    <n v="-71.561128999999994"/>
    <n v="-33.135283000000001"/>
    <n v="25547.228515625"/>
    <n v="1"/>
    <n v="1"/>
    <n v="0"/>
    <n v="0.05"/>
    <n v="1"/>
    <m/>
  </r>
  <r>
    <x v="0"/>
    <x v="1"/>
    <x v="0"/>
    <n v="1"/>
    <n v="-71.560405000000003"/>
    <n v="-33.148857999999997"/>
    <n v="213.35272216796875"/>
    <n v="1"/>
    <n v="1"/>
    <n v="1"/>
    <n v="0.9"/>
    <n v="1"/>
    <m/>
  </r>
  <r>
    <x v="0"/>
    <x v="1"/>
    <x v="0"/>
    <n v="2"/>
    <n v="-71.565612999999999"/>
    <n v="-33.131306000000002"/>
    <n v="2334.661376953125"/>
    <n v="1"/>
    <n v="1"/>
    <n v="0"/>
    <n v="0.05"/>
    <n v="1"/>
    <m/>
  </r>
  <r>
    <x v="0"/>
    <x v="1"/>
    <x v="0"/>
    <n v="3"/>
    <n v="-71.570418000000004"/>
    <n v="-33.126615999999999"/>
    <n v="3028.316650390625"/>
    <n v="1"/>
    <n v="0"/>
    <n v="0"/>
    <n v="0"/>
    <n v="1"/>
    <m/>
  </r>
  <r>
    <x v="0"/>
    <x v="1"/>
    <x v="0"/>
    <n v="4"/>
    <n v="-71.582699000000005"/>
    <n v="-33.119343000000001"/>
    <n v="4804.4306640625"/>
    <n v="1"/>
    <n v="0"/>
    <n v="0"/>
    <n v="0"/>
    <n v="1"/>
    <m/>
  </r>
  <r>
    <x v="0"/>
    <x v="1"/>
    <x v="0"/>
    <n v="5"/>
    <n v="-71.578951000000004"/>
    <n v="-33.115788000000002"/>
    <n v="5514.76416015625"/>
    <n v="1"/>
    <n v="0"/>
    <n v="0"/>
    <n v="0"/>
    <n v="1"/>
    <m/>
  </r>
  <r>
    <x v="0"/>
    <x v="1"/>
    <x v="0"/>
    <n v="6"/>
    <n v="-71.574670999999995"/>
    <n v="-33.106940000000002"/>
    <n v="7065.7138671875"/>
    <n v="1"/>
    <n v="0"/>
    <n v="0"/>
    <n v="0"/>
    <n v="1"/>
    <m/>
  </r>
  <r>
    <x v="0"/>
    <x v="1"/>
    <x v="0"/>
    <n v="7"/>
    <n v="-71.576139999999995"/>
    <n v="-33.112969999999997"/>
    <n v="8136.99169921875"/>
    <n v="1"/>
    <n v="0"/>
    <n v="0"/>
    <n v="0"/>
    <n v="1"/>
    <m/>
  </r>
  <r>
    <x v="0"/>
    <x v="1"/>
    <x v="0"/>
    <n v="8"/>
    <n v="-71.566254000000001"/>
    <n v="-33.113515999999997"/>
    <n v="9716.6865234375"/>
    <n v="1"/>
    <n v="0"/>
    <n v="0"/>
    <n v="0"/>
    <n v="1"/>
    <m/>
  </r>
  <r>
    <x v="0"/>
    <x v="1"/>
    <x v="0"/>
    <n v="9"/>
    <n v="-71.561672000000002"/>
    <n v="-33.115316999999997"/>
    <n v="10321.716796875"/>
    <n v="1"/>
    <n v="0"/>
    <n v="0"/>
    <n v="0"/>
    <n v="1"/>
    <m/>
  </r>
  <r>
    <x v="0"/>
    <x v="1"/>
    <x v="0"/>
    <n v="10"/>
    <n v="-71.557670999999999"/>
    <n v="-33.116160999999998"/>
    <n v="10896.958984375"/>
    <n v="1"/>
    <n v="0"/>
    <n v="0"/>
    <n v="0"/>
    <n v="1"/>
    <m/>
  </r>
  <r>
    <x v="0"/>
    <x v="1"/>
    <x v="0"/>
    <n v="11"/>
    <n v="-71.550689000000006"/>
    <n v="-33.117426000000002"/>
    <n v="11614.2734375"/>
    <n v="1"/>
    <n v="0"/>
    <n v="0"/>
    <n v="0"/>
    <n v="1"/>
    <m/>
  </r>
  <r>
    <x v="0"/>
    <x v="1"/>
    <x v="0"/>
    <n v="12"/>
    <n v="-71.560023999999999"/>
    <n v="-33.11383"/>
    <n v="13210.2548828125"/>
    <n v="1"/>
    <n v="0"/>
    <n v="0"/>
    <n v="0"/>
    <n v="0"/>
    <m/>
  </r>
  <r>
    <x v="0"/>
    <x v="1"/>
    <x v="0"/>
    <n v="13"/>
    <n v="-71.602615999999998"/>
    <n v="-33.050244999999997"/>
    <n v="24177.3125"/>
    <n v="1"/>
    <n v="0"/>
    <n v="0"/>
    <n v="0"/>
    <n v="1"/>
    <m/>
  </r>
  <r>
    <x v="0"/>
    <x v="1"/>
    <x v="0"/>
    <n v="14"/>
    <n v="-71.605708000000007"/>
    <n v="-33.047224999999997"/>
    <n v="24730.611328125"/>
    <n v="1"/>
    <n v="0"/>
    <n v="0"/>
    <n v="0"/>
    <n v="1"/>
    <m/>
  </r>
  <r>
    <x v="0"/>
    <x v="1"/>
    <x v="0"/>
    <n v="15"/>
    <n v="-71.617772000000002"/>
    <n v="-33.046821000000001"/>
    <n v="25862.681640625"/>
    <n v="1"/>
    <n v="0"/>
    <n v="0"/>
    <n v="0"/>
    <n v="1"/>
    <m/>
  </r>
  <r>
    <x v="0"/>
    <x v="1"/>
    <x v="0"/>
    <n v="16"/>
    <n v="-71.621538999999999"/>
    <n v="-33.044263999999998"/>
    <n v="26488.19140625"/>
    <n v="1"/>
    <n v="0"/>
    <n v="0"/>
    <n v="0"/>
    <n v="1"/>
    <m/>
  </r>
  <r>
    <x v="0"/>
    <x v="1"/>
    <x v="0"/>
    <n v="17"/>
    <n v="-71.629656999999995"/>
    <n v="-33.03586"/>
    <n v="27743.958984375"/>
    <n v="1"/>
    <n v="1"/>
    <n v="0"/>
    <n v="0.05"/>
    <n v="1"/>
    <m/>
  </r>
  <r>
    <x v="0"/>
    <x v="1"/>
    <x v="1"/>
    <n v="1"/>
    <n v="-71.630244000000005"/>
    <n v="-33.036057999999997"/>
    <n v="205.23614501953125"/>
    <n v="1"/>
    <n v="1"/>
    <n v="0"/>
    <n v="0.9"/>
    <n v="1"/>
    <m/>
  </r>
  <r>
    <x v="0"/>
    <x v="1"/>
    <x v="1"/>
    <n v="2"/>
    <n v="-71.621700000000004"/>
    <n v="-33.046129999999998"/>
    <n v="1656.3953857421875"/>
    <n v="1"/>
    <n v="1"/>
    <n v="0"/>
    <n v="0.05"/>
    <n v="1"/>
    <m/>
  </r>
  <r>
    <x v="0"/>
    <x v="1"/>
    <x v="1"/>
    <n v="3"/>
    <n v="-71.617661999999996"/>
    <n v="-33.046833999999997"/>
    <n v="2073.9716796875"/>
    <n v="1"/>
    <n v="0"/>
    <n v="0"/>
    <n v="0"/>
    <n v="1"/>
    <m/>
  </r>
  <r>
    <x v="0"/>
    <x v="1"/>
    <x v="1"/>
    <n v="4"/>
    <n v="-71.605609999999999"/>
    <n v="-33.047209000000002"/>
    <n v="3205.006591796875"/>
    <n v="1"/>
    <n v="0"/>
    <n v="0"/>
    <n v="0"/>
    <n v="1"/>
    <m/>
  </r>
  <r>
    <x v="0"/>
    <x v="1"/>
    <x v="1"/>
    <n v="5"/>
    <n v="-71.602204"/>
    <n v="-33.052224000000002"/>
    <n v="3942.0830078125"/>
    <n v="1"/>
    <n v="0"/>
    <n v="0"/>
    <n v="0"/>
    <n v="1"/>
    <m/>
  </r>
  <r>
    <x v="0"/>
    <x v="1"/>
    <x v="1"/>
    <n v="6"/>
    <n v="-71.550724000000002"/>
    <n v="-33.117497"/>
    <n v="16447.65625"/>
    <n v="1"/>
    <n v="0"/>
    <n v="0"/>
    <n v="0"/>
    <n v="1"/>
    <m/>
  </r>
  <r>
    <x v="0"/>
    <x v="1"/>
    <x v="1"/>
    <n v="7"/>
    <n v="-71.557648999999998"/>
    <n v="-33.116166"/>
    <n v="17154.3203125"/>
    <n v="1"/>
    <n v="0"/>
    <n v="0"/>
    <n v="0"/>
    <n v="1"/>
    <m/>
  </r>
  <r>
    <x v="0"/>
    <x v="1"/>
    <x v="1"/>
    <n v="8"/>
    <n v="-71.574506999999997"/>
    <n v="-33.111823000000001"/>
    <n v="19670.59375"/>
    <n v="1"/>
    <n v="0"/>
    <n v="0"/>
    <n v="0"/>
    <n v="1"/>
    <m/>
  </r>
  <r>
    <x v="0"/>
    <x v="1"/>
    <x v="1"/>
    <n v="9"/>
    <n v="-71.574670999999995"/>
    <n v="-33.106940000000002"/>
    <n v="20647.44921875"/>
    <n v="1"/>
    <n v="0"/>
    <n v="0"/>
    <n v="0"/>
    <n v="1"/>
    <m/>
  </r>
  <r>
    <x v="0"/>
    <x v="1"/>
    <x v="1"/>
    <n v="10"/>
    <n v="-71.578952999999998"/>
    <n v="-33.115794000000001"/>
    <n v="22053.97265625"/>
    <n v="1"/>
    <n v="0"/>
    <n v="0"/>
    <n v="0"/>
    <n v="1"/>
    <m/>
  </r>
  <r>
    <x v="0"/>
    <x v="1"/>
    <x v="1"/>
    <n v="11"/>
    <n v="-71.582714999999993"/>
    <n v="-33.119352999999997"/>
    <n v="22764.265625"/>
    <n v="1"/>
    <n v="0"/>
    <n v="0"/>
    <n v="0"/>
    <n v="1"/>
    <m/>
  </r>
  <r>
    <x v="0"/>
    <x v="1"/>
    <x v="1"/>
    <n v="12"/>
    <n v="-71.570353999999995"/>
    <n v="-33.126688000000001"/>
    <n v="24452.455078125"/>
    <n v="1"/>
    <n v="0"/>
    <n v="0"/>
    <n v="0"/>
    <n v="1"/>
    <m/>
  </r>
  <r>
    <x v="0"/>
    <x v="1"/>
    <x v="1"/>
    <n v="13"/>
    <n v="-71.565628000000004"/>
    <n v="-33.131286000000003"/>
    <n v="25133.486328125"/>
    <n v="1"/>
    <n v="0"/>
    <n v="0"/>
    <n v="0"/>
    <n v="1"/>
    <m/>
  </r>
  <r>
    <x v="0"/>
    <x v="1"/>
    <x v="1"/>
    <n v="14"/>
    <n v="-71.560405000000003"/>
    <n v="-33.148856000000002"/>
    <n v="27257.240234375"/>
    <n v="1"/>
    <n v="1"/>
    <n v="0"/>
    <n v="0.05"/>
    <n v="1"/>
    <m/>
  </r>
  <r>
    <x v="0"/>
    <x v="2"/>
    <x v="0"/>
    <n v="1"/>
    <n v="-71.570029000000005"/>
    <n v="-33.145947"/>
    <n v="163.44110107421875"/>
    <n v="1"/>
    <n v="1"/>
    <n v="1"/>
    <n v="0.9"/>
    <n v="1"/>
    <m/>
  </r>
  <r>
    <x v="0"/>
    <x v="2"/>
    <x v="0"/>
    <n v="2"/>
    <n v="-71.565612999999999"/>
    <n v="-33.131306000000002"/>
    <n v="2188.56787109375"/>
    <n v="1"/>
    <n v="1"/>
    <n v="0"/>
    <n v="0.05"/>
    <n v="1"/>
    <m/>
  </r>
  <r>
    <x v="0"/>
    <x v="2"/>
    <x v="0"/>
    <n v="3"/>
    <n v="-71.570350000000005"/>
    <n v="-33.126691999999998"/>
    <n v="2867.39990234375"/>
    <n v="1"/>
    <n v="0"/>
    <n v="0"/>
    <n v="0"/>
    <n v="1"/>
    <m/>
  </r>
  <r>
    <x v="0"/>
    <x v="2"/>
    <x v="0"/>
    <n v="4"/>
    <n v="-71.573576000000003"/>
    <n v="-33.115053000000003"/>
    <n v="4551.37451171875"/>
    <n v="1"/>
    <n v="0"/>
    <n v="0"/>
    <n v="0"/>
    <n v="1"/>
    <m/>
  </r>
  <r>
    <x v="0"/>
    <x v="2"/>
    <x v="0"/>
    <n v="5"/>
    <n v="-71.563473000000002"/>
    <n v="-33.115867999999999"/>
    <n v="5663.96142578125"/>
    <n v="1"/>
    <n v="0"/>
    <n v="0"/>
    <n v="0"/>
    <n v="1"/>
    <m/>
  </r>
  <r>
    <x v="0"/>
    <x v="2"/>
    <x v="0"/>
    <n v="6"/>
    <n v="-71.602576999999997"/>
    <n v="-33.050339999999998"/>
    <n v="17548.5078125"/>
    <n v="1"/>
    <n v="0"/>
    <n v="0"/>
    <n v="0"/>
    <n v="1"/>
    <m/>
  </r>
  <r>
    <x v="0"/>
    <x v="2"/>
    <x v="0"/>
    <n v="7"/>
    <n v="-71.605708000000007"/>
    <n v="-33.047224999999997"/>
    <n v="18112.2578125"/>
    <n v="1"/>
    <n v="0"/>
    <n v="0"/>
    <n v="0"/>
    <n v="1"/>
    <m/>
  </r>
  <r>
    <x v="0"/>
    <x v="2"/>
    <x v="0"/>
    <n v="8"/>
    <n v="-71.617772000000002"/>
    <n v="-33.046821000000001"/>
    <n v="19244.640625"/>
    <n v="1"/>
    <n v="0"/>
    <n v="0"/>
    <n v="0"/>
    <n v="1"/>
    <m/>
  </r>
  <r>
    <x v="0"/>
    <x v="2"/>
    <x v="0"/>
    <n v="9"/>
    <n v="-71.621538999999999"/>
    <n v="-33.044263999999998"/>
    <n v="19866.03515625"/>
    <n v="1"/>
    <n v="0"/>
    <n v="0"/>
    <n v="0"/>
    <n v="1"/>
    <m/>
  </r>
  <r>
    <x v="0"/>
    <x v="2"/>
    <x v="0"/>
    <n v="10"/>
    <n v="-71.629666999999998"/>
    <n v="-33.035794000000003"/>
    <n v="21127.30078125"/>
    <n v="1"/>
    <n v="0"/>
    <n v="0"/>
    <n v="0"/>
    <n v="1"/>
    <m/>
  </r>
  <r>
    <x v="0"/>
    <x v="2"/>
    <x v="0"/>
    <n v="11"/>
    <n v="-71.633294000000006"/>
    <n v="-33.022544000000003"/>
    <n v="22872.91015625"/>
    <n v="1"/>
    <n v="0"/>
    <n v="0"/>
    <n v="0"/>
    <n v="1"/>
    <m/>
  </r>
  <r>
    <x v="0"/>
    <x v="2"/>
    <x v="0"/>
    <n v="12"/>
    <n v="-71.639499999999998"/>
    <n v="-33.026760000000003"/>
    <n v="24015.96484375"/>
    <n v="1"/>
    <n v="0"/>
    <n v="0"/>
    <n v="0"/>
    <n v="1"/>
    <m/>
  </r>
  <r>
    <x v="0"/>
    <x v="2"/>
    <x v="0"/>
    <n v="13"/>
    <n v="-71.637912"/>
    <n v="-33.031135999999996"/>
    <n v="24684.529296875"/>
    <n v="1"/>
    <n v="0"/>
    <n v="0"/>
    <n v="0"/>
    <n v="1"/>
    <m/>
  </r>
  <r>
    <x v="0"/>
    <x v="2"/>
    <x v="0"/>
    <n v="14"/>
    <n v="-71.643652000000003"/>
    <n v="-33.036582000000003"/>
    <n v="25526.662109375"/>
    <n v="1"/>
    <n v="0"/>
    <n v="0"/>
    <n v="0"/>
    <n v="1"/>
    <m/>
  </r>
  <r>
    <x v="0"/>
    <x v="2"/>
    <x v="0"/>
    <n v="15"/>
    <n v="-71.646090999999998"/>
    <n v="-33.042312000000003"/>
    <n v="26232.046875"/>
    <n v="1"/>
    <n v="0"/>
    <n v="0"/>
    <n v="0"/>
    <n v="1"/>
    <m/>
  </r>
  <r>
    <x v="0"/>
    <x v="2"/>
    <x v="0"/>
    <n v="16"/>
    <n v="-71.645211000000003"/>
    <n v="-33.053989000000001"/>
    <n v="28097.095703125"/>
    <n v="1"/>
    <n v="1"/>
    <n v="0"/>
    <n v="0.05"/>
    <n v="1"/>
    <m/>
  </r>
  <r>
    <x v="0"/>
    <x v="2"/>
    <x v="1"/>
    <n v="1"/>
    <n v="-71.645211000000003"/>
    <n v="-33.053989000000001"/>
    <n v="147.90769958496094"/>
    <n v="1"/>
    <n v="1"/>
    <n v="0"/>
    <n v="0.9"/>
    <n v="1"/>
    <m/>
  </r>
  <r>
    <x v="0"/>
    <x v="2"/>
    <x v="1"/>
    <n v="2"/>
    <n v="-71.645949999999999"/>
    <n v="-33.042012"/>
    <n v="2048.744384765625"/>
    <n v="1"/>
    <n v="1"/>
    <n v="0"/>
    <n v="0.05"/>
    <n v="1"/>
    <m/>
  </r>
  <r>
    <x v="0"/>
    <x v="2"/>
    <x v="1"/>
    <n v="3"/>
    <n v="-71.643660999999994"/>
    <n v="-33.036586999999997"/>
    <n v="2713.94482421875"/>
    <n v="1"/>
    <n v="0"/>
    <n v="0"/>
    <n v="0"/>
    <n v="1"/>
    <m/>
  </r>
  <r>
    <x v="0"/>
    <x v="2"/>
    <x v="1"/>
    <n v="4"/>
    <n v="-71.637888000000004"/>
    <n v="-33.031117999999999"/>
    <n v="3560.164794921875"/>
    <n v="1"/>
    <n v="0"/>
    <n v="0"/>
    <n v="0"/>
    <n v="1"/>
    <m/>
  </r>
  <r>
    <x v="0"/>
    <x v="2"/>
    <x v="1"/>
    <n v="5"/>
    <n v="-71.639510999999999"/>
    <n v="-33.026558000000001"/>
    <n v="4248.1533203125"/>
    <n v="1"/>
    <n v="0"/>
    <n v="0"/>
    <n v="0"/>
    <n v="1"/>
    <m/>
  </r>
  <r>
    <x v="0"/>
    <x v="2"/>
    <x v="1"/>
    <n v="6"/>
    <n v="-71.633286999999996"/>
    <n v="-33.022548"/>
    <n v="5369.5712890625"/>
    <n v="1"/>
    <n v="0"/>
    <n v="0"/>
    <n v="0"/>
    <n v="1"/>
    <m/>
  </r>
  <r>
    <x v="0"/>
    <x v="2"/>
    <x v="1"/>
    <n v="7"/>
    <n v="-71.630273000000003"/>
    <n v="-33.035992"/>
    <n v="7113.52587890625"/>
    <n v="1"/>
    <n v="0"/>
    <n v="0"/>
    <n v="0"/>
    <n v="1"/>
    <m/>
  </r>
  <r>
    <x v="0"/>
    <x v="2"/>
    <x v="1"/>
    <n v="8"/>
    <n v="-71.621752999999998"/>
    <n v="-33.046093999999997"/>
    <n v="8566.033203125"/>
    <n v="1"/>
    <n v="0"/>
    <n v="0"/>
    <n v="0"/>
    <n v="1"/>
    <m/>
  </r>
  <r>
    <x v="0"/>
    <x v="2"/>
    <x v="1"/>
    <n v="9"/>
    <n v="-71.617661999999996"/>
    <n v="-33.046833999999997"/>
    <n v="8986.0810546875"/>
    <n v="1"/>
    <n v="0"/>
    <n v="0"/>
    <n v="0"/>
    <n v="1"/>
    <m/>
  </r>
  <r>
    <x v="0"/>
    <x v="2"/>
    <x v="1"/>
    <n v="10"/>
    <n v="-71.605712999999994"/>
    <n v="-33.047226000000002"/>
    <n v="10107.5078125"/>
    <n v="1"/>
    <n v="0"/>
    <n v="0"/>
    <n v="0"/>
    <n v="1"/>
    <m/>
  </r>
  <r>
    <x v="0"/>
    <x v="2"/>
    <x v="1"/>
    <n v="11"/>
    <n v="-71.602952999999999"/>
    <n v="-33.050347000000002"/>
    <n v="10634.5927734375"/>
    <n v="1"/>
    <n v="0"/>
    <n v="0"/>
    <n v="0"/>
    <n v="1"/>
    <m/>
  </r>
  <r>
    <x v="0"/>
    <x v="2"/>
    <x v="1"/>
    <n v="12"/>
    <n v="-71.565691999999999"/>
    <n v="-33.114348"/>
    <n v="22067.685546875"/>
    <n v="1"/>
    <n v="0"/>
    <n v="0"/>
    <n v="0"/>
    <n v="1"/>
    <m/>
  </r>
  <r>
    <x v="0"/>
    <x v="2"/>
    <x v="1"/>
    <n v="13"/>
    <n v="-71.573631000000006"/>
    <n v="-33.115048999999999"/>
    <n v="23023.341796875"/>
    <n v="1"/>
    <n v="0"/>
    <n v="0"/>
    <n v="0"/>
    <n v="1"/>
    <m/>
  </r>
  <r>
    <x v="0"/>
    <x v="2"/>
    <x v="1"/>
    <n v="14"/>
    <n v="-71.570353999999995"/>
    <n v="-33.126688000000001"/>
    <n v="24697.40625"/>
    <n v="1"/>
    <n v="0"/>
    <n v="0"/>
    <n v="0"/>
    <n v="1"/>
    <m/>
  </r>
  <r>
    <x v="0"/>
    <x v="2"/>
    <x v="1"/>
    <n v="15"/>
    <n v="-71.565628000000004"/>
    <n v="-33.131286000000003"/>
    <n v="25374.193359375"/>
    <n v="1"/>
    <n v="0"/>
    <n v="0"/>
    <n v="0"/>
    <n v="1"/>
    <m/>
  </r>
  <r>
    <x v="0"/>
    <x v="2"/>
    <x v="1"/>
    <n v="16"/>
    <n v="-71.570211"/>
    <n v="-33.136161000000001"/>
    <n v="26186.7890625"/>
    <n v="1"/>
    <n v="0"/>
    <n v="0"/>
    <n v="0"/>
    <n v="1"/>
    <m/>
  </r>
  <r>
    <x v="0"/>
    <x v="2"/>
    <x v="1"/>
    <n v="17"/>
    <n v="-71.570592000000005"/>
    <n v="-33.145169000000003"/>
    <n v="27308.263671875"/>
    <n v="1"/>
    <n v="1"/>
    <n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9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1"/>
    <x v="3"/>
    <x v="1"/>
    <m/>
    <m/>
  </r>
  <r>
    <x v="1"/>
    <x v="3"/>
    <x v="1"/>
    <m/>
    <m/>
  </r>
  <r>
    <x v="1"/>
    <x v="3"/>
    <x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0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6" firstHeaderRow="1" firstDataRow="1" firstDataCol="3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">
    <i>
      <x/>
      <x/>
      <x/>
    </i>
    <i r="1">
      <x v="1"/>
      <x/>
    </i>
    <i r="1">
      <x v="2"/>
      <x/>
    </i>
    <i>
      <x v="1"/>
      <x v="3"/>
      <x v="2"/>
    </i>
    <i t="grand">
      <x/>
    </i>
  </rowItems>
  <colItems count="1">
    <i/>
  </colItems>
  <dataFields count="1">
    <dataField name="Cuenta de sentido" fld="3" subtotal="count" baseField="0" baseItem="0"/>
  </dataFields>
  <formats count="9"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field="1" type="button" dataOnly="0" labelOnly="1" outline="0" axis="axisRow" fieldPosition="1"/>
    </format>
    <format dxfId="4">
      <pivotArea field="2" type="button" dataOnly="0" labelOnly="1" outline="0" axis="axisRow" fieldPosition="2"/>
    </format>
    <format dxfId="3">
      <pivotArea dataOnly="0" labelOnly="1" outline="0" axis="axisValues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19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6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">
        <item x="0"/>
        <item x="1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5">
    <i>
      <x/>
      <x/>
    </i>
    <i r="1">
      <x v="1"/>
    </i>
    <i r="1">
      <x v="2"/>
    </i>
    <i>
      <x v="1"/>
      <x v="3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16">
      <pivotArea type="all" dataOnly="0" outline="0" fieldPosition="0"/>
    </format>
    <format dxfId="15">
      <pivotArea outline="0" collapsedLevelsAreSubtotals="1" fieldPosition="0"/>
    </format>
    <format dxfId="14">
      <pivotArea field="0" type="button" dataOnly="0" labelOnly="1" outline="0" axis="axisRow" fieldPosition="0"/>
    </format>
    <format dxfId="13">
      <pivotArea field="1" type="button" dataOnly="0" labelOnly="1" outline="0" axis="axisRow" fieldPosition="1"/>
    </format>
    <format dxfId="12">
      <pivotArea dataOnly="0" labelOnly="1" outline="0" axis="axisValues" fieldPosition="0"/>
    </format>
    <format dxfId="11">
      <pivotArea dataOnly="0" labelOnly="1" outline="0" fieldPosition="0">
        <references count="1">
          <reference field="0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8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4" firstHeaderRow="1" firstDataRow="1" firstDataCol="2"/>
  <pivotFields count="5"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3">
    <i>
      <x/>
      <x/>
    </i>
    <i>
      <x v="1"/>
      <x v="2"/>
    </i>
    <i t="grand">
      <x/>
    </i>
  </rowItems>
  <colItems count="1">
    <i/>
  </colItems>
  <dataFields count="1">
    <dataField name="Suma de Validez Servicio" fld="4" baseField="1" baseItem="0"/>
  </dataFields>
  <formats count="8">
    <format dxfId="24">
      <pivotArea type="all" dataOnly="0" outline="0" fieldPosition="0"/>
    </format>
    <format dxfId="23">
      <pivotArea outline="0" collapsedLevelsAreSubtotals="1" fieldPosition="0"/>
    </format>
    <format dxfId="22">
      <pivotArea field="0" type="button" dataOnly="0" labelOnly="1" outline="0" axis="axisRow" fieldPosition="0"/>
    </format>
    <format dxfId="21">
      <pivotArea field="2" type="button" dataOnly="0" labelOnly="1" outline="0" axis="axisRow" fieldPosition="1"/>
    </format>
    <format dxfId="20">
      <pivotArea dataOnly="0" labelOnly="1" outline="0" axis="axisValues" fieldPosition="0"/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17" cacheId="0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8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6">
        <item x="0"/>
        <item m="1" x="4"/>
        <item x="1"/>
        <item m="1" x="5"/>
        <item m="1" x="3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7">
    <i>
      <x/>
      <x/>
      <x/>
    </i>
    <i r="2">
      <x v="1"/>
    </i>
    <i r="1">
      <x v="2"/>
      <x/>
    </i>
    <i r="2">
      <x v="1"/>
    </i>
    <i r="1">
      <x v="5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">
    <format dxfId="37">
      <pivotArea outline="0" collapsedLevelsAreSubtotals="1" fieldPosition="0"/>
    </format>
    <format dxfId="36">
      <pivotArea dataOnly="0" labelOnly="1" outline="0" fieldPosition="0">
        <references count="1">
          <reference field="2" count="0"/>
        </references>
      </pivotArea>
    </format>
    <format dxfId="35">
      <pivotArea dataOnly="0" outline="0" fieldPosition="0">
        <references count="1">
          <reference field="4294967294" count="1">
            <x v="0"/>
          </reference>
        </references>
      </pivotArea>
    </format>
    <format dxfId="34">
      <pivotArea dataOnly="0" labelOnly="1" outline="0" fieldPosition="0">
        <references count="1">
          <reference field="0" count="0"/>
        </references>
      </pivotArea>
    </format>
    <format dxfId="33">
      <pivotArea type="all" dataOnly="0" outline="0" fieldPosition="0"/>
    </format>
    <format dxfId="32">
      <pivotArea outline="0" collapsedLevelsAreSubtotals="1" fieldPosition="0"/>
    </format>
    <format dxfId="31">
      <pivotArea field="0" type="button" dataOnly="0" labelOnly="1" outline="0" axis="axisRow" fieldPosition="0"/>
    </format>
    <format dxfId="30">
      <pivotArea field="1" type="button" dataOnly="0" labelOnly="1" outline="0" axis="axisRow" fieldPosition="1"/>
    </format>
    <format dxfId="29">
      <pivotArea field="2" type="button" dataOnly="0" labelOnly="1" outline="0" axis="axisRow" fieldPosition="2"/>
    </format>
    <format dxfId="28">
      <pivotArea dataOnly="0" labelOnly="1" outline="0" fieldPosition="0">
        <references count="1">
          <reference field="0" count="0"/>
        </references>
      </pivotArea>
    </format>
    <format dxfId="27">
      <pivotArea dataOnly="0" labelOnly="1" grandRow="1" outline="0" fieldPosition="0"/>
    </format>
    <format dxfId="2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14" headerRowDxfId="55" dataDxfId="53" headerRowBorderDxfId="54" tableBorderDxfId="52" totalsRowBorderDxfId="51">
  <tableColumns count="13">
    <tableColumn id="1" name="Unidad de Negocio" dataDxfId="50"/>
    <tableColumn id="2" name="Servicio" dataDxfId="49"/>
    <tableColumn id="3" name="Sentido" dataDxfId="48"/>
    <tableColumn id="4" name="Correlativo Punto de Control" dataDxfId="47"/>
    <tableColumn id="5" name="Longitud" dataDxfId="46"/>
    <tableColumn id="6" name="Latitud" dataDxfId="45"/>
    <tableColumn id="7" name="Distancia al origen" dataDxfId="44"/>
    <tableColumn id="8" name="Seguimiento" dataDxfId="43"/>
    <tableColumn id="9" name="ICR" dataDxfId="42"/>
    <tableColumn id="10" name="IP" dataDxfId="41"/>
    <tableColumn id="11" name="Ponderador ICR" dataDxfId="40"/>
    <tableColumn id="12" name="Punto Urbano" dataDxfId="39"/>
    <tableColumn id="13" name="Referencia de Punto de Control" dataDxfId="38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90" zoomScaleNormal="90" workbookViewId="0">
      <selection activeCell="C18" sqref="C18"/>
    </sheetView>
  </sheetViews>
  <sheetFormatPr baseColWidth="10" defaultColWidth="11.42578125" defaultRowHeight="16.5" x14ac:dyDescent="0.3"/>
  <cols>
    <col min="1" max="1" width="3.28515625" customWidth="1"/>
    <col min="2" max="2" width="23.42578125" style="11" customWidth="1"/>
    <col min="3" max="4" width="20" style="14" customWidth="1"/>
    <col min="5" max="5" width="17" style="14" customWidth="1"/>
    <col min="6" max="6" width="12.28515625" style="14" customWidth="1"/>
    <col min="7" max="7" width="22.42578125" style="14" bestFit="1" customWidth="1"/>
    <col min="8" max="9" width="21.85546875" style="11" customWidth="1"/>
    <col min="10" max="10" width="8.140625" style="11" customWidth="1"/>
    <col min="11" max="16384" width="11.42578125" style="11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8" t="str">
        <f>+D8&amp;"_"&amp;D9&amp;"_"&amp;D10&amp;"_"&amp;D11&amp;"_"&amp;D13&amp;"_"&amp;E16&amp;"_A5_"&amp;D12</f>
        <v>POT_V_VALPARAISOUN09_UN09_2020_1_A5_1</v>
      </c>
      <c r="C4" s="68"/>
      <c r="D4" s="68"/>
      <c r="E4" s="68"/>
      <c r="F4" s="68"/>
      <c r="G4" s="68"/>
      <c r="H4" s="68"/>
      <c r="I4" s="68"/>
      <c r="J4" s="68"/>
    </row>
    <row r="5" spans="1:10" s="13" customFormat="1" ht="15.75" x14ac:dyDescent="0.3">
      <c r="A5" s="12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7" t="s">
        <v>25</v>
      </c>
      <c r="C7" s="67"/>
      <c r="D7" s="69" t="s">
        <v>37</v>
      </c>
      <c r="E7" s="70"/>
      <c r="F7"/>
      <c r="G7" s="11"/>
      <c r="I7"/>
    </row>
    <row r="8" spans="1:10" customFormat="1" x14ac:dyDescent="0.3">
      <c r="B8" s="67" t="s">
        <v>26</v>
      </c>
      <c r="C8" s="67"/>
      <c r="D8" s="69" t="s">
        <v>61</v>
      </c>
      <c r="E8" s="70"/>
      <c r="G8" s="11"/>
      <c r="H8" s="11"/>
    </row>
    <row r="9" spans="1:10" customFormat="1" x14ac:dyDescent="0.3">
      <c r="B9" s="67" t="s">
        <v>20</v>
      </c>
      <c r="C9" s="67"/>
      <c r="D9" s="69" t="s">
        <v>38</v>
      </c>
      <c r="E9" s="70"/>
    </row>
    <row r="10" spans="1:10" customFormat="1" x14ac:dyDescent="0.3">
      <c r="B10" s="67" t="s">
        <v>27</v>
      </c>
      <c r="C10" s="67"/>
      <c r="D10" s="69" t="s">
        <v>45</v>
      </c>
      <c r="E10" s="70"/>
    </row>
    <row r="11" spans="1:10" x14ac:dyDescent="0.3">
      <c r="B11" s="67" t="s">
        <v>21</v>
      </c>
      <c r="C11" s="67"/>
      <c r="D11" s="64" t="s">
        <v>39</v>
      </c>
      <c r="E11" s="65"/>
    </row>
    <row r="12" spans="1:10" x14ac:dyDescent="0.3">
      <c r="B12" s="67" t="s">
        <v>33</v>
      </c>
      <c r="C12" s="67"/>
      <c r="D12" s="64">
        <v>1</v>
      </c>
      <c r="E12" s="65"/>
    </row>
    <row r="13" spans="1:10" x14ac:dyDescent="0.3">
      <c r="B13" s="67" t="s">
        <v>36</v>
      </c>
      <c r="C13" s="67"/>
      <c r="D13" s="64">
        <v>2020</v>
      </c>
      <c r="E13" s="65"/>
    </row>
    <row r="15" spans="1:10" s="19" customFormat="1" ht="36" customHeight="1" x14ac:dyDescent="0.3">
      <c r="A15" s="18"/>
      <c r="B15" s="20" t="s">
        <v>19</v>
      </c>
      <c r="C15" s="20" t="s">
        <v>34</v>
      </c>
      <c r="D15" s="20" t="s">
        <v>35</v>
      </c>
      <c r="E15" s="20" t="s">
        <v>32</v>
      </c>
      <c r="F15" s="14"/>
      <c r="G15" s="14"/>
      <c r="H15" s="11"/>
    </row>
    <row r="16" spans="1:10" x14ac:dyDescent="0.3">
      <c r="B16" s="17" t="s">
        <v>44</v>
      </c>
      <c r="C16" s="46">
        <v>44075</v>
      </c>
      <c r="D16" s="44">
        <v>44196</v>
      </c>
      <c r="E16" s="21">
        <v>1</v>
      </c>
    </row>
    <row r="17" spans="2:6" x14ac:dyDescent="0.3">
      <c r="B17" s="14"/>
    </row>
    <row r="19" spans="2:6" ht="16.5" customHeight="1" x14ac:dyDescent="0.3"/>
    <row r="20" spans="2:6" ht="23.25" customHeight="1" x14ac:dyDescent="0.3"/>
    <row r="21" spans="2:6" x14ac:dyDescent="0.3">
      <c r="B21" s="15" t="s">
        <v>22</v>
      </c>
      <c r="C21" s="66" t="s">
        <v>40</v>
      </c>
      <c r="D21" s="66"/>
      <c r="E21" s="66"/>
      <c r="F21" s="66"/>
    </row>
    <row r="22" spans="2:6" x14ac:dyDescent="0.3">
      <c r="B22" s="15" t="s">
        <v>24</v>
      </c>
      <c r="C22" s="66"/>
      <c r="D22" s="66"/>
      <c r="E22" s="66"/>
      <c r="F22" s="6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14"/>
  <sheetViews>
    <sheetView zoomScale="85" zoomScaleNormal="85" workbookViewId="0">
      <selection activeCell="J13" sqref="J13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71" t="str">
        <f>"PUNTOS DE CONTROL DE LA UNIDAD DE NEGOCIO ("&amp;A7&amp;" - "&amp;C7&amp;")"</f>
        <v>PUNTOS DE CONTROL DE LA UNIDAD DE NEGOCIO (UN09 - NORMAL)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customFormat="1" ht="15" x14ac:dyDescent="0.25"/>
    <row r="4" spans="1:13" s="10" customFormat="1" ht="15" x14ac:dyDescent="0.25">
      <c r="A4" s="10" t="s">
        <v>31</v>
      </c>
    </row>
    <row r="5" spans="1:13" customFormat="1" ht="15" x14ac:dyDescent="0.25"/>
    <row r="6" spans="1:13" customFormat="1" ht="15" x14ac:dyDescent="0.25">
      <c r="A6" s="78" t="s">
        <v>13</v>
      </c>
      <c r="B6" s="79"/>
      <c r="C6" s="73" t="s">
        <v>28</v>
      </c>
      <c r="D6" s="73"/>
      <c r="E6" s="73"/>
      <c r="F6" s="72" t="s">
        <v>34</v>
      </c>
      <c r="G6" s="72" t="s">
        <v>23</v>
      </c>
      <c r="H6" s="73" t="s">
        <v>35</v>
      </c>
      <c r="I6" s="73"/>
      <c r="J6" s="73"/>
      <c r="K6" s="73"/>
      <c r="L6" s="73"/>
    </row>
    <row r="7" spans="1:13" customFormat="1" ht="15" x14ac:dyDescent="0.25">
      <c r="A7" s="80" t="str">
        <f>+TAPA!D11</f>
        <v>UN09</v>
      </c>
      <c r="B7" s="81"/>
      <c r="C7" s="82" t="str">
        <f>+TAPA!B16</f>
        <v>NORMAL</v>
      </c>
      <c r="D7" s="82"/>
      <c r="E7" s="82"/>
      <c r="F7" s="74">
        <f>+TAPA!C16</f>
        <v>44075</v>
      </c>
      <c r="G7" s="74"/>
      <c r="H7" s="75">
        <f>+TAPA!D16</f>
        <v>44196</v>
      </c>
      <c r="I7" s="76"/>
      <c r="J7" s="76"/>
      <c r="K7" s="76"/>
      <c r="L7" s="77"/>
    </row>
    <row r="8" spans="1:13" customFormat="1" ht="15" x14ac:dyDescent="0.25"/>
    <row r="9" spans="1:13" s="10" customFormat="1" ht="15" x14ac:dyDescent="0.25">
      <c r="A9" s="10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4" t="s">
        <v>39</v>
      </c>
      <c r="B12" s="60" t="s">
        <v>41</v>
      </c>
      <c r="C12" s="25">
        <v>0</v>
      </c>
      <c r="D12" s="25">
        <v>1</v>
      </c>
      <c r="E12" s="32">
        <v>-71.552846000000002</v>
      </c>
      <c r="F12" s="32">
        <v>-33.132967000000001</v>
      </c>
      <c r="G12" s="35">
        <v>349.33905029296875</v>
      </c>
      <c r="H12" s="22">
        <v>1</v>
      </c>
      <c r="I12" s="22">
        <v>1</v>
      </c>
      <c r="J12" s="47">
        <v>1</v>
      </c>
      <c r="K12" s="35">
        <v>0.9</v>
      </c>
      <c r="L12" s="22">
        <v>1</v>
      </c>
      <c r="M12" s="26"/>
    </row>
    <row r="13" spans="1:13" ht="14.25" customHeight="1" x14ac:dyDescent="0.2">
      <c r="A13" s="24" t="s">
        <v>39</v>
      </c>
      <c r="B13" s="60" t="s">
        <v>41</v>
      </c>
      <c r="C13" s="25">
        <v>0</v>
      </c>
      <c r="D13" s="25">
        <v>2</v>
      </c>
      <c r="E13" s="32">
        <v>-71.565612999999999</v>
      </c>
      <c r="F13" s="32">
        <v>-33.131306000000002</v>
      </c>
      <c r="G13" s="35">
        <v>2030.2916259765625</v>
      </c>
      <c r="H13" s="22">
        <v>1</v>
      </c>
      <c r="I13" s="22">
        <v>1</v>
      </c>
      <c r="J13" s="22">
        <v>0</v>
      </c>
      <c r="K13" s="35">
        <v>0.05</v>
      </c>
      <c r="L13" s="22">
        <v>1</v>
      </c>
      <c r="M13" s="26"/>
    </row>
    <row r="14" spans="1:13" ht="14.25" customHeight="1" x14ac:dyDescent="0.2">
      <c r="A14" s="24" t="s">
        <v>39</v>
      </c>
      <c r="B14" s="60" t="s">
        <v>41</v>
      </c>
      <c r="C14" s="25">
        <v>0</v>
      </c>
      <c r="D14" s="25">
        <v>3</v>
      </c>
      <c r="E14" s="32">
        <v>-71.570350000000005</v>
      </c>
      <c r="F14" s="32">
        <v>-33.126691999999998</v>
      </c>
      <c r="G14" s="35">
        <v>2709.10498046875</v>
      </c>
      <c r="H14" s="22">
        <v>1</v>
      </c>
      <c r="I14" s="22">
        <v>0</v>
      </c>
      <c r="J14" s="22">
        <v>0</v>
      </c>
      <c r="K14" s="35">
        <v>0</v>
      </c>
      <c r="L14" s="22">
        <v>1</v>
      </c>
      <c r="M14" s="26"/>
    </row>
    <row r="15" spans="1:13" ht="14.25" customHeight="1" x14ac:dyDescent="0.2">
      <c r="A15" s="24" t="s">
        <v>39</v>
      </c>
      <c r="B15" s="60" t="s">
        <v>41</v>
      </c>
      <c r="C15" s="25">
        <v>0</v>
      </c>
      <c r="D15" s="25">
        <v>4</v>
      </c>
      <c r="E15" s="32">
        <v>-71.579335</v>
      </c>
      <c r="F15" s="32">
        <v>-33.118329000000003</v>
      </c>
      <c r="G15" s="35">
        <v>4206.58349609375</v>
      </c>
      <c r="H15" s="22">
        <v>1</v>
      </c>
      <c r="I15" s="22">
        <v>0</v>
      </c>
      <c r="J15" s="22">
        <v>0</v>
      </c>
      <c r="K15" s="35">
        <v>0</v>
      </c>
      <c r="L15" s="22">
        <v>1</v>
      </c>
      <c r="M15" s="26"/>
    </row>
    <row r="16" spans="1:13" ht="14.25" customHeight="1" x14ac:dyDescent="0.2">
      <c r="A16" s="24" t="s">
        <v>39</v>
      </c>
      <c r="B16" s="60" t="s">
        <v>41</v>
      </c>
      <c r="C16" s="25">
        <v>0</v>
      </c>
      <c r="D16" s="25">
        <v>5</v>
      </c>
      <c r="E16" s="32">
        <v>-71.577381000000003</v>
      </c>
      <c r="F16" s="32">
        <v>-33.115901000000001</v>
      </c>
      <c r="G16" s="35">
        <v>4624.7626953125</v>
      </c>
      <c r="H16" s="22">
        <v>1</v>
      </c>
      <c r="I16" s="22">
        <v>0</v>
      </c>
      <c r="J16" s="22">
        <v>0</v>
      </c>
      <c r="K16" s="35">
        <v>0</v>
      </c>
      <c r="L16" s="22">
        <v>1</v>
      </c>
      <c r="M16" s="26"/>
    </row>
    <row r="17" spans="1:13" ht="14.25" customHeight="1" x14ac:dyDescent="0.2">
      <c r="A17" s="24" t="s">
        <v>39</v>
      </c>
      <c r="B17" s="60" t="s">
        <v>41</v>
      </c>
      <c r="C17" s="25">
        <v>0</v>
      </c>
      <c r="D17" s="25">
        <v>6</v>
      </c>
      <c r="E17" s="32">
        <v>-71.566134000000005</v>
      </c>
      <c r="F17" s="32">
        <v>-33.113526999999998</v>
      </c>
      <c r="G17" s="35">
        <v>6083.11279296875</v>
      </c>
      <c r="H17" s="22">
        <v>1</v>
      </c>
      <c r="I17" s="22">
        <v>0</v>
      </c>
      <c r="J17" s="22">
        <v>0</v>
      </c>
      <c r="K17" s="35">
        <v>0</v>
      </c>
      <c r="L17" s="22">
        <v>1</v>
      </c>
      <c r="M17" s="26"/>
    </row>
    <row r="18" spans="1:13" ht="14.25" customHeight="1" x14ac:dyDescent="0.2">
      <c r="A18" s="24" t="s">
        <v>39</v>
      </c>
      <c r="B18" s="60" t="s">
        <v>41</v>
      </c>
      <c r="C18" s="25">
        <v>0</v>
      </c>
      <c r="D18" s="25">
        <v>7</v>
      </c>
      <c r="E18" s="32">
        <v>-71.560023999999999</v>
      </c>
      <c r="F18" s="32">
        <v>-33.11383</v>
      </c>
      <c r="G18" s="35">
        <v>7514.3203125</v>
      </c>
      <c r="H18" s="22">
        <v>1</v>
      </c>
      <c r="I18" s="22">
        <v>0</v>
      </c>
      <c r="J18" s="22">
        <v>0</v>
      </c>
      <c r="K18" s="35">
        <v>0</v>
      </c>
      <c r="L18" s="47">
        <v>0</v>
      </c>
      <c r="M18" s="26"/>
    </row>
    <row r="19" spans="1:13" ht="14.25" customHeight="1" x14ac:dyDescent="0.2">
      <c r="A19" s="24" t="s">
        <v>39</v>
      </c>
      <c r="B19" s="60" t="s">
        <v>41</v>
      </c>
      <c r="C19" s="25">
        <v>0</v>
      </c>
      <c r="D19" s="25">
        <v>8</v>
      </c>
      <c r="E19" s="32">
        <v>-71.584218000000007</v>
      </c>
      <c r="F19" s="32">
        <v>-33.058231999999997</v>
      </c>
      <c r="G19" s="35">
        <v>15869.8193359375</v>
      </c>
      <c r="H19" s="22">
        <v>1</v>
      </c>
      <c r="I19" s="22">
        <v>0</v>
      </c>
      <c r="J19" s="22">
        <v>0</v>
      </c>
      <c r="K19" s="35">
        <v>0</v>
      </c>
      <c r="L19" s="47">
        <v>0</v>
      </c>
      <c r="M19" s="26"/>
    </row>
    <row r="20" spans="1:13" ht="14.25" customHeight="1" x14ac:dyDescent="0.2">
      <c r="A20" s="24" t="s">
        <v>39</v>
      </c>
      <c r="B20" s="60" t="s">
        <v>41</v>
      </c>
      <c r="C20" s="25">
        <v>0</v>
      </c>
      <c r="D20" s="25">
        <v>9</v>
      </c>
      <c r="E20" s="32">
        <v>-71.602594999999994</v>
      </c>
      <c r="F20" s="32">
        <v>-33.050294999999998</v>
      </c>
      <c r="G20" s="35">
        <v>18468.841796875</v>
      </c>
      <c r="H20" s="22">
        <v>1</v>
      </c>
      <c r="I20" s="22">
        <v>0</v>
      </c>
      <c r="J20" s="22">
        <v>0</v>
      </c>
      <c r="K20" s="35">
        <v>0</v>
      </c>
      <c r="L20" s="22">
        <v>1</v>
      </c>
      <c r="M20" s="26"/>
    </row>
    <row r="21" spans="1:13" ht="14.25" customHeight="1" x14ac:dyDescent="0.2">
      <c r="A21" s="24" t="s">
        <v>39</v>
      </c>
      <c r="B21" s="60" t="s">
        <v>41</v>
      </c>
      <c r="C21" s="25">
        <v>0</v>
      </c>
      <c r="D21" s="25">
        <v>10</v>
      </c>
      <c r="E21" s="32">
        <v>-71.605658000000005</v>
      </c>
      <c r="F21" s="32">
        <v>-33.047217000000003</v>
      </c>
      <c r="G21" s="35">
        <v>19023.267578125</v>
      </c>
      <c r="H21" s="22">
        <v>1</v>
      </c>
      <c r="I21" s="22">
        <v>0</v>
      </c>
      <c r="J21" s="22">
        <v>0</v>
      </c>
      <c r="K21" s="35">
        <v>0</v>
      </c>
      <c r="L21" s="22">
        <v>1</v>
      </c>
      <c r="M21" s="26"/>
    </row>
    <row r="22" spans="1:13" ht="14.25" customHeight="1" x14ac:dyDescent="0.2">
      <c r="A22" s="24" t="s">
        <v>39</v>
      </c>
      <c r="B22" s="60" t="s">
        <v>41</v>
      </c>
      <c r="C22" s="25">
        <v>0</v>
      </c>
      <c r="D22" s="25">
        <v>11</v>
      </c>
      <c r="E22" s="32">
        <v>-71.617666999999997</v>
      </c>
      <c r="F22" s="32">
        <v>-33.046833999999997</v>
      </c>
      <c r="G22" s="35">
        <v>20150.1953125</v>
      </c>
      <c r="H22" s="22">
        <v>1</v>
      </c>
      <c r="I22" s="22">
        <v>0</v>
      </c>
      <c r="J22" s="22">
        <v>0</v>
      </c>
      <c r="K22" s="35">
        <v>0</v>
      </c>
      <c r="L22" s="22">
        <v>1</v>
      </c>
      <c r="M22" s="26"/>
    </row>
    <row r="23" spans="1:13" ht="14.25" customHeight="1" x14ac:dyDescent="0.2">
      <c r="A23" s="24" t="s">
        <v>39</v>
      </c>
      <c r="B23" s="60" t="s">
        <v>41</v>
      </c>
      <c r="C23" s="25">
        <v>0</v>
      </c>
      <c r="D23" s="25">
        <v>12</v>
      </c>
      <c r="E23" s="32">
        <v>-71.621538999999999</v>
      </c>
      <c r="F23" s="32">
        <v>-33.044263999999998</v>
      </c>
      <c r="G23" s="35">
        <v>20785.6015625</v>
      </c>
      <c r="H23" s="22">
        <v>1</v>
      </c>
      <c r="I23" s="22">
        <v>0</v>
      </c>
      <c r="J23" s="22">
        <v>0</v>
      </c>
      <c r="K23" s="35">
        <v>0</v>
      </c>
      <c r="L23" s="22">
        <v>1</v>
      </c>
      <c r="M23" s="26"/>
    </row>
    <row r="24" spans="1:13" ht="14.25" customHeight="1" x14ac:dyDescent="0.2">
      <c r="A24" s="24" t="s">
        <v>39</v>
      </c>
      <c r="B24" s="60" t="s">
        <v>41</v>
      </c>
      <c r="C24" s="25">
        <v>0</v>
      </c>
      <c r="D24" s="25">
        <v>13</v>
      </c>
      <c r="E24" s="32">
        <v>-71.629649999999998</v>
      </c>
      <c r="F24" s="32">
        <v>-33.035905</v>
      </c>
      <c r="G24" s="35">
        <v>22036.287109375</v>
      </c>
      <c r="H24" s="22">
        <v>1</v>
      </c>
      <c r="I24" s="22">
        <v>0</v>
      </c>
      <c r="J24" s="22">
        <v>0</v>
      </c>
      <c r="K24" s="35">
        <v>0</v>
      </c>
      <c r="L24" s="22">
        <v>1</v>
      </c>
      <c r="M24" s="26"/>
    </row>
    <row r="25" spans="1:13" ht="14.25" customHeight="1" x14ac:dyDescent="0.2">
      <c r="A25" s="24" t="s">
        <v>39</v>
      </c>
      <c r="B25" s="60" t="s">
        <v>41</v>
      </c>
      <c r="C25" s="25">
        <v>0</v>
      </c>
      <c r="D25" s="25">
        <v>14</v>
      </c>
      <c r="E25" s="32">
        <v>-71.631501999999998</v>
      </c>
      <c r="F25" s="32">
        <v>-33.026411000000003</v>
      </c>
      <c r="G25" s="35">
        <v>23317.34375</v>
      </c>
      <c r="H25" s="22">
        <v>1</v>
      </c>
      <c r="I25" s="22">
        <v>0</v>
      </c>
      <c r="J25" s="22">
        <v>0</v>
      </c>
      <c r="K25" s="35">
        <v>0</v>
      </c>
      <c r="L25" s="22">
        <v>1</v>
      </c>
      <c r="M25" s="27"/>
    </row>
    <row r="26" spans="1:13" ht="14.25" customHeight="1" x14ac:dyDescent="0.2">
      <c r="A26" s="24" t="s">
        <v>39</v>
      </c>
      <c r="B26" s="60" t="s">
        <v>41</v>
      </c>
      <c r="C26" s="25">
        <v>0</v>
      </c>
      <c r="D26" s="25">
        <v>15</v>
      </c>
      <c r="E26" s="32">
        <v>-71.636222000000004</v>
      </c>
      <c r="F26" s="32">
        <v>-33.023138000000003</v>
      </c>
      <c r="G26" s="35">
        <v>24250.62890625</v>
      </c>
      <c r="H26" s="22">
        <v>1</v>
      </c>
      <c r="I26" s="23">
        <v>0</v>
      </c>
      <c r="J26" s="22">
        <v>0</v>
      </c>
      <c r="K26" s="36">
        <v>0</v>
      </c>
      <c r="L26" s="22">
        <v>1</v>
      </c>
      <c r="M26" s="26"/>
    </row>
    <row r="27" spans="1:13" ht="14.25" customHeight="1" x14ac:dyDescent="0.2">
      <c r="A27" s="24" t="s">
        <v>39</v>
      </c>
      <c r="B27" s="60" t="s">
        <v>41</v>
      </c>
      <c r="C27" s="25">
        <v>0</v>
      </c>
      <c r="D27" s="25">
        <v>16</v>
      </c>
      <c r="E27" s="32">
        <v>-71.639499999999998</v>
      </c>
      <c r="F27" s="32">
        <v>-33.026760000000003</v>
      </c>
      <c r="G27" s="35">
        <v>24934.083984375</v>
      </c>
      <c r="H27" s="22">
        <v>1</v>
      </c>
      <c r="I27" s="22">
        <v>0</v>
      </c>
      <c r="J27" s="22">
        <v>0</v>
      </c>
      <c r="K27" s="35">
        <v>0</v>
      </c>
      <c r="L27" s="22">
        <v>1</v>
      </c>
      <c r="M27" s="27"/>
    </row>
    <row r="28" spans="1:13" ht="14.25" customHeight="1" x14ac:dyDescent="0.2">
      <c r="A28" s="24" t="s">
        <v>39</v>
      </c>
      <c r="B28" s="60" t="s">
        <v>41</v>
      </c>
      <c r="C28" s="25">
        <v>0</v>
      </c>
      <c r="D28" s="25">
        <v>17</v>
      </c>
      <c r="E28" s="32">
        <v>-71.637912</v>
      </c>
      <c r="F28" s="32">
        <v>-33.031135999999996</v>
      </c>
      <c r="G28" s="35">
        <v>25606.388671875</v>
      </c>
      <c r="H28" s="22">
        <v>1</v>
      </c>
      <c r="I28" s="22">
        <v>0</v>
      </c>
      <c r="J28" s="22">
        <v>0</v>
      </c>
      <c r="K28" s="35">
        <v>0</v>
      </c>
      <c r="L28" s="22">
        <v>1</v>
      </c>
      <c r="M28" s="27"/>
    </row>
    <row r="29" spans="1:13" ht="14.25" customHeight="1" x14ac:dyDescent="0.2">
      <c r="A29" s="24" t="s">
        <v>39</v>
      </c>
      <c r="B29" s="60" t="s">
        <v>41</v>
      </c>
      <c r="C29" s="25">
        <v>0</v>
      </c>
      <c r="D29" s="25">
        <v>18</v>
      </c>
      <c r="E29" s="32">
        <v>-71.643652000000003</v>
      </c>
      <c r="F29" s="32">
        <v>-33.036582000000003</v>
      </c>
      <c r="G29" s="35">
        <v>26448.521484375</v>
      </c>
      <c r="H29" s="22">
        <v>1</v>
      </c>
      <c r="I29" s="22">
        <v>0</v>
      </c>
      <c r="J29" s="22">
        <v>0</v>
      </c>
      <c r="K29" s="35">
        <v>0</v>
      </c>
      <c r="L29" s="22">
        <v>1</v>
      </c>
      <c r="M29" s="27"/>
    </row>
    <row r="30" spans="1:13" ht="14.25" customHeight="1" x14ac:dyDescent="0.2">
      <c r="A30" s="24" t="s">
        <v>39</v>
      </c>
      <c r="B30" s="60" t="s">
        <v>41</v>
      </c>
      <c r="C30" s="25">
        <v>0</v>
      </c>
      <c r="D30" s="25">
        <v>19</v>
      </c>
      <c r="E30" s="32">
        <v>-71.645883999999995</v>
      </c>
      <c r="F30" s="32">
        <v>-33.041877999999997</v>
      </c>
      <c r="G30" s="35">
        <v>27102.029296875</v>
      </c>
      <c r="H30" s="22">
        <v>1</v>
      </c>
      <c r="I30" s="22">
        <v>0</v>
      </c>
      <c r="J30" s="22">
        <v>0</v>
      </c>
      <c r="K30" s="35">
        <v>0</v>
      </c>
      <c r="L30" s="22">
        <v>1</v>
      </c>
      <c r="M30" s="27"/>
    </row>
    <row r="31" spans="1:13" ht="14.25" customHeight="1" x14ac:dyDescent="0.2">
      <c r="A31" s="24" t="s">
        <v>39</v>
      </c>
      <c r="B31" s="60" t="s">
        <v>41</v>
      </c>
      <c r="C31" s="25">
        <v>0</v>
      </c>
      <c r="D31" s="25">
        <v>20</v>
      </c>
      <c r="E31" s="32">
        <v>-71.649393000000003</v>
      </c>
      <c r="F31" s="32">
        <v>-33.044418</v>
      </c>
      <c r="G31" s="35">
        <v>27618.837890625</v>
      </c>
      <c r="H31" s="22">
        <v>1</v>
      </c>
      <c r="I31" s="23">
        <v>1</v>
      </c>
      <c r="J31" s="22">
        <v>0</v>
      </c>
      <c r="K31" s="35">
        <v>0.05</v>
      </c>
      <c r="L31" s="22">
        <v>1</v>
      </c>
      <c r="M31" s="27"/>
    </row>
    <row r="32" spans="1:13" ht="14.25" customHeight="1" x14ac:dyDescent="0.2">
      <c r="A32" s="24" t="s">
        <v>39</v>
      </c>
      <c r="B32" s="60" t="s">
        <v>41</v>
      </c>
      <c r="C32" s="25">
        <v>1</v>
      </c>
      <c r="D32" s="25">
        <v>1</v>
      </c>
      <c r="E32" s="32">
        <v>-71.649353000000005</v>
      </c>
      <c r="F32" s="32">
        <v>-33.044358000000003</v>
      </c>
      <c r="G32" s="35">
        <v>141.33689880371094</v>
      </c>
      <c r="H32" s="22">
        <v>1</v>
      </c>
      <c r="I32" s="22">
        <v>1</v>
      </c>
      <c r="J32" s="22">
        <v>0</v>
      </c>
      <c r="K32" s="35">
        <v>0.9</v>
      </c>
      <c r="L32" s="22">
        <v>1</v>
      </c>
      <c r="M32" s="27"/>
    </row>
    <row r="33" spans="1:13" ht="14.25" customHeight="1" x14ac:dyDescent="0.2">
      <c r="A33" s="24" t="s">
        <v>39</v>
      </c>
      <c r="B33" s="60" t="s">
        <v>41</v>
      </c>
      <c r="C33" s="25">
        <v>1</v>
      </c>
      <c r="D33" s="25">
        <v>2</v>
      </c>
      <c r="E33" s="32">
        <v>-71.646006</v>
      </c>
      <c r="F33" s="32">
        <v>-33.042124999999999</v>
      </c>
      <c r="G33" s="35">
        <v>620.74835205078125</v>
      </c>
      <c r="H33" s="22">
        <v>1</v>
      </c>
      <c r="I33" s="22">
        <v>1</v>
      </c>
      <c r="J33" s="22">
        <v>0</v>
      </c>
      <c r="K33" s="35">
        <v>0.05</v>
      </c>
      <c r="L33" s="22">
        <v>1</v>
      </c>
      <c r="M33" s="27"/>
    </row>
    <row r="34" spans="1:13" ht="14.25" customHeight="1" x14ac:dyDescent="0.2">
      <c r="A34" s="24" t="s">
        <v>39</v>
      </c>
      <c r="B34" s="60" t="s">
        <v>41</v>
      </c>
      <c r="C34" s="25">
        <v>1</v>
      </c>
      <c r="D34" s="25">
        <v>3</v>
      </c>
      <c r="E34" s="32">
        <v>-71.643660999999994</v>
      </c>
      <c r="F34" s="32">
        <v>-33.036586999999997</v>
      </c>
      <c r="G34" s="35">
        <v>1299.529052734375</v>
      </c>
      <c r="H34" s="22">
        <v>1</v>
      </c>
      <c r="I34" s="22">
        <v>0</v>
      </c>
      <c r="J34" s="22">
        <v>0</v>
      </c>
      <c r="K34" s="35">
        <v>0</v>
      </c>
      <c r="L34" s="22">
        <v>1</v>
      </c>
      <c r="M34" s="27"/>
    </row>
    <row r="35" spans="1:13" ht="14.25" customHeight="1" x14ac:dyDescent="0.2">
      <c r="A35" s="24" t="s">
        <v>39</v>
      </c>
      <c r="B35" s="60" t="s">
        <v>41</v>
      </c>
      <c r="C35" s="25">
        <v>1</v>
      </c>
      <c r="D35" s="25">
        <v>4</v>
      </c>
      <c r="E35" s="32">
        <v>-71.637888000000004</v>
      </c>
      <c r="F35" s="32">
        <v>-33.031117999999999</v>
      </c>
      <c r="G35" s="35">
        <v>2145.748779296875</v>
      </c>
      <c r="H35" s="22">
        <v>1</v>
      </c>
      <c r="I35" s="23">
        <v>0</v>
      </c>
      <c r="J35" s="22">
        <v>0</v>
      </c>
      <c r="K35" s="35">
        <v>0</v>
      </c>
      <c r="L35" s="22">
        <v>1</v>
      </c>
      <c r="M35" s="27"/>
    </row>
    <row r="36" spans="1:13" ht="14.25" customHeight="1" x14ac:dyDescent="0.2">
      <c r="A36" s="24" t="s">
        <v>39</v>
      </c>
      <c r="B36" s="60" t="s">
        <v>41</v>
      </c>
      <c r="C36" s="25">
        <v>1</v>
      </c>
      <c r="D36" s="25">
        <v>5</v>
      </c>
      <c r="E36" s="32">
        <v>-71.639505</v>
      </c>
      <c r="F36" s="32">
        <v>-33.026660999999997</v>
      </c>
      <c r="G36" s="35">
        <v>2826.030517578125</v>
      </c>
      <c r="H36" s="22">
        <v>1</v>
      </c>
      <c r="I36" s="22">
        <v>0</v>
      </c>
      <c r="J36" s="22">
        <v>0</v>
      </c>
      <c r="K36" s="35">
        <v>0</v>
      </c>
      <c r="L36" s="22">
        <v>1</v>
      </c>
      <c r="M36" s="27"/>
    </row>
    <row r="37" spans="1:13" ht="14.25" customHeight="1" x14ac:dyDescent="0.2">
      <c r="A37" s="24" t="s">
        <v>39</v>
      </c>
      <c r="B37" s="61" t="s">
        <v>41</v>
      </c>
      <c r="C37" s="28">
        <v>1</v>
      </c>
      <c r="D37" s="28">
        <v>6</v>
      </c>
      <c r="E37" s="33">
        <v>-71.636227000000005</v>
      </c>
      <c r="F37" s="33">
        <v>-33.023136999999998</v>
      </c>
      <c r="G37" s="36">
        <v>3498.02490234375</v>
      </c>
      <c r="H37" s="22">
        <v>1</v>
      </c>
      <c r="I37" s="23">
        <v>0</v>
      </c>
      <c r="J37" s="22">
        <v>0</v>
      </c>
      <c r="K37" s="35">
        <v>0</v>
      </c>
      <c r="L37" s="22">
        <v>1</v>
      </c>
      <c r="M37" s="26"/>
    </row>
    <row r="38" spans="1:13" ht="14.25" customHeight="1" x14ac:dyDescent="0.2">
      <c r="A38" s="24" t="s">
        <v>39</v>
      </c>
      <c r="B38" s="62" t="s">
        <v>41</v>
      </c>
      <c r="C38" s="29">
        <v>1</v>
      </c>
      <c r="D38" s="29">
        <v>7</v>
      </c>
      <c r="E38" s="34">
        <v>-71.631544000000005</v>
      </c>
      <c r="F38" s="34">
        <v>-33.026300999999997</v>
      </c>
      <c r="G38" s="37">
        <v>4418.916015625</v>
      </c>
      <c r="H38" s="30">
        <v>1</v>
      </c>
      <c r="I38" s="22">
        <v>0</v>
      </c>
      <c r="J38" s="22">
        <v>0</v>
      </c>
      <c r="K38" s="37">
        <v>0</v>
      </c>
      <c r="L38" s="22">
        <v>1</v>
      </c>
      <c r="M38" s="31"/>
    </row>
    <row r="39" spans="1:13" ht="14.25" customHeight="1" x14ac:dyDescent="0.2">
      <c r="A39" s="24" t="s">
        <v>39</v>
      </c>
      <c r="B39" s="62" t="s">
        <v>41</v>
      </c>
      <c r="C39" s="29">
        <v>1</v>
      </c>
      <c r="D39" s="29">
        <v>8</v>
      </c>
      <c r="E39" s="34">
        <v>-71.630244000000005</v>
      </c>
      <c r="F39" s="34">
        <v>-33.036057999999997</v>
      </c>
      <c r="G39" s="37">
        <v>5707.40625</v>
      </c>
      <c r="H39" s="30">
        <v>1</v>
      </c>
      <c r="I39" s="22">
        <v>0</v>
      </c>
      <c r="J39" s="22">
        <v>0</v>
      </c>
      <c r="K39" s="35">
        <v>0</v>
      </c>
      <c r="L39" s="22">
        <v>1</v>
      </c>
      <c r="M39" s="31"/>
    </row>
    <row r="40" spans="1:13" ht="14.25" customHeight="1" x14ac:dyDescent="0.2">
      <c r="A40" s="24" t="s">
        <v>39</v>
      </c>
      <c r="B40" s="62" t="s">
        <v>41</v>
      </c>
      <c r="C40" s="29">
        <v>1</v>
      </c>
      <c r="D40" s="29">
        <v>9</v>
      </c>
      <c r="E40" s="34">
        <v>-71.621752999999998</v>
      </c>
      <c r="F40" s="34">
        <v>-33.046093999999997</v>
      </c>
      <c r="G40" s="37">
        <v>7152.1083984375</v>
      </c>
      <c r="H40" s="30">
        <v>1</v>
      </c>
      <c r="I40" s="22">
        <v>0</v>
      </c>
      <c r="J40" s="22">
        <v>0</v>
      </c>
      <c r="K40" s="35">
        <v>0</v>
      </c>
      <c r="L40" s="22">
        <v>1</v>
      </c>
      <c r="M40" s="31"/>
    </row>
    <row r="41" spans="1:13" ht="14.25" customHeight="1" x14ac:dyDescent="0.2">
      <c r="A41" s="24" t="s">
        <v>39</v>
      </c>
      <c r="B41" s="62" t="s">
        <v>41</v>
      </c>
      <c r="C41" s="29">
        <v>1</v>
      </c>
      <c r="D41" s="29">
        <v>10</v>
      </c>
      <c r="E41" s="34">
        <v>-71.610438000000002</v>
      </c>
      <c r="F41" s="34">
        <v>-33.047403000000003</v>
      </c>
      <c r="G41" s="37">
        <v>8254.490234375</v>
      </c>
      <c r="H41" s="30">
        <v>1</v>
      </c>
      <c r="I41" s="22">
        <v>0</v>
      </c>
      <c r="J41" s="22">
        <v>0</v>
      </c>
      <c r="K41" s="35">
        <v>0</v>
      </c>
      <c r="L41" s="22">
        <v>1</v>
      </c>
      <c r="M41" s="31"/>
    </row>
    <row r="42" spans="1:13" ht="14.25" customHeight="1" x14ac:dyDescent="0.2">
      <c r="A42" s="24" t="s">
        <v>39</v>
      </c>
      <c r="B42" s="62" t="s">
        <v>41</v>
      </c>
      <c r="C42" s="29">
        <v>1</v>
      </c>
      <c r="D42" s="29">
        <v>11</v>
      </c>
      <c r="E42" s="34">
        <v>-71.602204</v>
      </c>
      <c r="F42" s="34">
        <v>-33.052224000000002</v>
      </c>
      <c r="G42" s="37">
        <v>9444.2529296875</v>
      </c>
      <c r="H42" s="30">
        <v>1</v>
      </c>
      <c r="I42" s="22">
        <v>0</v>
      </c>
      <c r="J42" s="22">
        <v>0</v>
      </c>
      <c r="K42" s="35">
        <v>0</v>
      </c>
      <c r="L42" s="22">
        <v>1</v>
      </c>
      <c r="M42" s="31"/>
    </row>
    <row r="43" spans="1:13" ht="14.25" customHeight="1" x14ac:dyDescent="0.2">
      <c r="A43" s="24" t="s">
        <v>39</v>
      </c>
      <c r="B43" s="62" t="s">
        <v>41</v>
      </c>
      <c r="C43" s="29">
        <v>1</v>
      </c>
      <c r="D43" s="29">
        <v>12</v>
      </c>
      <c r="E43" s="34">
        <v>-71.584363999999994</v>
      </c>
      <c r="F43" s="34">
        <v>-33.058290999999997</v>
      </c>
      <c r="G43" s="37">
        <v>11844.16796875</v>
      </c>
      <c r="H43" s="30">
        <v>1</v>
      </c>
      <c r="I43" s="22">
        <v>0</v>
      </c>
      <c r="J43" s="22">
        <v>0</v>
      </c>
      <c r="K43" s="35">
        <v>0</v>
      </c>
      <c r="L43" s="47">
        <v>0</v>
      </c>
      <c r="M43" s="31"/>
    </row>
    <row r="44" spans="1:13" ht="14.25" customHeight="1" x14ac:dyDescent="0.2">
      <c r="A44" s="24" t="s">
        <v>39</v>
      </c>
      <c r="B44" s="62" t="s">
        <v>41</v>
      </c>
      <c r="C44" s="29">
        <v>1</v>
      </c>
      <c r="D44" s="29">
        <v>13</v>
      </c>
      <c r="E44" s="34">
        <v>-71.566010000000006</v>
      </c>
      <c r="F44" s="34">
        <v>-33.112481000000002</v>
      </c>
      <c r="G44" s="37">
        <v>20626.244140625</v>
      </c>
      <c r="H44" s="30">
        <v>1</v>
      </c>
      <c r="I44" s="30">
        <v>0</v>
      </c>
      <c r="J44" s="22">
        <v>0</v>
      </c>
      <c r="K44" s="37">
        <v>0</v>
      </c>
      <c r="L44" s="22">
        <v>1</v>
      </c>
      <c r="M44" s="31"/>
    </row>
    <row r="45" spans="1:13" ht="14.25" customHeight="1" x14ac:dyDescent="0.2">
      <c r="A45" s="24" t="s">
        <v>39</v>
      </c>
      <c r="B45" s="62" t="s">
        <v>41</v>
      </c>
      <c r="C45" s="29">
        <v>1</v>
      </c>
      <c r="D45" s="29">
        <v>14</v>
      </c>
      <c r="E45" s="34">
        <v>-71.574506999999997</v>
      </c>
      <c r="F45" s="34">
        <v>-33.111823000000001</v>
      </c>
      <c r="G45" s="37">
        <v>21422.630859375</v>
      </c>
      <c r="H45" s="30">
        <v>1</v>
      </c>
      <c r="I45" s="22">
        <v>0</v>
      </c>
      <c r="J45" s="22">
        <v>0</v>
      </c>
      <c r="K45" s="35">
        <v>0</v>
      </c>
      <c r="L45" s="22">
        <v>1</v>
      </c>
      <c r="M45" s="31"/>
    </row>
    <row r="46" spans="1:13" ht="14.25" customHeight="1" x14ac:dyDescent="0.2">
      <c r="A46" s="24" t="s">
        <v>39</v>
      </c>
      <c r="B46" s="62" t="s">
        <v>41</v>
      </c>
      <c r="C46" s="29">
        <v>1</v>
      </c>
      <c r="D46" s="29">
        <v>15</v>
      </c>
      <c r="E46" s="34">
        <v>-71.579408000000001</v>
      </c>
      <c r="F46" s="34">
        <v>-33.118591000000002</v>
      </c>
      <c r="G46" s="37">
        <v>22643.7421875</v>
      </c>
      <c r="H46" s="30">
        <v>1</v>
      </c>
      <c r="I46" s="22">
        <v>0</v>
      </c>
      <c r="J46" s="22">
        <v>0</v>
      </c>
      <c r="K46" s="35">
        <v>0</v>
      </c>
      <c r="L46" s="22">
        <v>1</v>
      </c>
      <c r="M46" s="31"/>
    </row>
    <row r="47" spans="1:13" ht="14.25" customHeight="1" x14ac:dyDescent="0.2">
      <c r="A47" s="24" t="s">
        <v>39</v>
      </c>
      <c r="B47" s="62" t="s">
        <v>41</v>
      </c>
      <c r="C47" s="29">
        <v>1</v>
      </c>
      <c r="D47" s="29">
        <v>16</v>
      </c>
      <c r="E47" s="34">
        <v>-71.575363999999993</v>
      </c>
      <c r="F47" s="34">
        <v>-33.123440000000002</v>
      </c>
      <c r="G47" s="37">
        <v>23403.359375</v>
      </c>
      <c r="H47" s="30">
        <v>1</v>
      </c>
      <c r="I47" s="22">
        <v>0</v>
      </c>
      <c r="J47" s="22">
        <v>0</v>
      </c>
      <c r="K47" s="35">
        <v>0</v>
      </c>
      <c r="L47" s="22">
        <v>1</v>
      </c>
      <c r="M47" s="31"/>
    </row>
    <row r="48" spans="1:13" ht="14.25" customHeight="1" x14ac:dyDescent="0.2">
      <c r="A48" s="24" t="s">
        <v>39</v>
      </c>
      <c r="B48" s="62" t="s">
        <v>41</v>
      </c>
      <c r="C48" s="29">
        <v>1</v>
      </c>
      <c r="D48" s="29">
        <v>17</v>
      </c>
      <c r="E48" s="34">
        <v>-71.570353999999995</v>
      </c>
      <c r="F48" s="34">
        <v>-33.126688000000001</v>
      </c>
      <c r="G48" s="37">
        <v>24066.287109375</v>
      </c>
      <c r="H48" s="30">
        <v>1</v>
      </c>
      <c r="I48" s="22">
        <v>0</v>
      </c>
      <c r="J48" s="22">
        <v>0</v>
      </c>
      <c r="K48" s="35">
        <v>0</v>
      </c>
      <c r="L48" s="22">
        <v>1</v>
      </c>
      <c r="M48" s="31"/>
    </row>
    <row r="49" spans="1:13" ht="14.25" customHeight="1" x14ac:dyDescent="0.2">
      <c r="A49" s="24" t="s">
        <v>39</v>
      </c>
      <c r="B49" s="62" t="s">
        <v>41</v>
      </c>
      <c r="C49" s="29">
        <v>1</v>
      </c>
      <c r="D49" s="29">
        <v>18</v>
      </c>
      <c r="E49" s="34">
        <v>-71.564542000000003</v>
      </c>
      <c r="F49" s="34">
        <v>-33.131338999999997</v>
      </c>
      <c r="G49" s="37">
        <v>24872.888671875</v>
      </c>
      <c r="H49" s="30">
        <v>1</v>
      </c>
      <c r="I49" s="30">
        <v>0</v>
      </c>
      <c r="J49" s="22">
        <v>0</v>
      </c>
      <c r="K49" s="37">
        <v>0</v>
      </c>
      <c r="L49" s="22">
        <v>1</v>
      </c>
      <c r="M49" s="31"/>
    </row>
    <row r="50" spans="1:13" ht="14.25" customHeight="1" x14ac:dyDescent="0.2">
      <c r="A50" s="24" t="s">
        <v>39</v>
      </c>
      <c r="B50" s="62" t="s">
        <v>41</v>
      </c>
      <c r="C50" s="29">
        <v>1</v>
      </c>
      <c r="D50" s="29">
        <v>19</v>
      </c>
      <c r="E50" s="34">
        <v>-71.561128999999994</v>
      </c>
      <c r="F50" s="34">
        <v>-33.135283000000001</v>
      </c>
      <c r="G50" s="37">
        <v>25547.228515625</v>
      </c>
      <c r="H50" s="30">
        <v>1</v>
      </c>
      <c r="I50" s="22">
        <v>1</v>
      </c>
      <c r="J50" s="22">
        <v>0</v>
      </c>
      <c r="K50" s="35">
        <v>0.05</v>
      </c>
      <c r="L50" s="22">
        <v>1</v>
      </c>
      <c r="M50" s="31"/>
    </row>
    <row r="51" spans="1:13" ht="14.25" customHeight="1" x14ac:dyDescent="0.2">
      <c r="A51" s="24" t="s">
        <v>39</v>
      </c>
      <c r="B51" s="62" t="s">
        <v>42</v>
      </c>
      <c r="C51" s="29">
        <v>0</v>
      </c>
      <c r="D51" s="29">
        <v>1</v>
      </c>
      <c r="E51" s="34">
        <v>-71.560405000000003</v>
      </c>
      <c r="F51" s="34">
        <v>-33.148857999999997</v>
      </c>
      <c r="G51" s="37">
        <v>213.35272216796875</v>
      </c>
      <c r="H51" s="30">
        <v>1</v>
      </c>
      <c r="I51" s="22">
        <v>1</v>
      </c>
      <c r="J51" s="47">
        <v>1</v>
      </c>
      <c r="K51" s="35">
        <v>0.9</v>
      </c>
      <c r="L51" s="22">
        <v>1</v>
      </c>
      <c r="M51" s="31"/>
    </row>
    <row r="52" spans="1:13" ht="14.25" customHeight="1" x14ac:dyDescent="0.2">
      <c r="A52" s="24" t="s">
        <v>39</v>
      </c>
      <c r="B52" s="62" t="s">
        <v>42</v>
      </c>
      <c r="C52" s="29">
        <v>0</v>
      </c>
      <c r="D52" s="29">
        <v>2</v>
      </c>
      <c r="E52" s="34">
        <v>-71.565612999999999</v>
      </c>
      <c r="F52" s="34">
        <v>-33.131306000000002</v>
      </c>
      <c r="G52" s="37">
        <v>2334.661376953125</v>
      </c>
      <c r="H52" s="30">
        <v>1</v>
      </c>
      <c r="I52" s="22">
        <v>1</v>
      </c>
      <c r="J52" s="22">
        <v>0</v>
      </c>
      <c r="K52" s="35">
        <v>0.05</v>
      </c>
      <c r="L52" s="22">
        <v>1</v>
      </c>
      <c r="M52" s="31"/>
    </row>
    <row r="53" spans="1:13" ht="14.25" customHeight="1" x14ac:dyDescent="0.2">
      <c r="A53" s="24" t="s">
        <v>39</v>
      </c>
      <c r="B53" s="62" t="s">
        <v>42</v>
      </c>
      <c r="C53" s="29">
        <v>0</v>
      </c>
      <c r="D53" s="29">
        <v>3</v>
      </c>
      <c r="E53" s="34">
        <v>-71.570418000000004</v>
      </c>
      <c r="F53" s="34">
        <v>-33.126615999999999</v>
      </c>
      <c r="G53" s="37">
        <v>3028.316650390625</v>
      </c>
      <c r="H53" s="30">
        <v>1</v>
      </c>
      <c r="I53" s="22">
        <v>0</v>
      </c>
      <c r="J53" s="22">
        <v>0</v>
      </c>
      <c r="K53" s="35">
        <v>0</v>
      </c>
      <c r="L53" s="22">
        <v>1</v>
      </c>
      <c r="M53" s="31"/>
    </row>
    <row r="54" spans="1:13" ht="14.25" customHeight="1" x14ac:dyDescent="0.2">
      <c r="A54" s="24" t="s">
        <v>39</v>
      </c>
      <c r="B54" s="62" t="s">
        <v>42</v>
      </c>
      <c r="C54" s="29">
        <v>0</v>
      </c>
      <c r="D54" s="29">
        <v>4</v>
      </c>
      <c r="E54" s="34">
        <v>-71.582699000000005</v>
      </c>
      <c r="F54" s="34">
        <v>-33.119343000000001</v>
      </c>
      <c r="G54" s="37">
        <v>4804.4306640625</v>
      </c>
      <c r="H54" s="30">
        <v>1</v>
      </c>
      <c r="I54" s="30">
        <v>0</v>
      </c>
      <c r="J54" s="22">
        <v>0</v>
      </c>
      <c r="K54" s="37">
        <v>0</v>
      </c>
      <c r="L54" s="22">
        <v>1</v>
      </c>
      <c r="M54" s="31"/>
    </row>
    <row r="55" spans="1:13" ht="14.25" customHeight="1" x14ac:dyDescent="0.2">
      <c r="A55" s="24" t="s">
        <v>39</v>
      </c>
      <c r="B55" s="62" t="s">
        <v>42</v>
      </c>
      <c r="C55" s="29">
        <v>0</v>
      </c>
      <c r="D55" s="29">
        <v>5</v>
      </c>
      <c r="E55" s="34">
        <v>-71.578951000000004</v>
      </c>
      <c r="F55" s="34">
        <v>-33.115788000000002</v>
      </c>
      <c r="G55" s="37">
        <v>5514.76416015625</v>
      </c>
      <c r="H55" s="30">
        <v>1</v>
      </c>
      <c r="I55" s="22">
        <v>0</v>
      </c>
      <c r="J55" s="22">
        <v>0</v>
      </c>
      <c r="K55" s="35">
        <v>0</v>
      </c>
      <c r="L55" s="22">
        <v>1</v>
      </c>
      <c r="M55" s="31"/>
    </row>
    <row r="56" spans="1:13" ht="14.25" customHeight="1" x14ac:dyDescent="0.2">
      <c r="A56" s="24" t="s">
        <v>39</v>
      </c>
      <c r="B56" s="60" t="s">
        <v>42</v>
      </c>
      <c r="C56" s="25">
        <v>0</v>
      </c>
      <c r="D56" s="25">
        <v>6</v>
      </c>
      <c r="E56" s="32">
        <v>-71.574670999999995</v>
      </c>
      <c r="F56" s="32">
        <v>-33.106940000000002</v>
      </c>
      <c r="G56" s="35">
        <v>7065.7138671875</v>
      </c>
      <c r="H56" s="22">
        <v>1</v>
      </c>
      <c r="I56" s="22">
        <v>0</v>
      </c>
      <c r="J56" s="22">
        <v>0</v>
      </c>
      <c r="K56" s="35">
        <v>0</v>
      </c>
      <c r="L56" s="22">
        <v>1</v>
      </c>
      <c r="M56" s="27"/>
    </row>
    <row r="57" spans="1:13" ht="14.25" customHeight="1" x14ac:dyDescent="0.2">
      <c r="A57" s="24" t="s">
        <v>39</v>
      </c>
      <c r="B57" s="60" t="s">
        <v>42</v>
      </c>
      <c r="C57" s="25">
        <v>0</v>
      </c>
      <c r="D57" s="25">
        <v>7</v>
      </c>
      <c r="E57" s="32">
        <v>-71.576139999999995</v>
      </c>
      <c r="F57" s="32">
        <v>-33.112969999999997</v>
      </c>
      <c r="G57" s="35">
        <v>8136.99169921875</v>
      </c>
      <c r="H57" s="22">
        <v>1</v>
      </c>
      <c r="I57" s="22">
        <v>0</v>
      </c>
      <c r="J57" s="22">
        <v>0</v>
      </c>
      <c r="K57" s="35">
        <v>0</v>
      </c>
      <c r="L57" s="22">
        <v>1</v>
      </c>
      <c r="M57" s="27"/>
    </row>
    <row r="58" spans="1:13" ht="14.25" customHeight="1" x14ac:dyDescent="0.2">
      <c r="A58" s="24" t="s">
        <v>39</v>
      </c>
      <c r="B58" s="60" t="s">
        <v>42</v>
      </c>
      <c r="C58" s="25">
        <v>0</v>
      </c>
      <c r="D58" s="25">
        <v>8</v>
      </c>
      <c r="E58" s="32">
        <v>-71.566254000000001</v>
      </c>
      <c r="F58" s="32">
        <v>-33.113515999999997</v>
      </c>
      <c r="G58" s="35">
        <v>9716.6865234375</v>
      </c>
      <c r="H58" s="22">
        <v>1</v>
      </c>
      <c r="I58" s="22">
        <v>0</v>
      </c>
      <c r="J58" s="22">
        <v>0</v>
      </c>
      <c r="K58" s="35">
        <v>0</v>
      </c>
      <c r="L58" s="22">
        <v>1</v>
      </c>
      <c r="M58" s="27"/>
    </row>
    <row r="59" spans="1:13" ht="14.25" customHeight="1" x14ac:dyDescent="0.2">
      <c r="A59" s="24" t="s">
        <v>39</v>
      </c>
      <c r="B59" s="60" t="s">
        <v>42</v>
      </c>
      <c r="C59" s="25">
        <v>0</v>
      </c>
      <c r="D59" s="25">
        <v>9</v>
      </c>
      <c r="E59" s="32">
        <v>-71.561672000000002</v>
      </c>
      <c r="F59" s="32">
        <v>-33.115316999999997</v>
      </c>
      <c r="G59" s="35">
        <v>10321.716796875</v>
      </c>
      <c r="H59" s="22">
        <v>1</v>
      </c>
      <c r="I59" s="22">
        <v>0</v>
      </c>
      <c r="J59" s="22">
        <v>0</v>
      </c>
      <c r="K59" s="35">
        <v>0</v>
      </c>
      <c r="L59" s="22">
        <v>1</v>
      </c>
      <c r="M59" s="27"/>
    </row>
    <row r="60" spans="1:13" ht="14.25" customHeight="1" x14ac:dyDescent="0.2">
      <c r="A60" s="24" t="s">
        <v>39</v>
      </c>
      <c r="B60" s="60" t="s">
        <v>42</v>
      </c>
      <c r="C60" s="25">
        <v>0</v>
      </c>
      <c r="D60" s="25">
        <v>10</v>
      </c>
      <c r="E60" s="32">
        <v>-71.557670999999999</v>
      </c>
      <c r="F60" s="32">
        <v>-33.116160999999998</v>
      </c>
      <c r="G60" s="35">
        <v>10896.958984375</v>
      </c>
      <c r="H60" s="22">
        <v>1</v>
      </c>
      <c r="I60" s="22">
        <v>0</v>
      </c>
      <c r="J60" s="22">
        <v>0</v>
      </c>
      <c r="K60" s="35">
        <v>0</v>
      </c>
      <c r="L60" s="22">
        <v>1</v>
      </c>
      <c r="M60" s="27"/>
    </row>
    <row r="61" spans="1:13" ht="14.25" customHeight="1" x14ac:dyDescent="0.2">
      <c r="A61" s="24" t="s">
        <v>39</v>
      </c>
      <c r="B61" s="60" t="s">
        <v>42</v>
      </c>
      <c r="C61" s="25">
        <v>0</v>
      </c>
      <c r="D61" s="25">
        <v>11</v>
      </c>
      <c r="E61" s="32">
        <v>-71.550689000000006</v>
      </c>
      <c r="F61" s="32">
        <v>-33.117426000000002</v>
      </c>
      <c r="G61" s="35">
        <v>11614.2734375</v>
      </c>
      <c r="H61" s="22">
        <v>1</v>
      </c>
      <c r="I61" s="22">
        <v>0</v>
      </c>
      <c r="J61" s="22">
        <v>0</v>
      </c>
      <c r="K61" s="35">
        <v>0</v>
      </c>
      <c r="L61" s="22">
        <v>1</v>
      </c>
      <c r="M61" s="27"/>
    </row>
    <row r="62" spans="1:13" ht="14.25" customHeight="1" x14ac:dyDescent="0.2">
      <c r="A62" s="24" t="s">
        <v>39</v>
      </c>
      <c r="B62" s="60" t="s">
        <v>42</v>
      </c>
      <c r="C62" s="25">
        <v>0</v>
      </c>
      <c r="D62" s="25">
        <v>12</v>
      </c>
      <c r="E62" s="32">
        <v>-71.560023999999999</v>
      </c>
      <c r="F62" s="32">
        <v>-33.11383</v>
      </c>
      <c r="G62" s="35">
        <v>13210.2548828125</v>
      </c>
      <c r="H62" s="22">
        <v>1</v>
      </c>
      <c r="I62" s="22">
        <v>0</v>
      </c>
      <c r="J62" s="22">
        <v>0</v>
      </c>
      <c r="K62" s="35">
        <v>0</v>
      </c>
      <c r="L62" s="47">
        <v>0</v>
      </c>
      <c r="M62" s="27"/>
    </row>
    <row r="63" spans="1:13" ht="14.25" customHeight="1" x14ac:dyDescent="0.2">
      <c r="A63" s="24" t="s">
        <v>39</v>
      </c>
      <c r="B63" s="60" t="s">
        <v>42</v>
      </c>
      <c r="C63" s="25">
        <v>0</v>
      </c>
      <c r="D63" s="25">
        <v>13</v>
      </c>
      <c r="E63" s="32">
        <v>-71.602615999999998</v>
      </c>
      <c r="F63" s="32">
        <v>-33.050244999999997</v>
      </c>
      <c r="G63" s="35">
        <v>24177.3125</v>
      </c>
      <c r="H63" s="22">
        <v>1</v>
      </c>
      <c r="I63" s="22">
        <v>0</v>
      </c>
      <c r="J63" s="22">
        <v>0</v>
      </c>
      <c r="K63" s="35">
        <v>0</v>
      </c>
      <c r="L63" s="22">
        <v>1</v>
      </c>
      <c r="M63" s="27"/>
    </row>
    <row r="64" spans="1:13" ht="14.25" customHeight="1" x14ac:dyDescent="0.2">
      <c r="A64" s="24" t="s">
        <v>39</v>
      </c>
      <c r="B64" s="63" t="s">
        <v>42</v>
      </c>
      <c r="C64" s="38">
        <v>0</v>
      </c>
      <c r="D64" s="38">
        <v>14</v>
      </c>
      <c r="E64" s="39">
        <v>-71.605708000000007</v>
      </c>
      <c r="F64" s="39">
        <v>-33.047224999999997</v>
      </c>
      <c r="G64" s="40">
        <v>24730.611328125</v>
      </c>
      <c r="H64" s="41">
        <v>1</v>
      </c>
      <c r="I64" s="22">
        <v>0</v>
      </c>
      <c r="J64" s="22">
        <v>0</v>
      </c>
      <c r="K64" s="35">
        <v>0</v>
      </c>
      <c r="L64" s="22">
        <v>1</v>
      </c>
      <c r="M64" s="42"/>
    </row>
    <row r="65" spans="1:13" ht="14.25" customHeight="1" x14ac:dyDescent="0.2">
      <c r="A65" s="24" t="s">
        <v>39</v>
      </c>
      <c r="B65" s="60" t="s">
        <v>42</v>
      </c>
      <c r="C65" s="25">
        <v>0</v>
      </c>
      <c r="D65" s="25">
        <v>15</v>
      </c>
      <c r="E65" s="32">
        <v>-71.617772000000002</v>
      </c>
      <c r="F65" s="32">
        <v>-33.046821000000001</v>
      </c>
      <c r="G65" s="35">
        <v>25862.681640625</v>
      </c>
      <c r="H65" s="22">
        <v>1</v>
      </c>
      <c r="I65" s="22">
        <v>0</v>
      </c>
      <c r="J65" s="22">
        <v>0</v>
      </c>
      <c r="K65" s="35">
        <v>0</v>
      </c>
      <c r="L65" s="22">
        <v>1</v>
      </c>
      <c r="M65" s="27"/>
    </row>
    <row r="66" spans="1:13" ht="14.25" customHeight="1" x14ac:dyDescent="0.2">
      <c r="A66" s="24" t="s">
        <v>39</v>
      </c>
      <c r="B66" s="60" t="s">
        <v>42</v>
      </c>
      <c r="C66" s="25">
        <v>0</v>
      </c>
      <c r="D66" s="25">
        <v>16</v>
      </c>
      <c r="E66" s="32">
        <v>-71.621538999999999</v>
      </c>
      <c r="F66" s="32">
        <v>-33.044263999999998</v>
      </c>
      <c r="G66" s="35">
        <v>26488.19140625</v>
      </c>
      <c r="H66" s="22">
        <v>1</v>
      </c>
      <c r="I66" s="22">
        <v>0</v>
      </c>
      <c r="J66" s="22">
        <v>0</v>
      </c>
      <c r="K66" s="35">
        <v>0</v>
      </c>
      <c r="L66" s="22">
        <v>1</v>
      </c>
      <c r="M66" s="27"/>
    </row>
    <row r="67" spans="1:13" ht="14.25" customHeight="1" x14ac:dyDescent="0.2">
      <c r="A67" s="24" t="s">
        <v>39</v>
      </c>
      <c r="B67" s="60" t="s">
        <v>42</v>
      </c>
      <c r="C67" s="25">
        <v>0</v>
      </c>
      <c r="D67" s="25">
        <v>17</v>
      </c>
      <c r="E67" s="32">
        <v>-71.629656999999995</v>
      </c>
      <c r="F67" s="32">
        <v>-33.03586</v>
      </c>
      <c r="G67" s="35">
        <v>27743.958984375</v>
      </c>
      <c r="H67" s="22">
        <v>1</v>
      </c>
      <c r="I67" s="22">
        <v>1</v>
      </c>
      <c r="J67" s="22">
        <v>0</v>
      </c>
      <c r="K67" s="35">
        <v>0.05</v>
      </c>
      <c r="L67" s="22">
        <v>1</v>
      </c>
      <c r="M67" s="27"/>
    </row>
    <row r="68" spans="1:13" ht="14.25" customHeight="1" x14ac:dyDescent="0.2">
      <c r="A68" s="24" t="s">
        <v>39</v>
      </c>
      <c r="B68" s="60" t="s">
        <v>42</v>
      </c>
      <c r="C68" s="25">
        <v>1</v>
      </c>
      <c r="D68" s="25">
        <v>1</v>
      </c>
      <c r="E68" s="32">
        <v>-71.630244000000005</v>
      </c>
      <c r="F68" s="32">
        <v>-33.036057999999997</v>
      </c>
      <c r="G68" s="35">
        <v>205.23614501953125</v>
      </c>
      <c r="H68" s="22">
        <v>1</v>
      </c>
      <c r="I68" s="22">
        <v>1</v>
      </c>
      <c r="J68" s="22">
        <v>0</v>
      </c>
      <c r="K68" s="35">
        <v>0.9</v>
      </c>
      <c r="L68" s="22">
        <v>1</v>
      </c>
      <c r="M68" s="27"/>
    </row>
    <row r="69" spans="1:13" ht="14.25" customHeight="1" x14ac:dyDescent="0.2">
      <c r="A69" s="24" t="s">
        <v>39</v>
      </c>
      <c r="B69" s="60" t="s">
        <v>42</v>
      </c>
      <c r="C69" s="25">
        <v>1</v>
      </c>
      <c r="D69" s="25">
        <v>2</v>
      </c>
      <c r="E69" s="32">
        <v>-71.621700000000004</v>
      </c>
      <c r="F69" s="32">
        <v>-33.046129999999998</v>
      </c>
      <c r="G69" s="35">
        <v>1656.3953857421875</v>
      </c>
      <c r="H69" s="22">
        <v>1</v>
      </c>
      <c r="I69" s="22">
        <v>1</v>
      </c>
      <c r="J69" s="22">
        <v>0</v>
      </c>
      <c r="K69" s="35">
        <v>0.05</v>
      </c>
      <c r="L69" s="22">
        <v>1</v>
      </c>
      <c r="M69" s="27"/>
    </row>
    <row r="70" spans="1:13" ht="14.25" customHeight="1" x14ac:dyDescent="0.2">
      <c r="A70" s="24" t="s">
        <v>39</v>
      </c>
      <c r="B70" s="60" t="s">
        <v>42</v>
      </c>
      <c r="C70" s="25">
        <v>1</v>
      </c>
      <c r="D70" s="25">
        <v>3</v>
      </c>
      <c r="E70" s="32">
        <v>-71.617661999999996</v>
      </c>
      <c r="F70" s="32">
        <v>-33.046833999999997</v>
      </c>
      <c r="G70" s="35">
        <v>2073.9716796875</v>
      </c>
      <c r="H70" s="22">
        <v>1</v>
      </c>
      <c r="I70" s="22">
        <v>0</v>
      </c>
      <c r="J70" s="22">
        <v>0</v>
      </c>
      <c r="K70" s="35">
        <v>0</v>
      </c>
      <c r="L70" s="22">
        <v>1</v>
      </c>
      <c r="M70" s="27"/>
    </row>
    <row r="71" spans="1:13" ht="14.25" customHeight="1" x14ac:dyDescent="0.2">
      <c r="A71" s="24" t="s">
        <v>39</v>
      </c>
      <c r="B71" s="60" t="s">
        <v>42</v>
      </c>
      <c r="C71" s="25">
        <v>1</v>
      </c>
      <c r="D71" s="25">
        <v>4</v>
      </c>
      <c r="E71" s="32">
        <v>-71.605609999999999</v>
      </c>
      <c r="F71" s="32">
        <v>-33.047209000000002</v>
      </c>
      <c r="G71" s="35">
        <v>3205.006591796875</v>
      </c>
      <c r="H71" s="22">
        <v>1</v>
      </c>
      <c r="I71" s="22">
        <v>0</v>
      </c>
      <c r="J71" s="22">
        <v>0</v>
      </c>
      <c r="K71" s="35">
        <v>0</v>
      </c>
      <c r="L71" s="22">
        <v>1</v>
      </c>
      <c r="M71" s="27"/>
    </row>
    <row r="72" spans="1:13" ht="14.25" customHeight="1" x14ac:dyDescent="0.2">
      <c r="A72" s="24" t="s">
        <v>39</v>
      </c>
      <c r="B72" s="60" t="s">
        <v>42</v>
      </c>
      <c r="C72" s="25">
        <v>1</v>
      </c>
      <c r="D72" s="25">
        <v>5</v>
      </c>
      <c r="E72" s="32">
        <v>-71.602204</v>
      </c>
      <c r="F72" s="32">
        <v>-33.052224000000002</v>
      </c>
      <c r="G72" s="35">
        <v>3942.0830078125</v>
      </c>
      <c r="H72" s="22">
        <v>1</v>
      </c>
      <c r="I72" s="22">
        <v>0</v>
      </c>
      <c r="J72" s="22">
        <v>0</v>
      </c>
      <c r="K72" s="35">
        <v>0</v>
      </c>
      <c r="L72" s="22">
        <v>1</v>
      </c>
      <c r="M72" s="27"/>
    </row>
    <row r="73" spans="1:13" ht="14.25" customHeight="1" x14ac:dyDescent="0.2">
      <c r="A73" s="24" t="s">
        <v>39</v>
      </c>
      <c r="B73" s="60" t="s">
        <v>42</v>
      </c>
      <c r="C73" s="25">
        <v>1</v>
      </c>
      <c r="D73" s="25">
        <v>6</v>
      </c>
      <c r="E73" s="32">
        <v>-71.550724000000002</v>
      </c>
      <c r="F73" s="32">
        <v>-33.117497</v>
      </c>
      <c r="G73" s="35">
        <v>16447.65625</v>
      </c>
      <c r="H73" s="22">
        <v>1</v>
      </c>
      <c r="I73" s="22">
        <v>0</v>
      </c>
      <c r="J73" s="22">
        <v>0</v>
      </c>
      <c r="K73" s="35">
        <v>0</v>
      </c>
      <c r="L73" s="22">
        <v>1</v>
      </c>
      <c r="M73" s="27"/>
    </row>
    <row r="74" spans="1:13" ht="14.25" customHeight="1" x14ac:dyDescent="0.2">
      <c r="A74" s="24" t="s">
        <v>39</v>
      </c>
      <c r="B74" s="60" t="s">
        <v>42</v>
      </c>
      <c r="C74" s="25">
        <v>1</v>
      </c>
      <c r="D74" s="25">
        <v>7</v>
      </c>
      <c r="E74" s="32">
        <v>-71.557648999999998</v>
      </c>
      <c r="F74" s="32">
        <v>-33.116166</v>
      </c>
      <c r="G74" s="35">
        <v>17154.3203125</v>
      </c>
      <c r="H74" s="22">
        <v>1</v>
      </c>
      <c r="I74" s="22">
        <v>0</v>
      </c>
      <c r="J74" s="22">
        <v>0</v>
      </c>
      <c r="K74" s="35">
        <v>0</v>
      </c>
      <c r="L74" s="22">
        <v>1</v>
      </c>
      <c r="M74" s="27"/>
    </row>
    <row r="75" spans="1:13" ht="14.25" customHeight="1" x14ac:dyDescent="0.2">
      <c r="A75" s="24" t="s">
        <v>39</v>
      </c>
      <c r="B75" s="60" t="s">
        <v>42</v>
      </c>
      <c r="C75" s="25">
        <v>1</v>
      </c>
      <c r="D75" s="25">
        <v>8</v>
      </c>
      <c r="E75" s="32">
        <v>-71.574506999999997</v>
      </c>
      <c r="F75" s="32">
        <v>-33.111823000000001</v>
      </c>
      <c r="G75" s="35">
        <v>19670.59375</v>
      </c>
      <c r="H75" s="22">
        <v>1</v>
      </c>
      <c r="I75" s="22">
        <v>0</v>
      </c>
      <c r="J75" s="22">
        <v>0</v>
      </c>
      <c r="K75" s="35">
        <v>0</v>
      </c>
      <c r="L75" s="22">
        <v>1</v>
      </c>
      <c r="M75" s="27"/>
    </row>
    <row r="76" spans="1:13" ht="14.25" customHeight="1" x14ac:dyDescent="0.2">
      <c r="A76" s="24" t="s">
        <v>39</v>
      </c>
      <c r="B76" s="60" t="s">
        <v>42</v>
      </c>
      <c r="C76" s="25">
        <v>1</v>
      </c>
      <c r="D76" s="25">
        <v>9</v>
      </c>
      <c r="E76" s="32">
        <v>-71.574670999999995</v>
      </c>
      <c r="F76" s="32">
        <v>-33.106940000000002</v>
      </c>
      <c r="G76" s="35">
        <v>20647.44921875</v>
      </c>
      <c r="H76" s="22">
        <v>1</v>
      </c>
      <c r="I76" s="22">
        <v>0</v>
      </c>
      <c r="J76" s="22">
        <v>0</v>
      </c>
      <c r="K76" s="35">
        <v>0</v>
      </c>
      <c r="L76" s="22">
        <v>1</v>
      </c>
      <c r="M76" s="27"/>
    </row>
    <row r="77" spans="1:13" ht="14.25" customHeight="1" x14ac:dyDescent="0.2">
      <c r="A77" s="24" t="s">
        <v>39</v>
      </c>
      <c r="B77" s="60" t="s">
        <v>42</v>
      </c>
      <c r="C77" s="25">
        <v>1</v>
      </c>
      <c r="D77" s="25">
        <v>10</v>
      </c>
      <c r="E77" s="32">
        <v>-71.578952999999998</v>
      </c>
      <c r="F77" s="32">
        <v>-33.115794000000001</v>
      </c>
      <c r="G77" s="35">
        <v>22053.97265625</v>
      </c>
      <c r="H77" s="22">
        <v>1</v>
      </c>
      <c r="I77" s="22">
        <v>0</v>
      </c>
      <c r="J77" s="22">
        <v>0</v>
      </c>
      <c r="K77" s="35">
        <v>0</v>
      </c>
      <c r="L77" s="22">
        <v>1</v>
      </c>
      <c r="M77" s="27"/>
    </row>
    <row r="78" spans="1:13" ht="14.25" customHeight="1" x14ac:dyDescent="0.2">
      <c r="A78" s="24" t="s">
        <v>39</v>
      </c>
      <c r="B78" s="60" t="s">
        <v>42</v>
      </c>
      <c r="C78" s="25">
        <v>1</v>
      </c>
      <c r="D78" s="25">
        <v>11</v>
      </c>
      <c r="E78" s="32">
        <v>-71.582714999999993</v>
      </c>
      <c r="F78" s="32">
        <v>-33.119352999999997</v>
      </c>
      <c r="G78" s="35">
        <v>22764.265625</v>
      </c>
      <c r="H78" s="22">
        <v>1</v>
      </c>
      <c r="I78" s="22">
        <v>0</v>
      </c>
      <c r="J78" s="22">
        <v>0</v>
      </c>
      <c r="K78" s="35">
        <v>0</v>
      </c>
      <c r="L78" s="22">
        <v>1</v>
      </c>
      <c r="M78" s="27"/>
    </row>
    <row r="79" spans="1:13" ht="14.25" customHeight="1" x14ac:dyDescent="0.2">
      <c r="A79" s="24" t="s">
        <v>39</v>
      </c>
      <c r="B79" s="60" t="s">
        <v>42</v>
      </c>
      <c r="C79" s="25">
        <v>1</v>
      </c>
      <c r="D79" s="25">
        <v>12</v>
      </c>
      <c r="E79" s="32">
        <v>-71.570353999999995</v>
      </c>
      <c r="F79" s="32">
        <v>-33.126688000000001</v>
      </c>
      <c r="G79" s="35">
        <v>24452.455078125</v>
      </c>
      <c r="H79" s="22">
        <v>1</v>
      </c>
      <c r="I79" s="22">
        <v>0</v>
      </c>
      <c r="J79" s="22">
        <v>0</v>
      </c>
      <c r="K79" s="35">
        <v>0</v>
      </c>
      <c r="L79" s="22">
        <v>1</v>
      </c>
      <c r="M79" s="27"/>
    </row>
    <row r="80" spans="1:13" ht="14.25" customHeight="1" x14ac:dyDescent="0.2">
      <c r="A80" s="24" t="s">
        <v>39</v>
      </c>
      <c r="B80" s="60" t="s">
        <v>42</v>
      </c>
      <c r="C80" s="25">
        <v>1</v>
      </c>
      <c r="D80" s="25">
        <v>13</v>
      </c>
      <c r="E80" s="32">
        <v>-71.565628000000004</v>
      </c>
      <c r="F80" s="32">
        <v>-33.131286000000003</v>
      </c>
      <c r="G80" s="35">
        <v>25133.486328125</v>
      </c>
      <c r="H80" s="22">
        <v>1</v>
      </c>
      <c r="I80" s="22">
        <v>0</v>
      </c>
      <c r="J80" s="22">
        <v>0</v>
      </c>
      <c r="K80" s="35">
        <v>0</v>
      </c>
      <c r="L80" s="22">
        <v>1</v>
      </c>
      <c r="M80" s="27"/>
    </row>
    <row r="81" spans="1:13" ht="14.25" customHeight="1" x14ac:dyDescent="0.2">
      <c r="A81" s="24" t="s">
        <v>39</v>
      </c>
      <c r="B81" s="60" t="s">
        <v>42</v>
      </c>
      <c r="C81" s="25">
        <v>1</v>
      </c>
      <c r="D81" s="25">
        <v>14</v>
      </c>
      <c r="E81" s="32">
        <v>-71.560405000000003</v>
      </c>
      <c r="F81" s="32">
        <v>-33.148856000000002</v>
      </c>
      <c r="G81" s="35">
        <v>27257.240234375</v>
      </c>
      <c r="H81" s="22">
        <v>1</v>
      </c>
      <c r="I81" s="22">
        <v>1</v>
      </c>
      <c r="J81" s="22">
        <v>0</v>
      </c>
      <c r="K81" s="35">
        <v>0.05</v>
      </c>
      <c r="L81" s="22">
        <v>1</v>
      </c>
      <c r="M81" s="27"/>
    </row>
    <row r="82" spans="1:13" ht="14.25" customHeight="1" x14ac:dyDescent="0.2">
      <c r="A82" s="24" t="s">
        <v>39</v>
      </c>
      <c r="B82" s="60" t="s">
        <v>43</v>
      </c>
      <c r="C82" s="25">
        <v>0</v>
      </c>
      <c r="D82" s="25">
        <v>1</v>
      </c>
      <c r="E82" s="32">
        <v>-71.570029000000005</v>
      </c>
      <c r="F82" s="32">
        <v>-33.145947</v>
      </c>
      <c r="G82" s="35">
        <v>163.44110107421875</v>
      </c>
      <c r="H82" s="22">
        <v>1</v>
      </c>
      <c r="I82" s="22">
        <v>1</v>
      </c>
      <c r="J82" s="47">
        <v>1</v>
      </c>
      <c r="K82" s="35">
        <v>0.9</v>
      </c>
      <c r="L82" s="22">
        <v>1</v>
      </c>
      <c r="M82" s="27"/>
    </row>
    <row r="83" spans="1:13" ht="14.25" customHeight="1" x14ac:dyDescent="0.2">
      <c r="A83" s="24" t="s">
        <v>39</v>
      </c>
      <c r="B83" s="60" t="s">
        <v>43</v>
      </c>
      <c r="C83" s="25">
        <v>0</v>
      </c>
      <c r="D83" s="25">
        <v>2</v>
      </c>
      <c r="E83" s="32">
        <v>-71.565612999999999</v>
      </c>
      <c r="F83" s="32">
        <v>-33.131306000000002</v>
      </c>
      <c r="G83" s="35">
        <v>2188.56787109375</v>
      </c>
      <c r="H83" s="22">
        <v>1</v>
      </c>
      <c r="I83" s="22">
        <v>1</v>
      </c>
      <c r="J83" s="22">
        <v>0</v>
      </c>
      <c r="K83" s="35">
        <v>0.05</v>
      </c>
      <c r="L83" s="22">
        <v>1</v>
      </c>
      <c r="M83" s="27"/>
    </row>
    <row r="84" spans="1:13" ht="14.25" customHeight="1" x14ac:dyDescent="0.2">
      <c r="A84" s="24" t="s">
        <v>39</v>
      </c>
      <c r="B84" s="63" t="s">
        <v>43</v>
      </c>
      <c r="C84" s="38">
        <v>0</v>
      </c>
      <c r="D84" s="38">
        <v>3</v>
      </c>
      <c r="E84" s="39">
        <v>-71.570350000000005</v>
      </c>
      <c r="F84" s="39">
        <v>-33.126691999999998</v>
      </c>
      <c r="G84" s="40">
        <v>2867.39990234375</v>
      </c>
      <c r="H84" s="41">
        <v>1</v>
      </c>
      <c r="I84" s="22">
        <v>0</v>
      </c>
      <c r="J84" s="22">
        <v>0</v>
      </c>
      <c r="K84" s="35">
        <v>0</v>
      </c>
      <c r="L84" s="22">
        <v>1</v>
      </c>
      <c r="M84" s="42"/>
    </row>
    <row r="85" spans="1:13" ht="14.25" customHeight="1" x14ac:dyDescent="0.2">
      <c r="A85" s="24" t="s">
        <v>39</v>
      </c>
      <c r="B85" s="60" t="s">
        <v>43</v>
      </c>
      <c r="C85" s="25">
        <v>0</v>
      </c>
      <c r="D85" s="25">
        <v>4</v>
      </c>
      <c r="E85" s="32">
        <v>-71.573576000000003</v>
      </c>
      <c r="F85" s="32">
        <v>-33.115053000000003</v>
      </c>
      <c r="G85" s="35">
        <v>4551.37451171875</v>
      </c>
      <c r="H85" s="22">
        <v>1</v>
      </c>
      <c r="I85" s="22">
        <v>0</v>
      </c>
      <c r="J85" s="22">
        <v>0</v>
      </c>
      <c r="K85" s="35">
        <v>0</v>
      </c>
      <c r="L85" s="22">
        <v>1</v>
      </c>
      <c r="M85" s="27"/>
    </row>
    <row r="86" spans="1:13" ht="14.25" customHeight="1" x14ac:dyDescent="0.2">
      <c r="A86" s="24" t="s">
        <v>39</v>
      </c>
      <c r="B86" s="60" t="s">
        <v>43</v>
      </c>
      <c r="C86" s="25">
        <v>0</v>
      </c>
      <c r="D86" s="25">
        <v>5</v>
      </c>
      <c r="E86" s="32">
        <v>-71.563473000000002</v>
      </c>
      <c r="F86" s="32">
        <v>-33.115867999999999</v>
      </c>
      <c r="G86" s="35">
        <v>5663.96142578125</v>
      </c>
      <c r="H86" s="22">
        <v>1</v>
      </c>
      <c r="I86" s="22">
        <v>0</v>
      </c>
      <c r="J86" s="22">
        <v>0</v>
      </c>
      <c r="K86" s="35">
        <v>0</v>
      </c>
      <c r="L86" s="22">
        <v>1</v>
      </c>
      <c r="M86" s="27"/>
    </row>
    <row r="87" spans="1:13" ht="14.25" customHeight="1" x14ac:dyDescent="0.2">
      <c r="A87" s="24" t="s">
        <v>39</v>
      </c>
      <c r="B87" s="60" t="s">
        <v>43</v>
      </c>
      <c r="C87" s="25">
        <v>0</v>
      </c>
      <c r="D87" s="25">
        <v>6</v>
      </c>
      <c r="E87" s="32">
        <v>-71.602576999999997</v>
      </c>
      <c r="F87" s="32">
        <v>-33.050339999999998</v>
      </c>
      <c r="G87" s="35">
        <v>17548.5078125</v>
      </c>
      <c r="H87" s="22">
        <v>1</v>
      </c>
      <c r="I87" s="22">
        <v>0</v>
      </c>
      <c r="J87" s="22">
        <v>0</v>
      </c>
      <c r="K87" s="35">
        <v>0</v>
      </c>
      <c r="L87" s="22">
        <v>1</v>
      </c>
      <c r="M87" s="27"/>
    </row>
    <row r="88" spans="1:13" ht="14.25" customHeight="1" x14ac:dyDescent="0.2">
      <c r="A88" s="24" t="s">
        <v>39</v>
      </c>
      <c r="B88" s="60" t="s">
        <v>43</v>
      </c>
      <c r="C88" s="25">
        <v>0</v>
      </c>
      <c r="D88" s="25">
        <v>7</v>
      </c>
      <c r="E88" s="32">
        <v>-71.605708000000007</v>
      </c>
      <c r="F88" s="32">
        <v>-33.047224999999997</v>
      </c>
      <c r="G88" s="35">
        <v>18112.2578125</v>
      </c>
      <c r="H88" s="22">
        <v>1</v>
      </c>
      <c r="I88" s="22">
        <v>0</v>
      </c>
      <c r="J88" s="22">
        <v>0</v>
      </c>
      <c r="K88" s="35">
        <v>0</v>
      </c>
      <c r="L88" s="22">
        <v>1</v>
      </c>
      <c r="M88" s="27"/>
    </row>
    <row r="89" spans="1:13" ht="14.25" customHeight="1" x14ac:dyDescent="0.2">
      <c r="A89" s="24" t="s">
        <v>39</v>
      </c>
      <c r="B89" s="60" t="s">
        <v>43</v>
      </c>
      <c r="C89" s="25">
        <v>0</v>
      </c>
      <c r="D89" s="25">
        <v>8</v>
      </c>
      <c r="E89" s="32">
        <v>-71.617772000000002</v>
      </c>
      <c r="F89" s="32">
        <v>-33.046821000000001</v>
      </c>
      <c r="G89" s="35">
        <v>19244.640625</v>
      </c>
      <c r="H89" s="22">
        <v>1</v>
      </c>
      <c r="I89" s="22">
        <v>0</v>
      </c>
      <c r="J89" s="22">
        <v>0</v>
      </c>
      <c r="K89" s="35">
        <v>0</v>
      </c>
      <c r="L89" s="22">
        <v>1</v>
      </c>
      <c r="M89" s="27"/>
    </row>
    <row r="90" spans="1:13" ht="14.25" customHeight="1" x14ac:dyDescent="0.2">
      <c r="A90" s="24" t="s">
        <v>39</v>
      </c>
      <c r="B90" s="60" t="s">
        <v>43</v>
      </c>
      <c r="C90" s="25">
        <v>0</v>
      </c>
      <c r="D90" s="25">
        <v>9</v>
      </c>
      <c r="E90" s="32">
        <v>-71.621538999999999</v>
      </c>
      <c r="F90" s="32">
        <v>-33.044263999999998</v>
      </c>
      <c r="G90" s="35">
        <v>19866.03515625</v>
      </c>
      <c r="H90" s="22">
        <v>1</v>
      </c>
      <c r="I90" s="22">
        <v>0</v>
      </c>
      <c r="J90" s="22">
        <v>0</v>
      </c>
      <c r="K90" s="35">
        <v>0</v>
      </c>
      <c r="L90" s="22">
        <v>1</v>
      </c>
      <c r="M90" s="27"/>
    </row>
    <row r="91" spans="1:13" ht="14.25" customHeight="1" x14ac:dyDescent="0.2">
      <c r="A91" s="24" t="s">
        <v>39</v>
      </c>
      <c r="B91" s="60" t="s">
        <v>43</v>
      </c>
      <c r="C91" s="25">
        <v>0</v>
      </c>
      <c r="D91" s="25">
        <v>10</v>
      </c>
      <c r="E91" s="32">
        <v>-71.629666999999998</v>
      </c>
      <c r="F91" s="32">
        <v>-33.035794000000003</v>
      </c>
      <c r="G91" s="35">
        <v>21127.30078125</v>
      </c>
      <c r="H91" s="22">
        <v>1</v>
      </c>
      <c r="I91" s="22">
        <v>0</v>
      </c>
      <c r="J91" s="22">
        <v>0</v>
      </c>
      <c r="K91" s="35">
        <v>0</v>
      </c>
      <c r="L91" s="22">
        <v>1</v>
      </c>
      <c r="M91" s="27"/>
    </row>
    <row r="92" spans="1:13" ht="14.25" customHeight="1" x14ac:dyDescent="0.2">
      <c r="A92" s="24" t="s">
        <v>39</v>
      </c>
      <c r="B92" s="60" t="s">
        <v>43</v>
      </c>
      <c r="C92" s="25">
        <v>0</v>
      </c>
      <c r="D92" s="25">
        <v>11</v>
      </c>
      <c r="E92" s="32">
        <v>-71.633294000000006</v>
      </c>
      <c r="F92" s="32">
        <v>-33.022544000000003</v>
      </c>
      <c r="G92" s="35">
        <v>22872.91015625</v>
      </c>
      <c r="H92" s="22">
        <v>1</v>
      </c>
      <c r="I92" s="22">
        <v>0</v>
      </c>
      <c r="J92" s="22">
        <v>0</v>
      </c>
      <c r="K92" s="35">
        <v>0</v>
      </c>
      <c r="L92" s="22">
        <v>1</v>
      </c>
      <c r="M92" s="27"/>
    </row>
    <row r="93" spans="1:13" ht="14.25" customHeight="1" x14ac:dyDescent="0.2">
      <c r="A93" s="24" t="s">
        <v>39</v>
      </c>
      <c r="B93" s="60" t="s">
        <v>43</v>
      </c>
      <c r="C93" s="25">
        <v>0</v>
      </c>
      <c r="D93" s="25">
        <v>12</v>
      </c>
      <c r="E93" s="32">
        <v>-71.639499999999998</v>
      </c>
      <c r="F93" s="32">
        <v>-33.026760000000003</v>
      </c>
      <c r="G93" s="35">
        <v>24015.96484375</v>
      </c>
      <c r="H93" s="22">
        <v>1</v>
      </c>
      <c r="I93" s="22">
        <v>0</v>
      </c>
      <c r="J93" s="22">
        <v>0</v>
      </c>
      <c r="K93" s="35">
        <v>0</v>
      </c>
      <c r="L93" s="22">
        <v>1</v>
      </c>
      <c r="M93" s="27"/>
    </row>
    <row r="94" spans="1:13" ht="14.25" customHeight="1" x14ac:dyDescent="0.2">
      <c r="A94" s="24" t="s">
        <v>39</v>
      </c>
      <c r="B94" s="60" t="s">
        <v>43</v>
      </c>
      <c r="C94" s="25">
        <v>0</v>
      </c>
      <c r="D94" s="25">
        <v>13</v>
      </c>
      <c r="E94" s="32">
        <v>-71.637912</v>
      </c>
      <c r="F94" s="32">
        <v>-33.031135999999996</v>
      </c>
      <c r="G94" s="35">
        <v>24684.529296875</v>
      </c>
      <c r="H94" s="22">
        <v>1</v>
      </c>
      <c r="I94" s="22">
        <v>0</v>
      </c>
      <c r="J94" s="22">
        <v>0</v>
      </c>
      <c r="K94" s="35">
        <v>0</v>
      </c>
      <c r="L94" s="22">
        <v>1</v>
      </c>
      <c r="M94" s="27"/>
    </row>
    <row r="95" spans="1:13" ht="14.25" customHeight="1" x14ac:dyDescent="0.2">
      <c r="A95" s="24" t="s">
        <v>39</v>
      </c>
      <c r="B95" s="60" t="s">
        <v>43</v>
      </c>
      <c r="C95" s="25">
        <v>0</v>
      </c>
      <c r="D95" s="25">
        <v>14</v>
      </c>
      <c r="E95" s="32">
        <v>-71.643652000000003</v>
      </c>
      <c r="F95" s="32">
        <v>-33.036582000000003</v>
      </c>
      <c r="G95" s="35">
        <v>25526.662109375</v>
      </c>
      <c r="H95" s="22">
        <v>1</v>
      </c>
      <c r="I95" s="22">
        <v>0</v>
      </c>
      <c r="J95" s="22">
        <v>0</v>
      </c>
      <c r="K95" s="35">
        <v>0</v>
      </c>
      <c r="L95" s="22">
        <v>1</v>
      </c>
      <c r="M95" s="27"/>
    </row>
    <row r="96" spans="1:13" ht="14.25" customHeight="1" x14ac:dyDescent="0.2">
      <c r="A96" s="24" t="s">
        <v>39</v>
      </c>
      <c r="B96" s="60" t="s">
        <v>43</v>
      </c>
      <c r="C96" s="25">
        <v>0</v>
      </c>
      <c r="D96" s="25">
        <v>15</v>
      </c>
      <c r="E96" s="32">
        <v>-71.646090999999998</v>
      </c>
      <c r="F96" s="32">
        <v>-33.042312000000003</v>
      </c>
      <c r="G96" s="35">
        <v>26232.046875</v>
      </c>
      <c r="H96" s="22">
        <v>1</v>
      </c>
      <c r="I96" s="22">
        <v>0</v>
      </c>
      <c r="J96" s="22">
        <v>0</v>
      </c>
      <c r="K96" s="35">
        <v>0</v>
      </c>
      <c r="L96" s="22">
        <v>1</v>
      </c>
      <c r="M96" s="27"/>
    </row>
    <row r="97" spans="1:13" ht="14.25" customHeight="1" x14ac:dyDescent="0.2">
      <c r="A97" s="24" t="s">
        <v>39</v>
      </c>
      <c r="B97" s="60" t="s">
        <v>43</v>
      </c>
      <c r="C97" s="25">
        <v>0</v>
      </c>
      <c r="D97" s="25">
        <v>16</v>
      </c>
      <c r="E97" s="32">
        <v>-71.645211000000003</v>
      </c>
      <c r="F97" s="32">
        <v>-33.053989000000001</v>
      </c>
      <c r="G97" s="35">
        <v>28097.095703125</v>
      </c>
      <c r="H97" s="22">
        <v>1</v>
      </c>
      <c r="I97" s="22">
        <v>1</v>
      </c>
      <c r="J97" s="22">
        <v>0</v>
      </c>
      <c r="K97" s="35">
        <v>0.05</v>
      </c>
      <c r="L97" s="22">
        <v>1</v>
      </c>
      <c r="M97" s="27"/>
    </row>
    <row r="98" spans="1:13" ht="14.25" customHeight="1" x14ac:dyDescent="0.2">
      <c r="A98" s="24" t="s">
        <v>39</v>
      </c>
      <c r="B98" s="60" t="s">
        <v>43</v>
      </c>
      <c r="C98" s="25">
        <v>1</v>
      </c>
      <c r="D98" s="25">
        <v>1</v>
      </c>
      <c r="E98" s="32">
        <v>-71.645211000000003</v>
      </c>
      <c r="F98" s="32">
        <v>-33.053989000000001</v>
      </c>
      <c r="G98" s="35">
        <v>147.90769958496094</v>
      </c>
      <c r="H98" s="22">
        <v>1</v>
      </c>
      <c r="I98" s="22">
        <v>1</v>
      </c>
      <c r="J98" s="22">
        <v>0</v>
      </c>
      <c r="K98" s="35">
        <v>0.9</v>
      </c>
      <c r="L98" s="22">
        <v>1</v>
      </c>
      <c r="M98" s="27"/>
    </row>
    <row r="99" spans="1:13" ht="14.25" customHeight="1" x14ac:dyDescent="0.2">
      <c r="A99" s="24" t="s">
        <v>39</v>
      </c>
      <c r="B99" s="60" t="s">
        <v>43</v>
      </c>
      <c r="C99" s="25">
        <v>1</v>
      </c>
      <c r="D99" s="25">
        <v>2</v>
      </c>
      <c r="E99" s="32">
        <v>-71.645949999999999</v>
      </c>
      <c r="F99" s="32">
        <v>-33.042012</v>
      </c>
      <c r="G99" s="35">
        <v>2048.744384765625</v>
      </c>
      <c r="H99" s="22">
        <v>1</v>
      </c>
      <c r="I99" s="22">
        <v>1</v>
      </c>
      <c r="J99" s="22">
        <v>0</v>
      </c>
      <c r="K99" s="35">
        <v>0.05</v>
      </c>
      <c r="L99" s="22">
        <v>1</v>
      </c>
      <c r="M99" s="27"/>
    </row>
    <row r="100" spans="1:13" ht="14.25" customHeight="1" x14ac:dyDescent="0.2">
      <c r="A100" s="24" t="s">
        <v>39</v>
      </c>
      <c r="B100" s="60" t="s">
        <v>43</v>
      </c>
      <c r="C100" s="25">
        <v>1</v>
      </c>
      <c r="D100" s="25">
        <v>3</v>
      </c>
      <c r="E100" s="32">
        <v>-71.643660999999994</v>
      </c>
      <c r="F100" s="32">
        <v>-33.036586999999997</v>
      </c>
      <c r="G100" s="35">
        <v>2713.94482421875</v>
      </c>
      <c r="H100" s="22">
        <v>1</v>
      </c>
      <c r="I100" s="22">
        <v>0</v>
      </c>
      <c r="J100" s="22">
        <v>0</v>
      </c>
      <c r="K100" s="35">
        <v>0</v>
      </c>
      <c r="L100" s="22">
        <v>1</v>
      </c>
      <c r="M100" s="27"/>
    </row>
    <row r="101" spans="1:13" ht="14.25" customHeight="1" x14ac:dyDescent="0.2">
      <c r="A101" s="24" t="s">
        <v>39</v>
      </c>
      <c r="B101" s="60" t="s">
        <v>43</v>
      </c>
      <c r="C101" s="25">
        <v>1</v>
      </c>
      <c r="D101" s="25">
        <v>4</v>
      </c>
      <c r="E101" s="32">
        <v>-71.637888000000004</v>
      </c>
      <c r="F101" s="32">
        <v>-33.031117999999999</v>
      </c>
      <c r="G101" s="35">
        <v>3560.164794921875</v>
      </c>
      <c r="H101" s="22">
        <v>1</v>
      </c>
      <c r="I101" s="23">
        <v>0</v>
      </c>
      <c r="J101" s="22">
        <v>0</v>
      </c>
      <c r="K101" s="35">
        <v>0</v>
      </c>
      <c r="L101" s="22">
        <v>1</v>
      </c>
      <c r="M101" s="27"/>
    </row>
    <row r="102" spans="1:13" ht="14.25" customHeight="1" x14ac:dyDescent="0.2">
      <c r="A102" s="24" t="s">
        <v>39</v>
      </c>
      <c r="B102" s="60" t="s">
        <v>43</v>
      </c>
      <c r="C102" s="25">
        <v>1</v>
      </c>
      <c r="D102" s="25">
        <v>5</v>
      </c>
      <c r="E102" s="32">
        <v>-71.639510999999999</v>
      </c>
      <c r="F102" s="32">
        <v>-33.026558000000001</v>
      </c>
      <c r="G102" s="35">
        <v>4248.1533203125</v>
      </c>
      <c r="H102" s="22">
        <v>1</v>
      </c>
      <c r="I102" s="22">
        <v>0</v>
      </c>
      <c r="J102" s="22">
        <v>0</v>
      </c>
      <c r="K102" s="35">
        <v>0</v>
      </c>
      <c r="L102" s="22">
        <v>1</v>
      </c>
      <c r="M102" s="26"/>
    </row>
    <row r="103" spans="1:13" ht="14.25" customHeight="1" x14ac:dyDescent="0.2">
      <c r="A103" s="24" t="s">
        <v>39</v>
      </c>
      <c r="B103" s="60" t="s">
        <v>43</v>
      </c>
      <c r="C103" s="25">
        <v>1</v>
      </c>
      <c r="D103" s="25">
        <v>6</v>
      </c>
      <c r="E103" s="32">
        <v>-71.633286999999996</v>
      </c>
      <c r="F103" s="32">
        <v>-33.022548</v>
      </c>
      <c r="G103" s="35">
        <v>5369.5712890625</v>
      </c>
      <c r="H103" s="22">
        <v>1</v>
      </c>
      <c r="I103" s="22">
        <v>0</v>
      </c>
      <c r="J103" s="22">
        <v>0</v>
      </c>
      <c r="K103" s="35">
        <v>0</v>
      </c>
      <c r="L103" s="22">
        <v>1</v>
      </c>
      <c r="M103" s="26"/>
    </row>
    <row r="104" spans="1:13" ht="14.25" customHeight="1" x14ac:dyDescent="0.2">
      <c r="A104" s="24" t="s">
        <v>39</v>
      </c>
      <c r="B104" s="60" t="s">
        <v>43</v>
      </c>
      <c r="C104" s="25">
        <v>1</v>
      </c>
      <c r="D104" s="25">
        <v>7</v>
      </c>
      <c r="E104" s="32">
        <v>-71.630273000000003</v>
      </c>
      <c r="F104" s="32">
        <v>-33.035992</v>
      </c>
      <c r="G104" s="35">
        <v>7113.52587890625</v>
      </c>
      <c r="H104" s="22">
        <v>1</v>
      </c>
      <c r="I104" s="22">
        <v>0</v>
      </c>
      <c r="J104" s="22">
        <v>0</v>
      </c>
      <c r="K104" s="35">
        <v>0</v>
      </c>
      <c r="L104" s="22">
        <v>1</v>
      </c>
      <c r="M104" s="26"/>
    </row>
    <row r="105" spans="1:13" ht="14.25" customHeight="1" x14ac:dyDescent="0.2">
      <c r="A105" s="24" t="s">
        <v>39</v>
      </c>
      <c r="B105" s="60" t="s">
        <v>43</v>
      </c>
      <c r="C105" s="25">
        <v>1</v>
      </c>
      <c r="D105" s="25">
        <v>8</v>
      </c>
      <c r="E105" s="32">
        <v>-71.621752999999998</v>
      </c>
      <c r="F105" s="32">
        <v>-33.046093999999997</v>
      </c>
      <c r="G105" s="35">
        <v>8566.033203125</v>
      </c>
      <c r="H105" s="22">
        <v>1</v>
      </c>
      <c r="I105" s="23">
        <v>0</v>
      </c>
      <c r="J105" s="22">
        <v>0</v>
      </c>
      <c r="K105" s="35">
        <v>0</v>
      </c>
      <c r="L105" s="22">
        <v>1</v>
      </c>
      <c r="M105" s="26"/>
    </row>
    <row r="106" spans="1:13" ht="14.25" customHeight="1" x14ac:dyDescent="0.2">
      <c r="A106" s="24" t="s">
        <v>39</v>
      </c>
      <c r="B106" s="60" t="s">
        <v>43</v>
      </c>
      <c r="C106" s="25">
        <v>1</v>
      </c>
      <c r="D106" s="25">
        <v>9</v>
      </c>
      <c r="E106" s="32">
        <v>-71.617661999999996</v>
      </c>
      <c r="F106" s="32">
        <v>-33.046833999999997</v>
      </c>
      <c r="G106" s="35">
        <v>8986.0810546875</v>
      </c>
      <c r="H106" s="22">
        <v>1</v>
      </c>
      <c r="I106" s="22">
        <v>0</v>
      </c>
      <c r="J106" s="22">
        <v>0</v>
      </c>
      <c r="K106" s="35">
        <v>0</v>
      </c>
      <c r="L106" s="22">
        <v>1</v>
      </c>
      <c r="M106" s="26"/>
    </row>
    <row r="107" spans="1:13" ht="14.25" customHeight="1" x14ac:dyDescent="0.2">
      <c r="A107" s="24" t="s">
        <v>39</v>
      </c>
      <c r="B107" s="60" t="s">
        <v>43</v>
      </c>
      <c r="C107" s="25">
        <v>1</v>
      </c>
      <c r="D107" s="25">
        <v>10</v>
      </c>
      <c r="E107" s="32">
        <v>-71.605712999999994</v>
      </c>
      <c r="F107" s="32">
        <v>-33.047226000000002</v>
      </c>
      <c r="G107" s="35">
        <v>10107.5078125</v>
      </c>
      <c r="H107" s="22">
        <v>1</v>
      </c>
      <c r="I107" s="22">
        <v>0</v>
      </c>
      <c r="J107" s="22">
        <v>0</v>
      </c>
      <c r="K107" s="35">
        <v>0</v>
      </c>
      <c r="L107" s="22">
        <v>1</v>
      </c>
      <c r="M107" s="26"/>
    </row>
    <row r="108" spans="1:13" ht="14.25" customHeight="1" x14ac:dyDescent="0.2">
      <c r="A108" s="24" t="s">
        <v>39</v>
      </c>
      <c r="B108" s="60" t="s">
        <v>43</v>
      </c>
      <c r="C108" s="25">
        <v>1</v>
      </c>
      <c r="D108" s="25">
        <v>11</v>
      </c>
      <c r="E108" s="32">
        <v>-71.602952999999999</v>
      </c>
      <c r="F108" s="32">
        <v>-33.050347000000002</v>
      </c>
      <c r="G108" s="35">
        <v>10634.5927734375</v>
      </c>
      <c r="H108" s="22">
        <v>1</v>
      </c>
      <c r="I108" s="22">
        <v>0</v>
      </c>
      <c r="J108" s="22">
        <v>0</v>
      </c>
      <c r="K108" s="35">
        <v>0</v>
      </c>
      <c r="L108" s="22">
        <v>1</v>
      </c>
      <c r="M108" s="26"/>
    </row>
    <row r="109" spans="1:13" ht="14.25" customHeight="1" x14ac:dyDescent="0.2">
      <c r="A109" s="24" t="s">
        <v>39</v>
      </c>
      <c r="B109" s="60" t="s">
        <v>43</v>
      </c>
      <c r="C109" s="25">
        <v>1</v>
      </c>
      <c r="D109" s="25">
        <v>12</v>
      </c>
      <c r="E109" s="32">
        <v>-71.565691999999999</v>
      </c>
      <c r="F109" s="32">
        <v>-33.114348</v>
      </c>
      <c r="G109" s="35">
        <v>22067.685546875</v>
      </c>
      <c r="H109" s="22">
        <v>1</v>
      </c>
      <c r="I109" s="22">
        <v>0</v>
      </c>
      <c r="J109" s="22">
        <v>0</v>
      </c>
      <c r="K109" s="35">
        <v>0</v>
      </c>
      <c r="L109" s="22">
        <v>1</v>
      </c>
      <c r="M109" s="26"/>
    </row>
    <row r="110" spans="1:13" ht="14.25" customHeight="1" x14ac:dyDescent="0.2">
      <c r="A110" s="24" t="s">
        <v>39</v>
      </c>
      <c r="B110" s="60" t="s">
        <v>43</v>
      </c>
      <c r="C110" s="25">
        <v>1</v>
      </c>
      <c r="D110" s="25">
        <v>13</v>
      </c>
      <c r="E110" s="32">
        <v>-71.573631000000006</v>
      </c>
      <c r="F110" s="32">
        <v>-33.115048999999999</v>
      </c>
      <c r="G110" s="35">
        <v>23023.341796875</v>
      </c>
      <c r="H110" s="22">
        <v>1</v>
      </c>
      <c r="I110" s="22">
        <v>0</v>
      </c>
      <c r="J110" s="22">
        <v>0</v>
      </c>
      <c r="K110" s="35">
        <v>0</v>
      </c>
      <c r="L110" s="22">
        <v>1</v>
      </c>
      <c r="M110" s="26"/>
    </row>
    <row r="111" spans="1:13" ht="14.25" customHeight="1" x14ac:dyDescent="0.2">
      <c r="A111" s="24" t="s">
        <v>39</v>
      </c>
      <c r="B111" s="60" t="s">
        <v>43</v>
      </c>
      <c r="C111" s="25">
        <v>1</v>
      </c>
      <c r="D111" s="25">
        <v>14</v>
      </c>
      <c r="E111" s="32">
        <v>-71.570353999999995</v>
      </c>
      <c r="F111" s="32">
        <v>-33.126688000000001</v>
      </c>
      <c r="G111" s="35">
        <v>24697.40625</v>
      </c>
      <c r="H111" s="22">
        <v>1</v>
      </c>
      <c r="I111" s="22">
        <v>0</v>
      </c>
      <c r="J111" s="22">
        <v>0</v>
      </c>
      <c r="K111" s="35">
        <v>0</v>
      </c>
      <c r="L111" s="22">
        <v>1</v>
      </c>
      <c r="M111" s="26"/>
    </row>
    <row r="112" spans="1:13" ht="14.25" customHeight="1" x14ac:dyDescent="0.2">
      <c r="A112" s="24" t="s">
        <v>39</v>
      </c>
      <c r="B112" s="60" t="s">
        <v>43</v>
      </c>
      <c r="C112" s="25">
        <v>1</v>
      </c>
      <c r="D112" s="25">
        <v>15</v>
      </c>
      <c r="E112" s="32">
        <v>-71.565628000000004</v>
      </c>
      <c r="F112" s="32">
        <v>-33.131286000000003</v>
      </c>
      <c r="G112" s="35">
        <v>25374.193359375</v>
      </c>
      <c r="H112" s="22">
        <v>1</v>
      </c>
      <c r="I112" s="23">
        <v>0</v>
      </c>
      <c r="J112" s="22">
        <v>0</v>
      </c>
      <c r="K112" s="36">
        <v>0</v>
      </c>
      <c r="L112" s="22">
        <v>1</v>
      </c>
      <c r="M112" s="27"/>
    </row>
    <row r="113" spans="1:13" ht="14.25" customHeight="1" x14ac:dyDescent="0.2">
      <c r="A113" s="24" t="s">
        <v>39</v>
      </c>
      <c r="B113" s="61" t="s">
        <v>43</v>
      </c>
      <c r="C113" s="28">
        <v>1</v>
      </c>
      <c r="D113" s="28">
        <v>16</v>
      </c>
      <c r="E113" s="33">
        <v>-71.570211</v>
      </c>
      <c r="F113" s="33">
        <v>-33.136161000000001</v>
      </c>
      <c r="G113" s="36">
        <v>26186.7890625</v>
      </c>
      <c r="H113" s="22">
        <v>1</v>
      </c>
      <c r="I113" s="22">
        <v>0</v>
      </c>
      <c r="J113" s="22">
        <v>0</v>
      </c>
      <c r="K113" s="35">
        <v>0</v>
      </c>
      <c r="L113" s="22">
        <v>1</v>
      </c>
      <c r="M113" s="27"/>
    </row>
    <row r="114" spans="1:13" ht="14.25" customHeight="1" x14ac:dyDescent="0.2">
      <c r="A114" s="24" t="s">
        <v>39</v>
      </c>
      <c r="B114" s="61" t="s">
        <v>43</v>
      </c>
      <c r="C114" s="28">
        <v>1</v>
      </c>
      <c r="D114" s="28">
        <v>17</v>
      </c>
      <c r="E114" s="33">
        <v>-71.570592000000005</v>
      </c>
      <c r="F114" s="33">
        <v>-33.145169000000003</v>
      </c>
      <c r="G114" s="36">
        <v>27308.263671875</v>
      </c>
      <c r="H114" s="22">
        <v>1</v>
      </c>
      <c r="I114" s="22">
        <v>1</v>
      </c>
      <c r="J114" s="22">
        <v>0</v>
      </c>
      <c r="K114" s="35">
        <v>0.05</v>
      </c>
      <c r="L114" s="22">
        <v>1</v>
      </c>
      <c r="M114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E19" sqref="E19"/>
    </sheetView>
  </sheetViews>
  <sheetFormatPr baseColWidth="10" defaultRowHeight="15" x14ac:dyDescent="0.25"/>
  <cols>
    <col min="1" max="1" width="6.28515625" style="7" customWidth="1"/>
    <col min="2" max="2" width="7.28515625" style="7" bestFit="1" customWidth="1"/>
    <col min="3" max="3" width="6.85546875" style="7" bestFit="1" customWidth="1"/>
    <col min="4" max="4" width="15.5703125" style="7" customWidth="1"/>
    <col min="5" max="7" width="16.28515625" style="7" customWidth="1"/>
    <col min="8" max="8" width="9.7109375" style="7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1" t="str">
        <f>"HORAS DE PASADA PROGRAMADA DE LA UNIDAD DE NEGOCIO ("&amp;A7&amp;" - "&amp;C7&amp;")"</f>
        <v>HORAS DE PASADA PROGRAMADA DE LA UNIDAD DE NEGOCIO (UN09 - NORMAL)</v>
      </c>
      <c r="B2" s="71"/>
      <c r="C2" s="71"/>
      <c r="D2" s="71"/>
      <c r="E2" s="71"/>
      <c r="F2" s="71"/>
      <c r="G2" s="71"/>
      <c r="H2" s="71"/>
    </row>
    <row r="3" spans="1:9" x14ac:dyDescent="0.25">
      <c r="A3"/>
      <c r="B3"/>
      <c r="C3"/>
      <c r="D3"/>
      <c r="E3"/>
      <c r="F3"/>
      <c r="G3"/>
      <c r="H3"/>
    </row>
    <row r="4" spans="1:9" s="10" customFormat="1" x14ac:dyDescent="0.25">
      <c r="A4" s="10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8" t="s">
        <v>13</v>
      </c>
      <c r="B6" s="79"/>
      <c r="C6" s="78" t="s">
        <v>28</v>
      </c>
      <c r="D6" s="83"/>
      <c r="E6" s="16" t="s">
        <v>34</v>
      </c>
      <c r="F6" s="16" t="s">
        <v>35</v>
      </c>
      <c r="G6"/>
      <c r="H6"/>
    </row>
    <row r="7" spans="1:9" x14ac:dyDescent="0.25">
      <c r="A7" s="80" t="str">
        <f>+TAPA!D11</f>
        <v>UN09</v>
      </c>
      <c r="B7" s="81"/>
      <c r="C7" s="80" t="str">
        <f>+TAPA!B16</f>
        <v>NORMAL</v>
      </c>
      <c r="D7" s="84"/>
      <c r="E7" s="43">
        <f>+TAPA!C16</f>
        <v>44075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0" customFormat="1" x14ac:dyDescent="0.25">
      <c r="A9" s="10" t="s">
        <v>30</v>
      </c>
    </row>
    <row r="10" spans="1:9" ht="27" customHeight="1" x14ac:dyDescent="0.25"/>
    <row r="11" spans="1:9" ht="53.25" customHeight="1" x14ac:dyDescent="0.25">
      <c r="A11" s="8" t="s">
        <v>13</v>
      </c>
      <c r="B11" s="8" t="s">
        <v>1</v>
      </c>
      <c r="C11" s="8" t="s">
        <v>2</v>
      </c>
      <c r="D11" s="8" t="s">
        <v>14</v>
      </c>
      <c r="E11" s="8" t="s">
        <v>15</v>
      </c>
      <c r="F11" s="8" t="s">
        <v>16</v>
      </c>
      <c r="G11" s="9" t="s">
        <v>17</v>
      </c>
      <c r="H11" s="9" t="s">
        <v>18</v>
      </c>
    </row>
    <row r="12" spans="1:9" s="45" customFormat="1" ht="14.25" customHeight="1" x14ac:dyDescent="0.25">
      <c r="A12" s="48" t="s">
        <v>39</v>
      </c>
      <c r="B12" s="59">
        <v>901</v>
      </c>
      <c r="C12" s="48">
        <v>0</v>
      </c>
      <c r="D12" s="48">
        <v>1</v>
      </c>
      <c r="E12" s="49" t="s">
        <v>47</v>
      </c>
      <c r="F12" s="49" t="s">
        <v>63</v>
      </c>
      <c r="G12" s="49" t="s">
        <v>62</v>
      </c>
      <c r="H12" s="51" t="s">
        <v>46</v>
      </c>
    </row>
    <row r="13" spans="1:9" ht="14.25" customHeight="1" x14ac:dyDescent="0.25">
      <c r="A13" s="48" t="s">
        <v>39</v>
      </c>
      <c r="B13" s="59">
        <v>902</v>
      </c>
      <c r="C13" s="48">
        <v>0</v>
      </c>
      <c r="D13" s="48">
        <v>1</v>
      </c>
      <c r="E13" s="49" t="s">
        <v>47</v>
      </c>
      <c r="F13" s="49" t="s">
        <v>64</v>
      </c>
      <c r="G13" s="49" t="s">
        <v>47</v>
      </c>
      <c r="H13" s="50" t="s">
        <v>46</v>
      </c>
      <c r="I13" s="45"/>
    </row>
    <row r="14" spans="1:9" x14ac:dyDescent="0.25">
      <c r="A14" s="48" t="s">
        <v>39</v>
      </c>
      <c r="B14" s="59">
        <v>903</v>
      </c>
      <c r="C14" s="48">
        <v>0</v>
      </c>
      <c r="D14" s="48">
        <v>1</v>
      </c>
      <c r="E14" s="49" t="s">
        <v>47</v>
      </c>
      <c r="F14" s="49" t="s">
        <v>65</v>
      </c>
      <c r="G14" s="49" t="s">
        <v>47</v>
      </c>
      <c r="H14" s="50" t="s">
        <v>46</v>
      </c>
      <c r="I14" s="45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"/>
  <sheetViews>
    <sheetView workbookViewId="0">
      <selection activeCell="Y1" sqref="Y1"/>
    </sheetView>
  </sheetViews>
  <sheetFormatPr baseColWidth="10" defaultRowHeight="15" x14ac:dyDescent="0.25"/>
  <cols>
    <col min="3" max="3" width="8.42578125" customWidth="1"/>
    <col min="4" max="4" width="17.5703125" bestFit="1" customWidth="1"/>
    <col min="5" max="5" width="15.42578125" bestFit="1" customWidth="1"/>
    <col min="6" max="6" width="9.140625" customWidth="1"/>
    <col min="7" max="7" width="8.28515625" customWidth="1"/>
    <col min="8" max="8" width="17.5703125" bestFit="1" customWidth="1"/>
    <col min="18" max="18" width="13.5703125" bestFit="1" customWidth="1"/>
    <col min="19" max="19" width="13" bestFit="1" customWidth="1"/>
    <col min="22" max="22" width="8.5703125" customWidth="1"/>
    <col min="23" max="23" width="13" bestFit="1" customWidth="1"/>
    <col min="26" max="26" width="13.5703125" bestFit="1" customWidth="1"/>
    <col min="27" max="27" width="17.42578125" bestFit="1" customWidth="1"/>
  </cols>
  <sheetData>
    <row r="1" spans="1:27" x14ac:dyDescent="0.25">
      <c r="A1" s="58" t="s">
        <v>0</v>
      </c>
      <c r="B1" s="58" t="s">
        <v>1</v>
      </c>
      <c r="C1" s="58" t="s">
        <v>2</v>
      </c>
      <c r="D1" s="52" t="s">
        <v>48</v>
      </c>
      <c r="E1" s="2" t="s">
        <v>49</v>
      </c>
      <c r="F1" s="2" t="s">
        <v>50</v>
      </c>
      <c r="G1" s="2" t="s">
        <v>51</v>
      </c>
      <c r="H1" s="2" t="s">
        <v>52</v>
      </c>
      <c r="I1" s="2"/>
      <c r="J1" s="2" t="s">
        <v>53</v>
      </c>
      <c r="K1" s="2" t="s">
        <v>1</v>
      </c>
      <c r="L1" s="2" t="s">
        <v>54</v>
      </c>
      <c r="M1" s="2" t="s">
        <v>55</v>
      </c>
      <c r="N1" s="2" t="s">
        <v>56</v>
      </c>
      <c r="O1" s="2"/>
      <c r="P1" s="58" t="s">
        <v>53</v>
      </c>
      <c r="Q1" s="58" t="s">
        <v>1</v>
      </c>
      <c r="R1" s="58" t="s">
        <v>54</v>
      </c>
      <c r="S1" s="2" t="s">
        <v>57</v>
      </c>
      <c r="T1" s="2"/>
      <c r="U1" s="58" t="s">
        <v>53</v>
      </c>
      <c r="V1" s="58" t="s">
        <v>1</v>
      </c>
      <c r="W1" s="2" t="s">
        <v>57</v>
      </c>
      <c r="X1" s="2"/>
      <c r="Y1" s="58" t="s">
        <v>53</v>
      </c>
      <c r="Z1" s="58" t="s">
        <v>54</v>
      </c>
      <c r="AA1" s="2" t="s">
        <v>58</v>
      </c>
    </row>
    <row r="2" spans="1:27" x14ac:dyDescent="0.25">
      <c r="A2" s="53" t="s">
        <v>39</v>
      </c>
      <c r="B2" s="2" t="s">
        <v>41</v>
      </c>
      <c r="C2" s="54">
        <v>0</v>
      </c>
      <c r="D2" s="55">
        <v>20</v>
      </c>
      <c r="E2" s="56">
        <v>20</v>
      </c>
      <c r="F2" s="56">
        <v>3</v>
      </c>
      <c r="G2" s="56">
        <v>1</v>
      </c>
      <c r="H2" s="56">
        <v>1</v>
      </c>
      <c r="I2" s="2" t="b">
        <f>D2=E2</f>
        <v>1</v>
      </c>
      <c r="J2" s="2" t="str">
        <f>+A2</f>
        <v>UN09</v>
      </c>
      <c r="K2" s="2" t="str">
        <f>+LEFT(B2,3)</f>
        <v>901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O2" s="2"/>
      <c r="P2" s="2" t="s">
        <v>39</v>
      </c>
      <c r="Q2" s="2" t="s">
        <v>41</v>
      </c>
      <c r="R2" s="2" t="s">
        <v>59</v>
      </c>
      <c r="S2" s="57">
        <v>2</v>
      </c>
      <c r="T2" s="2"/>
      <c r="U2" s="2" t="s">
        <v>39</v>
      </c>
      <c r="V2" s="2" t="s">
        <v>41</v>
      </c>
      <c r="W2" s="57">
        <v>2</v>
      </c>
      <c r="X2" s="2"/>
      <c r="Y2" s="2" t="s">
        <v>39</v>
      </c>
      <c r="Z2" s="2" t="s">
        <v>59</v>
      </c>
      <c r="AA2" s="57">
        <v>3</v>
      </c>
    </row>
    <row r="3" spans="1:27" x14ac:dyDescent="0.25">
      <c r="A3" s="53" t="s">
        <v>39</v>
      </c>
      <c r="B3" s="2" t="s">
        <v>41</v>
      </c>
      <c r="C3" s="54">
        <v>1</v>
      </c>
      <c r="D3" s="55">
        <v>19</v>
      </c>
      <c r="E3" s="56">
        <v>19</v>
      </c>
      <c r="F3" s="56">
        <v>3</v>
      </c>
      <c r="G3" s="56">
        <v>0</v>
      </c>
      <c r="H3" s="56">
        <v>1</v>
      </c>
      <c r="I3" s="2" t="b">
        <f t="shared" ref="I3:I7" si="0">D3=E3</f>
        <v>1</v>
      </c>
      <c r="J3" s="2" t="str">
        <f t="shared" ref="J3:J7" si="1">+A3</f>
        <v>UN09</v>
      </c>
      <c r="K3" s="2" t="str">
        <f t="shared" ref="K3:K7" si="2">+LEFT(B3,3)</f>
        <v>901</v>
      </c>
      <c r="L3" s="2" t="str">
        <f t="shared" ref="L3:L7" si="3">+IF(OR(RIGHT(B3,1)="D",RIGHT(B3,1)="c",RIGHT(B3,1)="Y"),"Variante","Troncal")</f>
        <v>Troncal</v>
      </c>
      <c r="M3" s="2">
        <f t="shared" ref="M3:M7" si="4">+C3</f>
        <v>1</v>
      </c>
      <c r="N3" s="2" t="str">
        <f t="shared" ref="N3:N7" si="5">+IF(B3=B2,"",1)</f>
        <v/>
      </c>
      <c r="O3" s="2"/>
      <c r="P3" s="2" t="s">
        <v>39</v>
      </c>
      <c r="Q3" s="2" t="s">
        <v>42</v>
      </c>
      <c r="R3" s="2" t="s">
        <v>59</v>
      </c>
      <c r="S3" s="57">
        <v>2</v>
      </c>
      <c r="T3" s="2"/>
      <c r="U3" s="2" t="s">
        <v>39</v>
      </c>
      <c r="V3" s="2" t="s">
        <v>42</v>
      </c>
      <c r="W3" s="57">
        <v>2</v>
      </c>
      <c r="X3" s="2"/>
      <c r="Y3" s="2" t="s">
        <v>66</v>
      </c>
      <c r="Z3" s="2" t="s">
        <v>66</v>
      </c>
      <c r="AA3" s="57"/>
    </row>
    <row r="4" spans="1:27" x14ac:dyDescent="0.25">
      <c r="A4" s="53" t="s">
        <v>39</v>
      </c>
      <c r="B4" s="2" t="s">
        <v>42</v>
      </c>
      <c r="C4" s="54">
        <v>0</v>
      </c>
      <c r="D4" s="55">
        <v>17</v>
      </c>
      <c r="E4" s="56">
        <v>17</v>
      </c>
      <c r="F4" s="56">
        <v>3</v>
      </c>
      <c r="G4" s="56">
        <v>1</v>
      </c>
      <c r="H4" s="56">
        <v>1</v>
      </c>
      <c r="I4" s="2" t="b">
        <f t="shared" si="0"/>
        <v>1</v>
      </c>
      <c r="J4" s="2" t="str">
        <f t="shared" si="1"/>
        <v>UN09</v>
      </c>
      <c r="K4" s="2" t="str">
        <f t="shared" si="2"/>
        <v>902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O4" s="2"/>
      <c r="P4" s="2" t="s">
        <v>39</v>
      </c>
      <c r="Q4" s="2" t="s">
        <v>43</v>
      </c>
      <c r="R4" s="2" t="s">
        <v>59</v>
      </c>
      <c r="S4" s="57">
        <v>2</v>
      </c>
      <c r="T4" s="2"/>
      <c r="U4" s="2" t="s">
        <v>39</v>
      </c>
      <c r="V4" s="2" t="s">
        <v>43</v>
      </c>
      <c r="W4" s="57">
        <v>2</v>
      </c>
      <c r="X4" s="2"/>
      <c r="Y4" s="2" t="s">
        <v>60</v>
      </c>
      <c r="Z4" s="2"/>
      <c r="AA4" s="57">
        <v>3</v>
      </c>
    </row>
    <row r="5" spans="1:27" x14ac:dyDescent="0.25">
      <c r="A5" s="53" t="s">
        <v>39</v>
      </c>
      <c r="B5" s="2" t="s">
        <v>42</v>
      </c>
      <c r="C5" s="54">
        <v>1</v>
      </c>
      <c r="D5" s="55">
        <v>14</v>
      </c>
      <c r="E5" s="56">
        <v>14</v>
      </c>
      <c r="F5" s="56">
        <v>3</v>
      </c>
      <c r="G5" s="56">
        <v>0</v>
      </c>
      <c r="H5" s="56">
        <v>1</v>
      </c>
      <c r="I5" s="2" t="b">
        <f t="shared" si="0"/>
        <v>1</v>
      </c>
      <c r="J5" s="2" t="str">
        <f t="shared" si="1"/>
        <v>UN09</v>
      </c>
      <c r="K5" s="2" t="str">
        <f t="shared" si="2"/>
        <v>902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O5" s="2"/>
      <c r="P5" s="2" t="s">
        <v>66</v>
      </c>
      <c r="Q5" s="2" t="s">
        <v>66</v>
      </c>
      <c r="R5" s="2" t="s">
        <v>66</v>
      </c>
      <c r="S5" s="57"/>
      <c r="T5" s="2"/>
      <c r="U5" s="2" t="s">
        <v>66</v>
      </c>
      <c r="V5" s="2" t="s">
        <v>66</v>
      </c>
      <c r="W5" s="57"/>
      <c r="X5" s="2"/>
      <c r="Y5" s="2"/>
      <c r="Z5" s="2"/>
      <c r="AA5" s="2"/>
    </row>
    <row r="6" spans="1:27" x14ac:dyDescent="0.25">
      <c r="A6" s="53" t="s">
        <v>39</v>
      </c>
      <c r="B6" s="2" t="s">
        <v>43</v>
      </c>
      <c r="C6" s="54">
        <v>0</v>
      </c>
      <c r="D6" s="55">
        <v>16</v>
      </c>
      <c r="E6" s="56">
        <v>16</v>
      </c>
      <c r="F6" s="56">
        <v>3</v>
      </c>
      <c r="G6" s="56">
        <v>1</v>
      </c>
      <c r="H6" s="56">
        <v>1</v>
      </c>
      <c r="I6" s="2" t="b">
        <f t="shared" si="0"/>
        <v>1</v>
      </c>
      <c r="J6" s="2" t="str">
        <f t="shared" si="1"/>
        <v>UN09</v>
      </c>
      <c r="K6" s="2" t="str">
        <f t="shared" si="2"/>
        <v>903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O6" s="2"/>
      <c r="P6" s="2" t="s">
        <v>60</v>
      </c>
      <c r="Q6" s="2"/>
      <c r="R6" s="2"/>
      <c r="S6" s="57">
        <v>6</v>
      </c>
      <c r="T6" s="2"/>
      <c r="U6" s="2" t="s">
        <v>60</v>
      </c>
      <c r="V6" s="2"/>
      <c r="W6" s="57">
        <v>6</v>
      </c>
      <c r="X6" s="2"/>
      <c r="Y6" s="2"/>
      <c r="Z6" s="2"/>
      <c r="AA6" s="2"/>
    </row>
    <row r="7" spans="1:27" x14ac:dyDescent="0.25">
      <c r="A7" s="53" t="s">
        <v>39</v>
      </c>
      <c r="B7" s="2" t="s">
        <v>43</v>
      </c>
      <c r="C7" s="54">
        <v>1</v>
      </c>
      <c r="D7" s="55">
        <v>17</v>
      </c>
      <c r="E7" s="56">
        <v>17</v>
      </c>
      <c r="F7" s="56">
        <v>3</v>
      </c>
      <c r="G7" s="56">
        <v>0</v>
      </c>
      <c r="H7" s="56">
        <v>1</v>
      </c>
      <c r="I7" s="2" t="b">
        <f t="shared" si="0"/>
        <v>1</v>
      </c>
      <c r="J7" s="2" t="str">
        <f t="shared" si="1"/>
        <v>UN09</v>
      </c>
      <c r="K7" s="2" t="str">
        <f t="shared" si="2"/>
        <v>903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O7" s="2"/>
      <c r="T7" s="2"/>
      <c r="X7" s="2"/>
      <c r="Y7" s="2"/>
      <c r="Z7" s="2"/>
      <c r="AA7" s="2"/>
    </row>
    <row r="8" spans="1:27" x14ac:dyDescent="0.25">
      <c r="A8" s="2" t="s">
        <v>60</v>
      </c>
      <c r="B8" s="2"/>
      <c r="C8" s="2"/>
      <c r="D8" s="55">
        <v>103</v>
      </c>
      <c r="E8" s="56">
        <v>103</v>
      </c>
      <c r="F8" s="56">
        <v>18</v>
      </c>
      <c r="G8" s="56">
        <v>3</v>
      </c>
      <c r="H8" s="56">
        <v>5.9999999999999991</v>
      </c>
      <c r="I8" s="2"/>
      <c r="J8" s="2"/>
      <c r="K8" s="2"/>
      <c r="L8" s="2"/>
      <c r="M8" s="2"/>
      <c r="N8" s="2"/>
      <c r="O8" s="2"/>
      <c r="T8" s="2"/>
      <c r="X8" s="2"/>
      <c r="Y8" s="2"/>
      <c r="Z8" s="2"/>
      <c r="AA8" s="2"/>
    </row>
    <row r="9" spans="1:27" x14ac:dyDescent="0.25">
      <c r="I9" s="2"/>
      <c r="J9" s="2"/>
      <c r="K9" s="2"/>
      <c r="L9" s="2"/>
      <c r="M9" s="2"/>
      <c r="N9" s="2"/>
      <c r="O9" s="2"/>
      <c r="T9" s="2"/>
      <c r="X9" s="2"/>
      <c r="Y9" s="2"/>
      <c r="Z9" s="2"/>
      <c r="AA9" s="2"/>
    </row>
    <row r="10" spans="1:27" x14ac:dyDescent="0.25">
      <c r="I10" s="2"/>
      <c r="J10" s="2"/>
      <c r="K10" s="2"/>
      <c r="L10" s="2"/>
      <c r="M10" s="2"/>
      <c r="N10" s="2"/>
      <c r="O10" s="2"/>
      <c r="T10" s="2"/>
      <c r="X10" s="2"/>
      <c r="Y10" s="2"/>
      <c r="Z10" s="2"/>
      <c r="AA10" s="2"/>
    </row>
    <row r="11" spans="1:27" x14ac:dyDescent="0.25"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25"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x14ac:dyDescent="0.25"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x14ac:dyDescent="0.25"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x14ac:dyDescent="0.25"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x14ac:dyDescent="0.25"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x14ac:dyDescent="0.25"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x14ac:dyDescent="0.25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Melanie Andrea Meza Carreño</cp:lastModifiedBy>
  <cp:lastPrinted>2016-12-21T19:16:35Z</cp:lastPrinted>
  <dcterms:created xsi:type="dcterms:W3CDTF">2016-02-04T18:46:24Z</dcterms:created>
  <dcterms:modified xsi:type="dcterms:W3CDTF">2020-08-27T15:25:33Z</dcterms:modified>
</cp:coreProperties>
</file>