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Respaldos\Temporal\Valparaiso\UN05\202008 (POT)\"/>
    </mc:Choice>
  </mc:AlternateContent>
  <bookViews>
    <workbookView xWindow="32760" yWindow="32760" windowWidth="23250" windowHeight="12570" tabRatio="859"/>
  </bookViews>
  <sheets>
    <sheet name="TAPA" sheetId="115" r:id="rId1"/>
    <sheet name="Operador UN05" sheetId="114" r:id="rId2"/>
    <sheet name="D 501-I" sheetId="158" r:id="rId3"/>
    <sheet name="D 501-R" sheetId="159" r:id="rId4"/>
    <sheet name="D 503-I" sheetId="160" r:id="rId5"/>
    <sheet name="D 503-R" sheetId="161" r:id="rId6"/>
    <sheet name="D 504-I" sheetId="162" r:id="rId7"/>
    <sheet name="D 504-R" sheetId="163" r:id="rId8"/>
    <sheet name="D 505-I" sheetId="164" r:id="rId9"/>
    <sheet name="D 505-R" sheetId="165" r:id="rId10"/>
    <sheet name="D 506-I" sheetId="166" r:id="rId11"/>
    <sheet name="D 506-R" sheetId="167" r:id="rId12"/>
    <sheet name="D 507-I" sheetId="168" r:id="rId13"/>
    <sheet name="D 507-R" sheetId="169" r:id="rId14"/>
    <sheet name="D 508-I" sheetId="170" r:id="rId15"/>
    <sheet name="D 508-R" sheetId="171" r:id="rId16"/>
    <sheet name="D 509-I" sheetId="172" r:id="rId17"/>
    <sheet name="D 509-R" sheetId="173" r:id="rId18"/>
    <sheet name="D 510-I" sheetId="174" r:id="rId19"/>
    <sheet name="D 510-R" sheetId="175" r:id="rId20"/>
    <sheet name="D 511-I" sheetId="176" r:id="rId21"/>
    <sheet name="D 511-R" sheetId="177" r:id="rId22"/>
    <sheet name="D 512-I" sheetId="178" r:id="rId23"/>
    <sheet name="D 512-R" sheetId="179" r:id="rId24"/>
    <sheet name="D513-I " sheetId="181" r:id="rId25"/>
    <sheet name="D 513-R " sheetId="180" r:id="rId26"/>
    <sheet name="D 514-I" sheetId="182" r:id="rId27"/>
    <sheet name="D 514-R" sheetId="183" r:id="rId28"/>
    <sheet name="D 515-I" sheetId="184" r:id="rId29"/>
    <sheet name="D 515-R" sheetId="185" r:id="rId30"/>
    <sheet name="D 516-I" sheetId="186" r:id="rId31"/>
    <sheet name="D 516-R" sheetId="187" r:id="rId32"/>
    <sheet name="D 517-I" sheetId="213" r:id="rId33"/>
    <sheet name="D 517-R" sheetId="214" r:id="rId34"/>
    <sheet name="D 519-I" sheetId="217" r:id="rId35"/>
    <sheet name="D 519-R" sheetId="218" r:id="rId36"/>
    <sheet name="D 520-I" sheetId="219" r:id="rId37"/>
    <sheet name="D 520-R" sheetId="220" r:id="rId38"/>
    <sheet name="D 521-I" sheetId="223" r:id="rId39"/>
    <sheet name="D 521-R" sheetId="224" r:id="rId40"/>
    <sheet name="D 522-I" sheetId="225" r:id="rId41"/>
    <sheet name="D 522-R" sheetId="226" r:id="rId42"/>
    <sheet name="501-I" sheetId="57" r:id="rId43"/>
    <sheet name="501-R" sheetId="56" r:id="rId44"/>
    <sheet name="503-I" sheetId="55" r:id="rId45"/>
    <sheet name="503-R" sheetId="54" r:id="rId46"/>
    <sheet name="504-I" sheetId="53" r:id="rId47"/>
    <sheet name="504-R" sheetId="52" r:id="rId48"/>
    <sheet name="505-I" sheetId="51" r:id="rId49"/>
    <sheet name="505-R" sheetId="50" r:id="rId50"/>
    <sheet name="506-I" sheetId="49" r:id="rId51"/>
    <sheet name="506-R" sheetId="48" r:id="rId52"/>
    <sheet name="507-I" sheetId="47" r:id="rId53"/>
    <sheet name="507-R" sheetId="46" r:id="rId54"/>
    <sheet name="508-I" sheetId="45" r:id="rId55"/>
    <sheet name="508-R" sheetId="44" r:id="rId56"/>
    <sheet name="509-I" sheetId="43" r:id="rId57"/>
    <sheet name="509-R" sheetId="42" r:id="rId58"/>
    <sheet name="510-I" sheetId="41" r:id="rId59"/>
    <sheet name="510-R" sheetId="40" r:id="rId60"/>
    <sheet name="511-I" sheetId="39" r:id="rId61"/>
    <sheet name="511-R" sheetId="38" r:id="rId62"/>
    <sheet name="512-I" sheetId="37" r:id="rId63"/>
    <sheet name="512-R" sheetId="36" r:id="rId64"/>
    <sheet name="513-I" sheetId="35" r:id="rId65"/>
    <sheet name="513-R" sheetId="34" r:id="rId66"/>
    <sheet name="514-I" sheetId="33" r:id="rId67"/>
    <sheet name="514-R" sheetId="32" r:id="rId68"/>
    <sheet name="515-I" sheetId="31" r:id="rId69"/>
    <sheet name="515-R" sheetId="30" r:id="rId70"/>
    <sheet name="516-I" sheetId="29" r:id="rId71"/>
    <sheet name="516-R" sheetId="28" r:id="rId72"/>
    <sheet name="517-I" sheetId="228" r:id="rId73"/>
    <sheet name="517-R" sheetId="229" r:id="rId74"/>
    <sheet name="519-I" sheetId="232" r:id="rId75"/>
    <sheet name="519-R" sheetId="233" r:id="rId76"/>
    <sheet name="520-I" sheetId="234" r:id="rId77"/>
    <sheet name="520-R" sheetId="235" r:id="rId78"/>
    <sheet name="521-I" sheetId="238" r:id="rId79"/>
    <sheet name="521-R" sheetId="239" r:id="rId80"/>
    <sheet name="522-I" sheetId="240" r:id="rId81"/>
    <sheet name="522-R" sheetId="241" r:id="rId82"/>
  </sheets>
  <definedNames>
    <definedName name="_xlnm.Print_Area" localSheetId="42">'501-I'!$B$2:$I$37</definedName>
    <definedName name="_xlnm.Print_Area" localSheetId="43">'501-R'!$B$2:$I$37</definedName>
    <definedName name="_xlnm.Print_Area" localSheetId="44">'503-I'!$B$2:$I$37</definedName>
    <definedName name="_xlnm.Print_Area" localSheetId="45">'503-R'!$B$2:$I$37</definedName>
    <definedName name="_xlnm.Print_Area" localSheetId="46">'504-I'!$B$2:$I$37</definedName>
    <definedName name="_xlnm.Print_Area" localSheetId="47">'504-R'!$B$2:$I$37</definedName>
    <definedName name="_xlnm.Print_Area" localSheetId="48">'505-I'!$B$2:$I$37</definedName>
    <definedName name="_xlnm.Print_Area" localSheetId="49">'505-R'!$B$2:$I$37</definedName>
    <definedName name="_xlnm.Print_Area" localSheetId="50">'506-I'!$B$2:$I$37</definedName>
    <definedName name="_xlnm.Print_Area" localSheetId="51">'506-R'!$B$2:$I$37</definedName>
    <definedName name="_xlnm.Print_Area" localSheetId="52">'507-I'!$B$2:$I$37</definedName>
    <definedName name="_xlnm.Print_Area" localSheetId="53">'507-R'!$B$2:$I$37</definedName>
    <definedName name="_xlnm.Print_Area" localSheetId="54">'508-I'!$B$2:$I$37</definedName>
    <definedName name="_xlnm.Print_Area" localSheetId="55">'508-R'!$B$2:$I$37</definedName>
    <definedName name="_xlnm.Print_Area" localSheetId="56">'509-I'!$B$2:$I$37</definedName>
    <definedName name="_xlnm.Print_Area" localSheetId="57">'509-R'!$B$2:$I$37</definedName>
    <definedName name="_xlnm.Print_Area" localSheetId="58">'510-I'!$B$2:$I$37</definedName>
    <definedName name="_xlnm.Print_Area" localSheetId="59">'510-R'!$B$2:$I$37</definedName>
    <definedName name="_xlnm.Print_Area" localSheetId="60">'511-I'!$B$2:$I$37</definedName>
    <definedName name="_xlnm.Print_Area" localSheetId="61">'511-R'!$B$2:$I$37</definedName>
    <definedName name="_xlnm.Print_Area" localSheetId="62">'512-I'!$B$2:$I$37</definedName>
    <definedName name="_xlnm.Print_Area" localSheetId="63">'512-R'!$B$2:$I$37</definedName>
    <definedName name="_xlnm.Print_Area" localSheetId="64">'513-I'!$B$2:$I$37</definedName>
    <definedName name="_xlnm.Print_Area" localSheetId="65">'513-R'!$B$2:$I$37</definedName>
    <definedName name="_xlnm.Print_Area" localSheetId="66">'514-I'!$B$2:$I$37</definedName>
    <definedName name="_xlnm.Print_Area" localSheetId="67">'514-R'!$B$2:$I$37</definedName>
    <definedName name="_xlnm.Print_Area" localSheetId="68">'515-I'!$B$2:$I$37</definedName>
    <definedName name="_xlnm.Print_Area" localSheetId="69">'515-R'!$B$2:$I$37</definedName>
    <definedName name="_xlnm.Print_Area" localSheetId="70">'516-I'!$B$2:$I$37</definedName>
    <definedName name="_xlnm.Print_Area" localSheetId="71">'516-R'!$B$2:$I$37</definedName>
    <definedName name="_xlnm.Print_Area" localSheetId="72">'517-I'!$B$2:$I$37</definedName>
    <definedName name="_xlnm.Print_Area" localSheetId="73">'517-R'!$B$2:$I$37</definedName>
    <definedName name="_xlnm.Print_Area" localSheetId="74">'519-I'!$B$2:$I$37</definedName>
    <definedName name="_xlnm.Print_Area" localSheetId="75">'519-R'!$B$2:$I$37</definedName>
    <definedName name="_xlnm.Print_Area" localSheetId="76">'520-I'!$B$2:$I$37</definedName>
    <definedName name="_xlnm.Print_Area" localSheetId="77">'520-R'!$B$2:$I$37</definedName>
    <definedName name="_xlnm.Print_Area" localSheetId="78">'521-I'!$B$2:$I$37</definedName>
    <definedName name="_xlnm.Print_Area" localSheetId="79">'521-R'!$B$2:$I$37</definedName>
    <definedName name="_xlnm.Print_Area" localSheetId="80">'522-I'!$B$2:$I$37</definedName>
    <definedName name="_xlnm.Print_Area" localSheetId="81">'522-R'!$B$2:$I$37</definedName>
    <definedName name="_xlnm.Print_Area" localSheetId="2">'D 501-I'!$B$2:$G$29</definedName>
    <definedName name="_xlnm.Print_Area" localSheetId="3">'D 501-R'!$B$2:$G$29</definedName>
    <definedName name="_xlnm.Print_Area" localSheetId="4">'D 503-I'!$B$2:$G$29</definedName>
    <definedName name="_xlnm.Print_Area" localSheetId="5">'D 503-R'!$B$2:$G$29</definedName>
    <definedName name="_xlnm.Print_Area" localSheetId="6">'D 504-I'!$B$2:$G$29</definedName>
    <definedName name="_xlnm.Print_Area" localSheetId="7">'D 504-R'!$B$2:$G$29</definedName>
    <definedName name="_xlnm.Print_Area" localSheetId="8">'D 505-I'!$B$2:$G$29</definedName>
    <definedName name="_xlnm.Print_Area" localSheetId="9">'D 505-R'!$B$2:$G$29</definedName>
    <definedName name="_xlnm.Print_Area" localSheetId="10">'D 506-I'!$B$2:$G$29</definedName>
    <definedName name="_xlnm.Print_Area" localSheetId="11">'D 506-R'!$B$2:$G$29</definedName>
    <definedName name="_xlnm.Print_Area" localSheetId="12">'D 507-I'!$B$2:$G$25</definedName>
    <definedName name="_xlnm.Print_Area" localSheetId="13">'D 507-R'!$B$2:$G$29</definedName>
    <definedName name="_xlnm.Print_Area" localSheetId="14">'D 508-I'!$B$2:$G$29</definedName>
    <definedName name="_xlnm.Print_Area" localSheetId="15">'D 508-R'!$B$2:$G$24</definedName>
    <definedName name="_xlnm.Print_Area" localSheetId="16">'D 509-I'!$B$2:$G$29</definedName>
    <definedName name="_xlnm.Print_Area" localSheetId="17">'D 509-R'!$B$2:$G$29</definedName>
    <definedName name="_xlnm.Print_Area" localSheetId="18">'D 510-I'!$B$2:$G$29</definedName>
    <definedName name="_xlnm.Print_Area" localSheetId="19">'D 510-R'!$B$2:$G$29</definedName>
    <definedName name="_xlnm.Print_Area" localSheetId="20">'D 511-I'!$B$2:$G$29</definedName>
    <definedName name="_xlnm.Print_Area" localSheetId="21">'D 511-R'!$B$2:$G$29</definedName>
    <definedName name="_xlnm.Print_Area" localSheetId="22">'D 512-I'!$B$2:$G$29</definedName>
    <definedName name="_xlnm.Print_Area" localSheetId="23">'D 512-R'!$B$2:$G$29</definedName>
    <definedName name="_xlnm.Print_Area" localSheetId="25">'D 513-R '!$B$2:$G$26</definedName>
    <definedName name="_xlnm.Print_Area" localSheetId="26">'D 514-I'!$B$2:$G$29</definedName>
    <definedName name="_xlnm.Print_Area" localSheetId="27">'D 514-R'!$B$2:$G$29</definedName>
    <definedName name="_xlnm.Print_Area" localSheetId="28">'D 515-I'!$B$2:$G$29</definedName>
    <definedName name="_xlnm.Print_Area" localSheetId="29">'D 515-R'!$B$2:$H$29</definedName>
    <definedName name="_xlnm.Print_Area" localSheetId="30">'D 516-I'!$B$2:$H$29</definedName>
    <definedName name="_xlnm.Print_Area" localSheetId="31">'D 516-R'!$B$2:$H$29</definedName>
    <definedName name="_xlnm.Print_Area" localSheetId="32">'D 517-I'!$B$2:$H$19</definedName>
    <definedName name="_xlnm.Print_Area" localSheetId="33">'D 517-R'!$B$2:$H$22</definedName>
    <definedName name="_xlnm.Print_Area" localSheetId="34">'D 519-I'!$B$2:$H$19</definedName>
    <definedName name="_xlnm.Print_Area" localSheetId="35">'D 519-R'!$B$2:$H$16</definedName>
    <definedName name="_xlnm.Print_Area" localSheetId="36">'D 520-I'!$B$2:$H$27</definedName>
    <definedName name="_xlnm.Print_Area" localSheetId="37">'D 520-R'!$B$2:$H$29</definedName>
    <definedName name="_xlnm.Print_Area" localSheetId="38">'D 521-I'!$B$2:$H$25</definedName>
    <definedName name="_xlnm.Print_Area" localSheetId="39">'D 521-R'!$B$2:$H$26</definedName>
    <definedName name="_xlnm.Print_Area" localSheetId="40">'D 522-I'!$B$2:$H$31</definedName>
    <definedName name="_xlnm.Print_Area" localSheetId="41">'D 522-R'!$B$2:$H$31</definedName>
    <definedName name="_xlnm.Print_Area" localSheetId="24">'D513-I '!$B$2:$G$29</definedName>
    <definedName name="_xlnm.Print_Area" localSheetId="1">'Operador UN05'!$B$2:$J$40</definedName>
    <definedName name="_xlnm.Print_Titles" localSheetId="1">'Operador UN05'!$31:$31</definedName>
  </definedNames>
  <calcPr calcId="152511"/>
</workbook>
</file>

<file path=xl/calcChain.xml><?xml version="1.0" encoding="utf-8"?>
<calcChain xmlns="http://schemas.openxmlformats.org/spreadsheetml/2006/main">
  <c r="D19" i="233" l="1"/>
  <c r="D19" i="232"/>
  <c r="D20" i="232"/>
  <c r="D19" i="37"/>
  <c r="H20" i="51"/>
  <c r="F20" i="53"/>
  <c r="I37" i="241"/>
  <c r="G37" i="241"/>
  <c r="E37" i="241"/>
  <c r="F32" i="241"/>
  <c r="D32" i="241"/>
  <c r="H31" i="241"/>
  <c r="F31" i="241"/>
  <c r="D31" i="241"/>
  <c r="H30" i="241"/>
  <c r="F30" i="241"/>
  <c r="D30" i="241"/>
  <c r="H29" i="241"/>
  <c r="F29" i="241"/>
  <c r="D29" i="241"/>
  <c r="H28" i="241"/>
  <c r="F28" i="241"/>
  <c r="D28" i="241"/>
  <c r="H27" i="241"/>
  <c r="F27" i="241"/>
  <c r="D27" i="241"/>
  <c r="H26" i="241"/>
  <c r="F26" i="241"/>
  <c r="D26" i="241"/>
  <c r="H25" i="241"/>
  <c r="F25" i="241"/>
  <c r="D25" i="241"/>
  <c r="H24" i="241"/>
  <c r="F24" i="241"/>
  <c r="D24" i="241"/>
  <c r="H23" i="241"/>
  <c r="F23" i="241"/>
  <c r="D23" i="241"/>
  <c r="H22" i="241"/>
  <c r="F22" i="241"/>
  <c r="D22" i="241"/>
  <c r="H21" i="241"/>
  <c r="F21" i="241"/>
  <c r="D21" i="241"/>
  <c r="D20" i="241"/>
  <c r="B2" i="241"/>
  <c r="I37" i="240"/>
  <c r="G37" i="240"/>
  <c r="E37" i="240"/>
  <c r="H31" i="240"/>
  <c r="F31" i="240"/>
  <c r="D31" i="240"/>
  <c r="H30" i="240"/>
  <c r="F30" i="240"/>
  <c r="D30" i="240"/>
  <c r="H29" i="240"/>
  <c r="F29" i="240"/>
  <c r="D29" i="240"/>
  <c r="H28" i="240"/>
  <c r="F28" i="240"/>
  <c r="D28" i="240"/>
  <c r="H27" i="240"/>
  <c r="F27" i="240"/>
  <c r="D27" i="240"/>
  <c r="H26" i="240"/>
  <c r="F26" i="240"/>
  <c r="D26" i="240"/>
  <c r="H25" i="240"/>
  <c r="F25" i="240"/>
  <c r="D25" i="240"/>
  <c r="H24" i="240"/>
  <c r="F24" i="240"/>
  <c r="D24" i="240"/>
  <c r="H23" i="240"/>
  <c r="F23" i="240"/>
  <c r="D23" i="240"/>
  <c r="H22" i="240"/>
  <c r="F22" i="240"/>
  <c r="D22" i="240"/>
  <c r="H21" i="240"/>
  <c r="F21" i="240"/>
  <c r="D21" i="240"/>
  <c r="D20" i="240"/>
  <c r="D19" i="240"/>
  <c r="B2" i="240"/>
  <c r="B2" i="226"/>
  <c r="B2" i="225"/>
  <c r="I37" i="239"/>
  <c r="G37" i="239"/>
  <c r="E37" i="239"/>
  <c r="F32" i="239"/>
  <c r="D32" i="239"/>
  <c r="H31" i="239"/>
  <c r="F31" i="239"/>
  <c r="D31" i="239"/>
  <c r="H30" i="239"/>
  <c r="F30" i="239"/>
  <c r="D30" i="239"/>
  <c r="H29" i="239"/>
  <c r="F29" i="239"/>
  <c r="D29" i="239"/>
  <c r="H28" i="239"/>
  <c r="F28" i="239"/>
  <c r="D28" i="239"/>
  <c r="H27" i="239"/>
  <c r="F27" i="239"/>
  <c r="D27" i="239"/>
  <c r="H26" i="239"/>
  <c r="F26" i="239"/>
  <c r="D26" i="239"/>
  <c r="H25" i="239"/>
  <c r="F25" i="239"/>
  <c r="D25" i="239"/>
  <c r="H24" i="239"/>
  <c r="F24" i="239"/>
  <c r="D24" i="239"/>
  <c r="H23" i="239"/>
  <c r="F23" i="239"/>
  <c r="D23" i="239"/>
  <c r="H22" i="239"/>
  <c r="F22" i="239"/>
  <c r="D22" i="239"/>
  <c r="H21" i="239"/>
  <c r="F21" i="239"/>
  <c r="D21" i="239"/>
  <c r="B2" i="239"/>
  <c r="I37" i="238"/>
  <c r="G37" i="238"/>
  <c r="E37" i="238"/>
  <c r="F31" i="238"/>
  <c r="D31" i="238"/>
  <c r="H30" i="238"/>
  <c r="F30" i="238"/>
  <c r="D30" i="238"/>
  <c r="H29" i="238"/>
  <c r="F29" i="238"/>
  <c r="D29" i="238"/>
  <c r="H28" i="238"/>
  <c r="F28" i="238"/>
  <c r="D28" i="238"/>
  <c r="H27" i="238"/>
  <c r="F27" i="238"/>
  <c r="D27" i="238"/>
  <c r="H26" i="238"/>
  <c r="F26" i="238"/>
  <c r="D26" i="238"/>
  <c r="H25" i="238"/>
  <c r="F25" i="238"/>
  <c r="D25" i="238"/>
  <c r="H24" i="238"/>
  <c r="F24" i="238"/>
  <c r="D24" i="238"/>
  <c r="H23" i="238"/>
  <c r="F23" i="238"/>
  <c r="D23" i="238"/>
  <c r="H22" i="238"/>
  <c r="F22" i="238"/>
  <c r="D22" i="238"/>
  <c r="H21" i="238"/>
  <c r="F21" i="238"/>
  <c r="D21" i="238"/>
  <c r="D20" i="238"/>
  <c r="B2" i="238"/>
  <c r="B2" i="224"/>
  <c r="B2" i="223"/>
  <c r="I37" i="235"/>
  <c r="G37" i="235"/>
  <c r="E37" i="235"/>
  <c r="H31" i="235"/>
  <c r="F31" i="235"/>
  <c r="D31" i="235"/>
  <c r="H30" i="235"/>
  <c r="F30" i="235"/>
  <c r="D30" i="235"/>
  <c r="H29" i="235"/>
  <c r="F29" i="235"/>
  <c r="D29" i="235"/>
  <c r="H28" i="235"/>
  <c r="F28" i="235"/>
  <c r="D28" i="235"/>
  <c r="H27" i="235"/>
  <c r="F27" i="235"/>
  <c r="D27" i="235"/>
  <c r="H26" i="235"/>
  <c r="F26" i="235"/>
  <c r="D26" i="235"/>
  <c r="H25" i="235"/>
  <c r="F25" i="235"/>
  <c r="D25" i="235"/>
  <c r="H24" i="235"/>
  <c r="F24" i="235"/>
  <c r="D24" i="235"/>
  <c r="H23" i="235"/>
  <c r="F23" i="235"/>
  <c r="D23" i="235"/>
  <c r="H22" i="235"/>
  <c r="F22" i="235"/>
  <c r="D22" i="235"/>
  <c r="H21" i="235"/>
  <c r="F21" i="235"/>
  <c r="D21" i="235"/>
  <c r="F20" i="235"/>
  <c r="D20" i="235"/>
  <c r="D19" i="235"/>
  <c r="B2" i="235"/>
  <c r="I37" i="234"/>
  <c r="G37" i="234"/>
  <c r="E37" i="234"/>
  <c r="D32" i="234"/>
  <c r="H31" i="234"/>
  <c r="F31" i="234"/>
  <c r="D31" i="234"/>
  <c r="H30" i="234"/>
  <c r="F30" i="234"/>
  <c r="D30" i="234"/>
  <c r="H29" i="234"/>
  <c r="F29" i="234"/>
  <c r="D29" i="234"/>
  <c r="H28" i="234"/>
  <c r="F28" i="234"/>
  <c r="D28" i="234"/>
  <c r="H27" i="234"/>
  <c r="F27" i="234"/>
  <c r="D27" i="234"/>
  <c r="H26" i="234"/>
  <c r="F26" i="234"/>
  <c r="D26" i="234"/>
  <c r="H25" i="234"/>
  <c r="F25" i="234"/>
  <c r="D25" i="234"/>
  <c r="H24" i="234"/>
  <c r="F24" i="234"/>
  <c r="D24" i="234"/>
  <c r="H23" i="234"/>
  <c r="F23" i="234"/>
  <c r="D23" i="234"/>
  <c r="H22" i="234"/>
  <c r="F22" i="234"/>
  <c r="D22" i="234"/>
  <c r="H21" i="234"/>
  <c r="F21" i="234"/>
  <c r="D21" i="234"/>
  <c r="F20" i="234"/>
  <c r="D20" i="234"/>
  <c r="D19" i="234"/>
  <c r="B2" i="234"/>
  <c r="B2" i="220"/>
  <c r="B2" i="219"/>
  <c r="I37" i="233"/>
  <c r="G37" i="233"/>
  <c r="E37" i="233"/>
  <c r="D32" i="233"/>
  <c r="H31" i="233"/>
  <c r="F31" i="233"/>
  <c r="D31" i="233"/>
  <c r="H30" i="233"/>
  <c r="F30" i="233"/>
  <c r="D30" i="233"/>
  <c r="H29" i="233"/>
  <c r="F29" i="233"/>
  <c r="D29" i="233"/>
  <c r="H28" i="233"/>
  <c r="F28" i="233"/>
  <c r="D28" i="233"/>
  <c r="H27" i="233"/>
  <c r="F27" i="233"/>
  <c r="D27" i="233"/>
  <c r="H26" i="233"/>
  <c r="F26" i="233"/>
  <c r="D26" i="233"/>
  <c r="H25" i="233"/>
  <c r="F25" i="233"/>
  <c r="D25" i="233"/>
  <c r="H24" i="233"/>
  <c r="F24" i="233"/>
  <c r="D24" i="233"/>
  <c r="H23" i="233"/>
  <c r="F23" i="233"/>
  <c r="D23" i="233"/>
  <c r="H22" i="233"/>
  <c r="F22" i="233"/>
  <c r="D22" i="233"/>
  <c r="H21" i="233"/>
  <c r="F21" i="233"/>
  <c r="D21" i="233"/>
  <c r="D20" i="233"/>
  <c r="B2" i="233"/>
  <c r="I37" i="232"/>
  <c r="G37" i="232"/>
  <c r="E37" i="232"/>
  <c r="D32" i="232"/>
  <c r="H31" i="232"/>
  <c r="F31" i="232"/>
  <c r="D31" i="232"/>
  <c r="H30" i="232"/>
  <c r="F30" i="232"/>
  <c r="D30" i="232"/>
  <c r="H29" i="232"/>
  <c r="F29" i="232"/>
  <c r="D29" i="232"/>
  <c r="H28" i="232"/>
  <c r="F28" i="232"/>
  <c r="D28" i="232"/>
  <c r="H27" i="232"/>
  <c r="F27" i="232"/>
  <c r="D27" i="232"/>
  <c r="H26" i="232"/>
  <c r="F26" i="232"/>
  <c r="D26" i="232"/>
  <c r="H25" i="232"/>
  <c r="F25" i="232"/>
  <c r="D25" i="232"/>
  <c r="H24" i="232"/>
  <c r="F24" i="232"/>
  <c r="D24" i="232"/>
  <c r="H23" i="232"/>
  <c r="F23" i="232"/>
  <c r="D23" i="232"/>
  <c r="H22" i="232"/>
  <c r="F22" i="232"/>
  <c r="D22" i="232"/>
  <c r="H21" i="232"/>
  <c r="F21" i="232"/>
  <c r="D21" i="232"/>
  <c r="B2" i="232"/>
  <c r="B2" i="218"/>
  <c r="B2" i="217"/>
  <c r="I37" i="229"/>
  <c r="G37" i="229"/>
  <c r="E37" i="229"/>
  <c r="F32" i="229"/>
  <c r="D32" i="229"/>
  <c r="F31" i="229"/>
  <c r="D31" i="229"/>
  <c r="F30" i="229"/>
  <c r="D30" i="229"/>
  <c r="F29" i="229"/>
  <c r="D29" i="229"/>
  <c r="F28" i="229"/>
  <c r="D28" i="229"/>
  <c r="F27" i="229"/>
  <c r="D27" i="229"/>
  <c r="F26" i="229"/>
  <c r="D26" i="229"/>
  <c r="F25" i="229"/>
  <c r="D25" i="229"/>
  <c r="F24" i="229"/>
  <c r="D24" i="229"/>
  <c r="F23" i="229"/>
  <c r="D23" i="229"/>
  <c r="F22" i="229"/>
  <c r="D22" i="229"/>
  <c r="F21" i="229"/>
  <c r="D21" i="229"/>
  <c r="D20" i="229"/>
  <c r="B2" i="229"/>
  <c r="I37" i="228"/>
  <c r="G37" i="228"/>
  <c r="E37" i="228"/>
  <c r="D32" i="228"/>
  <c r="F31" i="228"/>
  <c r="D31" i="228"/>
  <c r="F30" i="228"/>
  <c r="D30" i="228"/>
  <c r="F29" i="228"/>
  <c r="D29" i="228"/>
  <c r="F28" i="228"/>
  <c r="D28" i="228"/>
  <c r="F27" i="228"/>
  <c r="D27" i="228"/>
  <c r="F26" i="228"/>
  <c r="D26" i="228"/>
  <c r="F25" i="228"/>
  <c r="D25" i="228"/>
  <c r="F24" i="228"/>
  <c r="D24" i="228"/>
  <c r="F23" i="228"/>
  <c r="D23" i="228"/>
  <c r="F22" i="228"/>
  <c r="D22" i="228"/>
  <c r="F21" i="228"/>
  <c r="D21" i="228"/>
  <c r="D20" i="228"/>
  <c r="B2" i="228"/>
  <c r="B2" i="214"/>
  <c r="B2" i="213"/>
  <c r="I37" i="28"/>
  <c r="G37" i="28"/>
  <c r="E37" i="28"/>
  <c r="D32" i="28"/>
  <c r="H31" i="28"/>
  <c r="F31" i="28"/>
  <c r="D31" i="28"/>
  <c r="H30" i="28"/>
  <c r="F30" i="28"/>
  <c r="D30" i="28"/>
  <c r="H29" i="28"/>
  <c r="F29" i="28"/>
  <c r="D29" i="28"/>
  <c r="H28" i="28"/>
  <c r="F28" i="28"/>
  <c r="D28" i="28"/>
  <c r="H27" i="28"/>
  <c r="F27" i="28"/>
  <c r="D27" i="28"/>
  <c r="H26" i="28"/>
  <c r="F26" i="28"/>
  <c r="D26" i="28"/>
  <c r="H25" i="28"/>
  <c r="F25" i="28"/>
  <c r="D25" i="28"/>
  <c r="H24" i="28"/>
  <c r="F24" i="28"/>
  <c r="D24" i="28"/>
  <c r="H23" i="28"/>
  <c r="F23" i="28"/>
  <c r="D23" i="28"/>
  <c r="H22" i="28"/>
  <c r="F22" i="28"/>
  <c r="D22" i="28"/>
  <c r="F21" i="28"/>
  <c r="D21" i="28"/>
  <c r="D20" i="28"/>
  <c r="B2" i="28"/>
  <c r="I37" i="29"/>
  <c r="G37" i="29"/>
  <c r="E37" i="29"/>
  <c r="D32" i="29"/>
  <c r="H31" i="29"/>
  <c r="F31" i="29"/>
  <c r="D31" i="29"/>
  <c r="H30" i="29"/>
  <c r="F30" i="29"/>
  <c r="D30" i="29"/>
  <c r="H29" i="29"/>
  <c r="F29" i="29"/>
  <c r="D29" i="29"/>
  <c r="H28" i="29"/>
  <c r="F28" i="29"/>
  <c r="D28" i="29"/>
  <c r="H27" i="29"/>
  <c r="F27" i="29"/>
  <c r="D27" i="29"/>
  <c r="H26" i="29"/>
  <c r="F26" i="29"/>
  <c r="D26" i="29"/>
  <c r="H25" i="29"/>
  <c r="F25" i="29"/>
  <c r="D25" i="29"/>
  <c r="H24" i="29"/>
  <c r="F24" i="29"/>
  <c r="D24" i="29"/>
  <c r="H23" i="29"/>
  <c r="F23" i="29"/>
  <c r="D23" i="29"/>
  <c r="H22" i="29"/>
  <c r="F22" i="29"/>
  <c r="D22" i="29"/>
  <c r="F21" i="29"/>
  <c r="D21" i="29"/>
  <c r="D20" i="29"/>
  <c r="B2" i="29"/>
  <c r="B2" i="187"/>
  <c r="B2" i="186"/>
  <c r="I37" i="30"/>
  <c r="G37" i="30"/>
  <c r="E37" i="30"/>
  <c r="D32" i="30"/>
  <c r="H31" i="30"/>
  <c r="F31" i="30"/>
  <c r="D31" i="30"/>
  <c r="H30" i="30"/>
  <c r="F30" i="30"/>
  <c r="D30" i="30"/>
  <c r="H29" i="30"/>
  <c r="F29" i="30"/>
  <c r="D29" i="30"/>
  <c r="H28" i="30"/>
  <c r="F28" i="30"/>
  <c r="D28" i="30"/>
  <c r="H27" i="30"/>
  <c r="F27" i="30"/>
  <c r="D27" i="30"/>
  <c r="H26" i="30"/>
  <c r="F26" i="30"/>
  <c r="D26" i="30"/>
  <c r="H25" i="30"/>
  <c r="F25" i="30"/>
  <c r="D25" i="30"/>
  <c r="H24" i="30"/>
  <c r="F24" i="30"/>
  <c r="D24" i="30"/>
  <c r="H23" i="30"/>
  <c r="F23" i="30"/>
  <c r="D23" i="30"/>
  <c r="H22" i="30"/>
  <c r="F22" i="30"/>
  <c r="D22" i="30"/>
  <c r="H21" i="30"/>
  <c r="F21" i="30"/>
  <c r="D21" i="30"/>
  <c r="F20" i="30"/>
  <c r="D20" i="30"/>
  <c r="D19" i="30"/>
  <c r="B2" i="30"/>
  <c r="I37" i="31"/>
  <c r="G37" i="31"/>
  <c r="E37" i="31"/>
  <c r="D31" i="31"/>
  <c r="H30" i="31"/>
  <c r="F30" i="31"/>
  <c r="D30" i="31"/>
  <c r="H29" i="31"/>
  <c r="F29" i="31"/>
  <c r="D29" i="31"/>
  <c r="H28" i="31"/>
  <c r="F28" i="31"/>
  <c r="D28" i="31"/>
  <c r="H27" i="31"/>
  <c r="F27" i="31"/>
  <c r="D27" i="31"/>
  <c r="H26" i="31"/>
  <c r="F26" i="31"/>
  <c r="D26" i="31"/>
  <c r="H25" i="31"/>
  <c r="F25" i="31"/>
  <c r="D25" i="31"/>
  <c r="H24" i="31"/>
  <c r="F24" i="31"/>
  <c r="D24" i="31"/>
  <c r="H23" i="31"/>
  <c r="F23" i="31"/>
  <c r="D23" i="31"/>
  <c r="H22" i="31"/>
  <c r="F22" i="31"/>
  <c r="D22" i="31"/>
  <c r="H21" i="31"/>
  <c r="F21" i="31"/>
  <c r="D21" i="31"/>
  <c r="F20" i="31"/>
  <c r="D20" i="31"/>
  <c r="D19" i="31"/>
  <c r="B2" i="31"/>
  <c r="B2" i="185"/>
  <c r="B2" i="184"/>
  <c r="I37" i="32"/>
  <c r="G37" i="32"/>
  <c r="E37" i="32"/>
  <c r="H32" i="32"/>
  <c r="F32" i="32"/>
  <c r="D32" i="32"/>
  <c r="H31" i="32"/>
  <c r="F31" i="32"/>
  <c r="D31" i="32"/>
  <c r="H30" i="32"/>
  <c r="F30" i="32"/>
  <c r="D30" i="32"/>
  <c r="H29" i="32"/>
  <c r="F29" i="32"/>
  <c r="D29" i="32"/>
  <c r="H28" i="32"/>
  <c r="F28" i="32"/>
  <c r="D28" i="32"/>
  <c r="H27" i="32"/>
  <c r="F27" i="32"/>
  <c r="D27" i="32"/>
  <c r="H26" i="32"/>
  <c r="F26" i="32"/>
  <c r="D26" i="32"/>
  <c r="H25" i="32"/>
  <c r="F25" i="32"/>
  <c r="D25" i="32"/>
  <c r="H24" i="32"/>
  <c r="F24" i="32"/>
  <c r="D24" i="32"/>
  <c r="H23" i="32"/>
  <c r="F23" i="32"/>
  <c r="D23" i="32"/>
  <c r="H22" i="32"/>
  <c r="F22" i="32"/>
  <c r="D22" i="32"/>
  <c r="F21" i="32"/>
  <c r="D21" i="32"/>
  <c r="F20" i="32"/>
  <c r="D20" i="32"/>
  <c r="D19" i="32"/>
  <c r="B2" i="32"/>
  <c r="I37" i="33"/>
  <c r="G37" i="33"/>
  <c r="E37" i="33"/>
  <c r="H31" i="33"/>
  <c r="F31" i="33"/>
  <c r="D31" i="33"/>
  <c r="H30" i="33"/>
  <c r="F30" i="33"/>
  <c r="D30" i="33"/>
  <c r="H29" i="33"/>
  <c r="F29" i="33"/>
  <c r="D29" i="33"/>
  <c r="H28" i="33"/>
  <c r="F28" i="33"/>
  <c r="D28" i="33"/>
  <c r="H27" i="33"/>
  <c r="F27" i="33"/>
  <c r="D27" i="33"/>
  <c r="H26" i="33"/>
  <c r="F26" i="33"/>
  <c r="D26" i="33"/>
  <c r="H25" i="33"/>
  <c r="F25" i="33"/>
  <c r="D25" i="33"/>
  <c r="H24" i="33"/>
  <c r="F24" i="33"/>
  <c r="D24" i="33"/>
  <c r="H23" i="33"/>
  <c r="F23" i="33"/>
  <c r="D23" i="33"/>
  <c r="H22" i="33"/>
  <c r="F22" i="33"/>
  <c r="D22" i="33"/>
  <c r="H21" i="33"/>
  <c r="F21" i="33"/>
  <c r="D21" i="33"/>
  <c r="F20" i="33"/>
  <c r="D20" i="33"/>
  <c r="D19" i="33"/>
  <c r="B2" i="33"/>
  <c r="B2" i="183"/>
  <c r="B2" i="182"/>
  <c r="I37" i="34"/>
  <c r="G37" i="34"/>
  <c r="E37" i="34"/>
  <c r="F32" i="34"/>
  <c r="D32" i="34"/>
  <c r="H31" i="34"/>
  <c r="F31" i="34"/>
  <c r="D31" i="34"/>
  <c r="H30" i="34"/>
  <c r="F30" i="34"/>
  <c r="D30" i="34"/>
  <c r="H29" i="34"/>
  <c r="F29" i="34"/>
  <c r="D29" i="34"/>
  <c r="H28" i="34"/>
  <c r="F28" i="34"/>
  <c r="D28" i="34"/>
  <c r="H27" i="34"/>
  <c r="F27" i="34"/>
  <c r="D27" i="34"/>
  <c r="H26" i="34"/>
  <c r="F26" i="34"/>
  <c r="D26" i="34"/>
  <c r="H25" i="34"/>
  <c r="F25" i="34"/>
  <c r="D25" i="34"/>
  <c r="H24" i="34"/>
  <c r="F24" i="34"/>
  <c r="D24" i="34"/>
  <c r="H23" i="34"/>
  <c r="F23" i="34"/>
  <c r="D23" i="34"/>
  <c r="H22" i="34"/>
  <c r="F22" i="34"/>
  <c r="D22" i="34"/>
  <c r="H21" i="34"/>
  <c r="F21" i="34"/>
  <c r="D21" i="34"/>
  <c r="F20" i="34"/>
  <c r="D20" i="34"/>
  <c r="D19" i="34"/>
  <c r="B2" i="34"/>
  <c r="I37" i="35"/>
  <c r="G37" i="35"/>
  <c r="E37" i="35"/>
  <c r="F31" i="35"/>
  <c r="D31" i="35"/>
  <c r="H30" i="35"/>
  <c r="F30" i="35"/>
  <c r="D30" i="35"/>
  <c r="H29" i="35"/>
  <c r="F29" i="35"/>
  <c r="D29" i="35"/>
  <c r="H28" i="35"/>
  <c r="F28" i="35"/>
  <c r="D28" i="35"/>
  <c r="H27" i="35"/>
  <c r="F27" i="35"/>
  <c r="D27" i="35"/>
  <c r="H26" i="35"/>
  <c r="F26" i="35"/>
  <c r="D26" i="35"/>
  <c r="H25" i="35"/>
  <c r="F25" i="35"/>
  <c r="D25" i="35"/>
  <c r="H24" i="35"/>
  <c r="F24" i="35"/>
  <c r="D24" i="35"/>
  <c r="H23" i="35"/>
  <c r="F23" i="35"/>
  <c r="D23" i="35"/>
  <c r="H22" i="35"/>
  <c r="F22" i="35"/>
  <c r="D22" i="35"/>
  <c r="H21" i="35"/>
  <c r="F21" i="35"/>
  <c r="D21" i="35"/>
  <c r="F20" i="35"/>
  <c r="D20" i="35"/>
  <c r="D19" i="35"/>
  <c r="B2" i="35"/>
  <c r="B2" i="181"/>
  <c r="B2" i="180"/>
  <c r="I37" i="36"/>
  <c r="G37" i="36"/>
  <c r="E37" i="36"/>
  <c r="D32" i="36"/>
  <c r="H31" i="36"/>
  <c r="F31" i="36"/>
  <c r="D31" i="36"/>
  <c r="H30" i="36"/>
  <c r="F30" i="36"/>
  <c r="D30" i="36"/>
  <c r="H29" i="36"/>
  <c r="F29" i="36"/>
  <c r="D29" i="36"/>
  <c r="H28" i="36"/>
  <c r="F28" i="36"/>
  <c r="D28" i="36"/>
  <c r="H27" i="36"/>
  <c r="F27" i="36"/>
  <c r="D27" i="36"/>
  <c r="H26" i="36"/>
  <c r="F26" i="36"/>
  <c r="D26" i="36"/>
  <c r="H25" i="36"/>
  <c r="F25" i="36"/>
  <c r="D25" i="36"/>
  <c r="H24" i="36"/>
  <c r="F24" i="36"/>
  <c r="D24" i="36"/>
  <c r="H23" i="36"/>
  <c r="F23" i="36"/>
  <c r="D23" i="36"/>
  <c r="H22" i="36"/>
  <c r="F22" i="36"/>
  <c r="D22" i="36"/>
  <c r="H21" i="36"/>
  <c r="F21" i="36"/>
  <c r="D21" i="36"/>
  <c r="D20" i="36"/>
  <c r="B2" i="36"/>
  <c r="I37" i="37"/>
  <c r="G37" i="37"/>
  <c r="E37" i="37"/>
  <c r="D31" i="37"/>
  <c r="H30" i="37"/>
  <c r="F30" i="37"/>
  <c r="D30" i="37"/>
  <c r="H29" i="37"/>
  <c r="F29" i="37"/>
  <c r="D29" i="37"/>
  <c r="H28" i="37"/>
  <c r="F28" i="37"/>
  <c r="D28" i="37"/>
  <c r="H27" i="37"/>
  <c r="F27" i="37"/>
  <c r="D27" i="37"/>
  <c r="H26" i="37"/>
  <c r="F26" i="37"/>
  <c r="D26" i="37"/>
  <c r="H25" i="37"/>
  <c r="F25" i="37"/>
  <c r="D25" i="37"/>
  <c r="H24" i="37"/>
  <c r="F24" i="37"/>
  <c r="D24" i="37"/>
  <c r="H23" i="37"/>
  <c r="F23" i="37"/>
  <c r="D23" i="37"/>
  <c r="H22" i="37"/>
  <c r="F22" i="37"/>
  <c r="D22" i="37"/>
  <c r="H21" i="37"/>
  <c r="F21" i="37"/>
  <c r="D21" i="37"/>
  <c r="D20" i="37"/>
  <c r="B2" i="37"/>
  <c r="B2" i="179"/>
  <c r="B2" i="178"/>
  <c r="I37" i="38"/>
  <c r="G37" i="38"/>
  <c r="E37" i="38"/>
  <c r="F32" i="38"/>
  <c r="D32" i="38"/>
  <c r="H31" i="38"/>
  <c r="F31" i="38"/>
  <c r="D31" i="38"/>
  <c r="H30" i="38"/>
  <c r="F30" i="38"/>
  <c r="D30" i="38"/>
  <c r="H29" i="38"/>
  <c r="F29" i="38"/>
  <c r="D29" i="38"/>
  <c r="H28" i="38"/>
  <c r="F28" i="38"/>
  <c r="D28" i="38"/>
  <c r="H27" i="38"/>
  <c r="F27" i="38"/>
  <c r="D27" i="38"/>
  <c r="H26" i="38"/>
  <c r="F26" i="38"/>
  <c r="D26" i="38"/>
  <c r="H25" i="38"/>
  <c r="F25" i="38"/>
  <c r="D25" i="38"/>
  <c r="H24" i="38"/>
  <c r="F24" i="38"/>
  <c r="D24" i="38"/>
  <c r="H23" i="38"/>
  <c r="F23" i="38"/>
  <c r="D23" i="38"/>
  <c r="H22" i="38"/>
  <c r="F22" i="38"/>
  <c r="D22" i="38"/>
  <c r="H21" i="38"/>
  <c r="F21" i="38"/>
  <c r="D21" i="38"/>
  <c r="H20" i="38"/>
  <c r="F20" i="38"/>
  <c r="D20" i="38"/>
  <c r="D19" i="38"/>
  <c r="B2" i="38"/>
  <c r="I37" i="39"/>
  <c r="G37" i="39"/>
  <c r="E37" i="39"/>
  <c r="F31" i="39"/>
  <c r="D31" i="39"/>
  <c r="H30" i="39"/>
  <c r="F30" i="39"/>
  <c r="D30" i="39"/>
  <c r="H29" i="39"/>
  <c r="F29" i="39"/>
  <c r="D29" i="39"/>
  <c r="H28" i="39"/>
  <c r="F28" i="39"/>
  <c r="D28" i="39"/>
  <c r="H27" i="39"/>
  <c r="F27" i="39"/>
  <c r="D27" i="39"/>
  <c r="H26" i="39"/>
  <c r="F26" i="39"/>
  <c r="D26" i="39"/>
  <c r="H25" i="39"/>
  <c r="F25" i="39"/>
  <c r="D25" i="39"/>
  <c r="H24" i="39"/>
  <c r="F24" i="39"/>
  <c r="D24" i="39"/>
  <c r="H23" i="39"/>
  <c r="F23" i="39"/>
  <c r="D23" i="39"/>
  <c r="H22" i="39"/>
  <c r="F22" i="39"/>
  <c r="D22" i="39"/>
  <c r="H21" i="39"/>
  <c r="F21" i="39"/>
  <c r="D21" i="39"/>
  <c r="H20" i="39"/>
  <c r="F20" i="39"/>
  <c r="D20" i="39"/>
  <c r="D19" i="39"/>
  <c r="B2" i="39"/>
  <c r="B2" i="177"/>
  <c r="B2" i="176"/>
  <c r="I37" i="40"/>
  <c r="G37" i="40"/>
  <c r="E37" i="40"/>
  <c r="D32" i="40"/>
  <c r="H31" i="40"/>
  <c r="F31" i="40"/>
  <c r="D31" i="40"/>
  <c r="H30" i="40"/>
  <c r="F30" i="40"/>
  <c r="D30" i="40"/>
  <c r="H29" i="40"/>
  <c r="F29" i="40"/>
  <c r="D29" i="40"/>
  <c r="H28" i="40"/>
  <c r="F28" i="40"/>
  <c r="D28" i="40"/>
  <c r="H27" i="40"/>
  <c r="F27" i="40"/>
  <c r="D27" i="40"/>
  <c r="H26" i="40"/>
  <c r="F26" i="40"/>
  <c r="D26" i="40"/>
  <c r="H25" i="40"/>
  <c r="F25" i="40"/>
  <c r="D25" i="40"/>
  <c r="H24" i="40"/>
  <c r="F24" i="40"/>
  <c r="D24" i="40"/>
  <c r="H23" i="40"/>
  <c r="F23" i="40"/>
  <c r="D23" i="40"/>
  <c r="H22" i="40"/>
  <c r="F22" i="40"/>
  <c r="D22" i="40"/>
  <c r="H21" i="40"/>
  <c r="F21" i="40"/>
  <c r="D21" i="40"/>
  <c r="H20" i="40"/>
  <c r="F20" i="40"/>
  <c r="D20" i="40"/>
  <c r="D19" i="40"/>
  <c r="B2" i="40"/>
  <c r="I37" i="41"/>
  <c r="G37" i="41"/>
  <c r="E37" i="41"/>
  <c r="D31" i="41"/>
  <c r="H30" i="41"/>
  <c r="F30" i="41"/>
  <c r="D30" i="41"/>
  <c r="H29" i="41"/>
  <c r="F29" i="41"/>
  <c r="D29" i="41"/>
  <c r="H28" i="41"/>
  <c r="F28" i="41"/>
  <c r="D28" i="41"/>
  <c r="H27" i="41"/>
  <c r="F27" i="41"/>
  <c r="D27" i="41"/>
  <c r="H26" i="41"/>
  <c r="F26" i="41"/>
  <c r="D26" i="41"/>
  <c r="H25" i="41"/>
  <c r="F25" i="41"/>
  <c r="D25" i="41"/>
  <c r="H24" i="41"/>
  <c r="F24" i="41"/>
  <c r="D24" i="41"/>
  <c r="H23" i="41"/>
  <c r="F23" i="41"/>
  <c r="D23" i="41"/>
  <c r="H22" i="41"/>
  <c r="F22" i="41"/>
  <c r="D22" i="41"/>
  <c r="H21" i="41"/>
  <c r="F21" i="41"/>
  <c r="D21" i="41"/>
  <c r="H20" i="41"/>
  <c r="F20" i="41"/>
  <c r="D20" i="41"/>
  <c r="D19" i="41"/>
  <c r="B2" i="41"/>
  <c r="B2" i="175"/>
  <c r="B2" i="174"/>
  <c r="I37" i="42"/>
  <c r="G37" i="42"/>
  <c r="E37" i="42"/>
  <c r="F32" i="42"/>
  <c r="D32" i="42"/>
  <c r="H31" i="42"/>
  <c r="F31" i="42"/>
  <c r="D31" i="42"/>
  <c r="H30" i="42"/>
  <c r="F30" i="42"/>
  <c r="D30" i="42"/>
  <c r="H29" i="42"/>
  <c r="F29" i="42"/>
  <c r="D29" i="42"/>
  <c r="H28" i="42"/>
  <c r="F28" i="42"/>
  <c r="D28" i="42"/>
  <c r="H27" i="42"/>
  <c r="F27" i="42"/>
  <c r="D27" i="42"/>
  <c r="H26" i="42"/>
  <c r="F26" i="42"/>
  <c r="D26" i="42"/>
  <c r="H25" i="42"/>
  <c r="F25" i="42"/>
  <c r="D25" i="42"/>
  <c r="H24" i="42"/>
  <c r="F24" i="42"/>
  <c r="D24" i="42"/>
  <c r="H23" i="42"/>
  <c r="F23" i="42"/>
  <c r="D23" i="42"/>
  <c r="H22" i="42"/>
  <c r="F22" i="42"/>
  <c r="D22" i="42"/>
  <c r="H21" i="42"/>
  <c r="F21" i="42"/>
  <c r="D21" i="42"/>
  <c r="F20" i="42"/>
  <c r="D20" i="42"/>
  <c r="D19" i="42"/>
  <c r="B2" i="42"/>
  <c r="I37" i="43"/>
  <c r="G37" i="43"/>
  <c r="E37" i="43"/>
  <c r="F31" i="43"/>
  <c r="D31" i="43"/>
  <c r="H30" i="43"/>
  <c r="F30" i="43"/>
  <c r="D30" i="43"/>
  <c r="H29" i="43"/>
  <c r="F29" i="43"/>
  <c r="D29" i="43"/>
  <c r="H28" i="43"/>
  <c r="F28" i="43"/>
  <c r="D28" i="43"/>
  <c r="H27" i="43"/>
  <c r="F27" i="43"/>
  <c r="D27" i="43"/>
  <c r="H26" i="43"/>
  <c r="F26" i="43"/>
  <c r="D26" i="43"/>
  <c r="H25" i="43"/>
  <c r="F25" i="43"/>
  <c r="D25" i="43"/>
  <c r="H24" i="43"/>
  <c r="F24" i="43"/>
  <c r="D24" i="43"/>
  <c r="H23" i="43"/>
  <c r="F23" i="43"/>
  <c r="D23" i="43"/>
  <c r="H22" i="43"/>
  <c r="F22" i="43"/>
  <c r="D22" i="43"/>
  <c r="H21" i="43"/>
  <c r="F21" i="43"/>
  <c r="D21" i="43"/>
  <c r="F20" i="43"/>
  <c r="D20" i="43"/>
  <c r="D19" i="43"/>
  <c r="B2" i="43"/>
  <c r="B2" i="173"/>
  <c r="B2" i="172"/>
  <c r="I37" i="44"/>
  <c r="G37" i="44"/>
  <c r="E37" i="44"/>
  <c r="H32" i="44"/>
  <c r="F32" i="44"/>
  <c r="D32" i="44"/>
  <c r="H31" i="44"/>
  <c r="F31" i="44"/>
  <c r="D31" i="44"/>
  <c r="H30" i="44"/>
  <c r="F30" i="44"/>
  <c r="D30" i="44"/>
  <c r="H29" i="44"/>
  <c r="F29" i="44"/>
  <c r="D29" i="44"/>
  <c r="H28" i="44"/>
  <c r="F28" i="44"/>
  <c r="D28" i="44"/>
  <c r="H27" i="44"/>
  <c r="F27" i="44"/>
  <c r="D27" i="44"/>
  <c r="H26" i="44"/>
  <c r="F26" i="44"/>
  <c r="D26" i="44"/>
  <c r="H25" i="44"/>
  <c r="F25" i="44"/>
  <c r="D25" i="44"/>
  <c r="H24" i="44"/>
  <c r="F24" i="44"/>
  <c r="D24" i="44"/>
  <c r="H23" i="44"/>
  <c r="F23" i="44"/>
  <c r="D23" i="44"/>
  <c r="H22" i="44"/>
  <c r="F22" i="44"/>
  <c r="D22" i="44"/>
  <c r="H21" i="44"/>
  <c r="F21" i="44"/>
  <c r="D21" i="44"/>
  <c r="D20" i="44"/>
  <c r="D19" i="44"/>
  <c r="B2" i="44"/>
  <c r="I37" i="45"/>
  <c r="G37" i="45"/>
  <c r="E37" i="45"/>
  <c r="H31" i="45"/>
  <c r="F31" i="45"/>
  <c r="D31" i="45"/>
  <c r="H30" i="45"/>
  <c r="F30" i="45"/>
  <c r="D30" i="45"/>
  <c r="H29" i="45"/>
  <c r="F29" i="45"/>
  <c r="D29" i="45"/>
  <c r="H28" i="45"/>
  <c r="F28" i="45"/>
  <c r="D28" i="45"/>
  <c r="H27" i="45"/>
  <c r="F27" i="45"/>
  <c r="D27" i="45"/>
  <c r="H26" i="45"/>
  <c r="F26" i="45"/>
  <c r="D26" i="45"/>
  <c r="H25" i="45"/>
  <c r="F25" i="45"/>
  <c r="D25" i="45"/>
  <c r="H24" i="45"/>
  <c r="F24" i="45"/>
  <c r="D24" i="45"/>
  <c r="H23" i="45"/>
  <c r="F23" i="45"/>
  <c r="D23" i="45"/>
  <c r="H22" i="45"/>
  <c r="F22" i="45"/>
  <c r="D22" i="45"/>
  <c r="H21" i="45"/>
  <c r="F21" i="45"/>
  <c r="D21" i="45"/>
  <c r="D20" i="45"/>
  <c r="D19" i="45"/>
  <c r="B2" i="45"/>
  <c r="B2" i="171"/>
  <c r="B2" i="170"/>
  <c r="I37" i="46"/>
  <c r="G37" i="46"/>
  <c r="E37" i="46"/>
  <c r="D32" i="46"/>
  <c r="H31" i="46"/>
  <c r="F31" i="46"/>
  <c r="D31" i="46"/>
  <c r="H30" i="46"/>
  <c r="F30" i="46"/>
  <c r="D30" i="46"/>
  <c r="H29" i="46"/>
  <c r="F29" i="46"/>
  <c r="D29" i="46"/>
  <c r="H28" i="46"/>
  <c r="F28" i="46"/>
  <c r="D28" i="46"/>
  <c r="H27" i="46"/>
  <c r="F27" i="46"/>
  <c r="D27" i="46"/>
  <c r="H26" i="46"/>
  <c r="F26" i="46"/>
  <c r="D26" i="46"/>
  <c r="H25" i="46"/>
  <c r="F25" i="46"/>
  <c r="D25" i="46"/>
  <c r="H24" i="46"/>
  <c r="F24" i="46"/>
  <c r="D24" i="46"/>
  <c r="H23" i="46"/>
  <c r="F23" i="46"/>
  <c r="D23" i="46"/>
  <c r="H22" i="46"/>
  <c r="F22" i="46"/>
  <c r="D22" i="46"/>
  <c r="F21" i="46"/>
  <c r="D21" i="46"/>
  <c r="D20" i="46"/>
  <c r="B2" i="46"/>
  <c r="I37" i="47"/>
  <c r="G37" i="47"/>
  <c r="E37" i="47"/>
  <c r="D31" i="47"/>
  <c r="H30" i="47"/>
  <c r="F30" i="47"/>
  <c r="D30" i="47"/>
  <c r="H29" i="47"/>
  <c r="F29" i="47"/>
  <c r="D29" i="47"/>
  <c r="H28" i="47"/>
  <c r="F28" i="47"/>
  <c r="D28" i="47"/>
  <c r="H27" i="47"/>
  <c r="F27" i="47"/>
  <c r="D27" i="47"/>
  <c r="H26" i="47"/>
  <c r="F26" i="47"/>
  <c r="D26" i="47"/>
  <c r="H25" i="47"/>
  <c r="F25" i="47"/>
  <c r="D25" i="47"/>
  <c r="H24" i="47"/>
  <c r="F24" i="47"/>
  <c r="D24" i="47"/>
  <c r="H23" i="47"/>
  <c r="F23" i="47"/>
  <c r="D23" i="47"/>
  <c r="H22" i="47"/>
  <c r="F22" i="47"/>
  <c r="D22" i="47"/>
  <c r="H21" i="47"/>
  <c r="F21" i="47"/>
  <c r="D21" i="47"/>
  <c r="D20" i="47"/>
  <c r="D19" i="47"/>
  <c r="B2" i="47"/>
  <c r="B2" i="169"/>
  <c r="B2" i="168"/>
  <c r="I37" i="48"/>
  <c r="G37" i="48"/>
  <c r="E37" i="48"/>
  <c r="D32" i="48"/>
  <c r="F31" i="48"/>
  <c r="D31" i="48"/>
  <c r="H30" i="48"/>
  <c r="F30" i="48"/>
  <c r="D30" i="48"/>
  <c r="H29" i="48"/>
  <c r="F29" i="48"/>
  <c r="D29" i="48"/>
  <c r="H28" i="48"/>
  <c r="F28" i="48"/>
  <c r="D28" i="48"/>
  <c r="H27" i="48"/>
  <c r="F27" i="48"/>
  <c r="D27" i="48"/>
  <c r="H26" i="48"/>
  <c r="F26" i="48"/>
  <c r="D26" i="48"/>
  <c r="H25" i="48"/>
  <c r="F25" i="48"/>
  <c r="D25" i="48"/>
  <c r="H24" i="48"/>
  <c r="F24" i="48"/>
  <c r="D24" i="48"/>
  <c r="H23" i="48"/>
  <c r="F23" i="48"/>
  <c r="D23" i="48"/>
  <c r="H22" i="48"/>
  <c r="F22" i="48"/>
  <c r="D22" i="48"/>
  <c r="H21" i="48"/>
  <c r="F21" i="48"/>
  <c r="D21" i="48"/>
  <c r="F20" i="48"/>
  <c r="D20" i="48"/>
  <c r="D19" i="48"/>
  <c r="B2" i="48"/>
  <c r="I37" i="49"/>
  <c r="G37" i="49"/>
  <c r="E37" i="49"/>
  <c r="F31" i="49"/>
  <c r="D31" i="49"/>
  <c r="H30" i="49"/>
  <c r="F30" i="49"/>
  <c r="D30" i="49"/>
  <c r="H29" i="49"/>
  <c r="F29" i="49"/>
  <c r="D29" i="49"/>
  <c r="H28" i="49"/>
  <c r="F28" i="49"/>
  <c r="D28" i="49"/>
  <c r="H27" i="49"/>
  <c r="F27" i="49"/>
  <c r="D27" i="49"/>
  <c r="H26" i="49"/>
  <c r="F26" i="49"/>
  <c r="D26" i="49"/>
  <c r="H25" i="49"/>
  <c r="F25" i="49"/>
  <c r="D25" i="49"/>
  <c r="H24" i="49"/>
  <c r="F24" i="49"/>
  <c r="D24" i="49"/>
  <c r="H23" i="49"/>
  <c r="F23" i="49"/>
  <c r="D23" i="49"/>
  <c r="H22" i="49"/>
  <c r="F22" i="49"/>
  <c r="D22" i="49"/>
  <c r="H21" i="49"/>
  <c r="F21" i="49"/>
  <c r="D21" i="49"/>
  <c r="F20" i="49"/>
  <c r="D20" i="49"/>
  <c r="B2" i="49"/>
  <c r="B2" i="167"/>
  <c r="B2" i="166"/>
  <c r="I37" i="50"/>
  <c r="G37" i="50"/>
  <c r="E37" i="50"/>
  <c r="H32" i="50"/>
  <c r="F32" i="50"/>
  <c r="D32" i="50"/>
  <c r="H31" i="50"/>
  <c r="F31" i="50"/>
  <c r="D31" i="50"/>
  <c r="H30" i="50"/>
  <c r="F30" i="50"/>
  <c r="D30" i="50"/>
  <c r="H29" i="50"/>
  <c r="F29" i="50"/>
  <c r="D29" i="50"/>
  <c r="H28" i="50"/>
  <c r="F28" i="50"/>
  <c r="D28" i="50"/>
  <c r="H27" i="50"/>
  <c r="F27" i="50"/>
  <c r="D27" i="50"/>
  <c r="H26" i="50"/>
  <c r="F26" i="50"/>
  <c r="D26" i="50"/>
  <c r="H25" i="50"/>
  <c r="F25" i="50"/>
  <c r="D25" i="50"/>
  <c r="H24" i="50"/>
  <c r="F24" i="50"/>
  <c r="D24" i="50"/>
  <c r="H23" i="50"/>
  <c r="F23" i="50"/>
  <c r="D23" i="50"/>
  <c r="H22" i="50"/>
  <c r="F22" i="50"/>
  <c r="D22" i="50"/>
  <c r="H21" i="50"/>
  <c r="F21" i="50"/>
  <c r="D21" i="50"/>
  <c r="F20" i="50"/>
  <c r="D20" i="50"/>
  <c r="D19" i="50"/>
  <c r="B2" i="50"/>
  <c r="I37" i="51"/>
  <c r="G37" i="51"/>
  <c r="E37" i="51"/>
  <c r="H31" i="51"/>
  <c r="F31" i="51"/>
  <c r="D31" i="51"/>
  <c r="H30" i="51"/>
  <c r="F30" i="51"/>
  <c r="D30" i="51"/>
  <c r="H29" i="51"/>
  <c r="F29" i="51"/>
  <c r="D29" i="51"/>
  <c r="H28" i="51"/>
  <c r="F28" i="51"/>
  <c r="D28" i="51"/>
  <c r="H27" i="51"/>
  <c r="F27" i="51"/>
  <c r="D27" i="51"/>
  <c r="H26" i="51"/>
  <c r="F26" i="51"/>
  <c r="D26" i="51"/>
  <c r="H25" i="51"/>
  <c r="F25" i="51"/>
  <c r="D25" i="51"/>
  <c r="H24" i="51"/>
  <c r="F24" i="51"/>
  <c r="D24" i="51"/>
  <c r="H23" i="51"/>
  <c r="F23" i="51"/>
  <c r="D23" i="51"/>
  <c r="H22" i="51"/>
  <c r="F22" i="51"/>
  <c r="D22" i="51"/>
  <c r="H21" i="51"/>
  <c r="F21" i="51"/>
  <c r="D21" i="51"/>
  <c r="F20" i="51"/>
  <c r="D20" i="51"/>
  <c r="F19" i="51"/>
  <c r="D19" i="51"/>
  <c r="B2" i="51"/>
  <c r="B2" i="165"/>
  <c r="B2" i="164"/>
  <c r="I37" i="52"/>
  <c r="G37" i="52"/>
  <c r="E37" i="52"/>
  <c r="F32" i="52"/>
  <c r="D32" i="52"/>
  <c r="H31" i="52"/>
  <c r="F31" i="52"/>
  <c r="D31" i="52"/>
  <c r="H30" i="52"/>
  <c r="F30" i="52"/>
  <c r="D30" i="52"/>
  <c r="H29" i="52"/>
  <c r="F29" i="52"/>
  <c r="D29" i="52"/>
  <c r="H28" i="52"/>
  <c r="F28" i="52"/>
  <c r="D28" i="52"/>
  <c r="H27" i="52"/>
  <c r="F27" i="52"/>
  <c r="D27" i="52"/>
  <c r="H26" i="52"/>
  <c r="F26" i="52"/>
  <c r="D26" i="52"/>
  <c r="H25" i="52"/>
  <c r="F25" i="52"/>
  <c r="D25" i="52"/>
  <c r="H24" i="52"/>
  <c r="F24" i="52"/>
  <c r="D24" i="52"/>
  <c r="H23" i="52"/>
  <c r="F23" i="52"/>
  <c r="D23" i="52"/>
  <c r="H22" i="52"/>
  <c r="F22" i="52"/>
  <c r="D22" i="52"/>
  <c r="F21" i="52"/>
  <c r="D21" i="52"/>
  <c r="D20" i="52"/>
  <c r="D19" i="52"/>
  <c r="B2" i="52"/>
  <c r="I37" i="53"/>
  <c r="G37" i="53"/>
  <c r="E37" i="53"/>
  <c r="F31" i="53"/>
  <c r="D31" i="53"/>
  <c r="H30" i="53"/>
  <c r="F30" i="53"/>
  <c r="D30" i="53"/>
  <c r="H29" i="53"/>
  <c r="F29" i="53"/>
  <c r="D29" i="53"/>
  <c r="H28" i="53"/>
  <c r="F28" i="53"/>
  <c r="D28" i="53"/>
  <c r="H27" i="53"/>
  <c r="F27" i="53"/>
  <c r="D27" i="53"/>
  <c r="H26" i="53"/>
  <c r="F26" i="53"/>
  <c r="D26" i="53"/>
  <c r="H25" i="53"/>
  <c r="F25" i="53"/>
  <c r="D25" i="53"/>
  <c r="H24" i="53"/>
  <c r="F24" i="53"/>
  <c r="D24" i="53"/>
  <c r="H23" i="53"/>
  <c r="F23" i="53"/>
  <c r="D23" i="53"/>
  <c r="H22" i="53"/>
  <c r="F22" i="53"/>
  <c r="D22" i="53"/>
  <c r="H21" i="53"/>
  <c r="F21" i="53"/>
  <c r="D21" i="53"/>
  <c r="D20" i="53"/>
  <c r="D19" i="53"/>
  <c r="B2" i="53"/>
  <c r="B2" i="163"/>
  <c r="B2" i="162"/>
  <c r="I37" i="54"/>
  <c r="G37" i="54"/>
  <c r="E37" i="54"/>
  <c r="F32" i="54"/>
  <c r="D32" i="54"/>
  <c r="F31" i="54"/>
  <c r="D31" i="54"/>
  <c r="H30" i="54"/>
  <c r="F30" i="54"/>
  <c r="D30" i="54"/>
  <c r="H29" i="54"/>
  <c r="F29" i="54"/>
  <c r="D29" i="54"/>
  <c r="H28" i="54"/>
  <c r="F28" i="54"/>
  <c r="D28" i="54"/>
  <c r="H27" i="54"/>
  <c r="F27" i="54"/>
  <c r="D27" i="54"/>
  <c r="H26" i="54"/>
  <c r="F26" i="54"/>
  <c r="D26" i="54"/>
  <c r="H25" i="54"/>
  <c r="F25" i="54"/>
  <c r="D25" i="54"/>
  <c r="H24" i="54"/>
  <c r="F24" i="54"/>
  <c r="D24" i="54"/>
  <c r="H23" i="54"/>
  <c r="F23" i="54"/>
  <c r="D23" i="54"/>
  <c r="H22" i="54"/>
  <c r="F22" i="54"/>
  <c r="D22" i="54"/>
  <c r="D21" i="54"/>
  <c r="B2" i="54"/>
  <c r="I37" i="55"/>
  <c r="G37" i="55"/>
  <c r="E37" i="55"/>
  <c r="F31" i="55"/>
  <c r="D31" i="55"/>
  <c r="H30" i="55"/>
  <c r="F30" i="55"/>
  <c r="D30" i="55"/>
  <c r="H29" i="55"/>
  <c r="F29" i="55"/>
  <c r="D29" i="55"/>
  <c r="H28" i="55"/>
  <c r="F28" i="55"/>
  <c r="D28" i="55"/>
  <c r="H27" i="55"/>
  <c r="F27" i="55"/>
  <c r="D27" i="55"/>
  <c r="H26" i="55"/>
  <c r="F26" i="55"/>
  <c r="D26" i="55"/>
  <c r="H25" i="55"/>
  <c r="F25" i="55"/>
  <c r="D25" i="55"/>
  <c r="H24" i="55"/>
  <c r="F24" i="55"/>
  <c r="D24" i="55"/>
  <c r="H23" i="55"/>
  <c r="F23" i="55"/>
  <c r="D23" i="55"/>
  <c r="H22" i="55"/>
  <c r="F22" i="55"/>
  <c r="D22" i="55"/>
  <c r="H21" i="55"/>
  <c r="F21" i="55"/>
  <c r="D21" i="55"/>
  <c r="D20" i="55"/>
  <c r="B2" i="55"/>
  <c r="B2" i="161"/>
  <c r="B2" i="160"/>
  <c r="I37" i="56"/>
  <c r="G37" i="56"/>
  <c r="E37" i="56"/>
  <c r="H32" i="56"/>
  <c r="F32" i="56"/>
  <c r="D32" i="56"/>
  <c r="H31" i="56"/>
  <c r="F31" i="56"/>
  <c r="D31" i="56"/>
  <c r="H30" i="56"/>
  <c r="F30" i="56"/>
  <c r="D30" i="56"/>
  <c r="H29" i="56"/>
  <c r="F29" i="56"/>
  <c r="D29" i="56"/>
  <c r="H28" i="56"/>
  <c r="F28" i="56"/>
  <c r="D28" i="56"/>
  <c r="H27" i="56"/>
  <c r="F27" i="56"/>
  <c r="D27" i="56"/>
  <c r="H26" i="56"/>
  <c r="F26" i="56"/>
  <c r="D26" i="56"/>
  <c r="H25" i="56"/>
  <c r="F25" i="56"/>
  <c r="D25" i="56"/>
  <c r="H24" i="56"/>
  <c r="F24" i="56"/>
  <c r="D24" i="56"/>
  <c r="H23" i="56"/>
  <c r="F23" i="56"/>
  <c r="D23" i="56"/>
  <c r="H22" i="56"/>
  <c r="F22" i="56"/>
  <c r="D22" i="56"/>
  <c r="H21" i="56"/>
  <c r="F21" i="56"/>
  <c r="D21" i="56"/>
  <c r="F20" i="56"/>
  <c r="D20" i="56"/>
  <c r="B2" i="56"/>
  <c r="I37" i="57"/>
  <c r="G37" i="57"/>
  <c r="E37" i="57"/>
  <c r="H32" i="57"/>
  <c r="F32" i="57"/>
  <c r="D32" i="57"/>
  <c r="H31" i="57"/>
  <c r="F31" i="57"/>
  <c r="D31" i="57"/>
  <c r="H30" i="57"/>
  <c r="F30" i="57"/>
  <c r="D30" i="57"/>
  <c r="H29" i="57"/>
  <c r="F29" i="57"/>
  <c r="D29" i="57"/>
  <c r="H28" i="57"/>
  <c r="F28" i="57"/>
  <c r="D28" i="57"/>
  <c r="H27" i="57"/>
  <c r="F27" i="57"/>
  <c r="D27" i="57"/>
  <c r="H26" i="57"/>
  <c r="F26" i="57"/>
  <c r="D26" i="57"/>
  <c r="H25" i="57"/>
  <c r="F25" i="57"/>
  <c r="D25" i="57"/>
  <c r="H24" i="57"/>
  <c r="F24" i="57"/>
  <c r="D24" i="57"/>
  <c r="H23" i="57"/>
  <c r="F23" i="57"/>
  <c r="D23" i="57"/>
  <c r="H22" i="57"/>
  <c r="F22" i="57"/>
  <c r="D22" i="57"/>
  <c r="H21" i="57"/>
  <c r="F21" i="57"/>
  <c r="D21" i="57"/>
  <c r="H20" i="57"/>
  <c r="F20" i="57"/>
  <c r="D20" i="57"/>
  <c r="F19" i="57"/>
  <c r="D19" i="57"/>
  <c r="B2" i="57"/>
  <c r="B2" i="159"/>
  <c r="B2" i="158"/>
  <c r="C4" i="114"/>
  <c r="D18" i="115"/>
  <c r="D17" i="115"/>
  <c r="B4" i="115"/>
</calcChain>
</file>

<file path=xl/sharedStrings.xml><?xml version="1.0" encoding="utf-8"?>
<sst xmlns="http://schemas.openxmlformats.org/spreadsheetml/2006/main" count="4770" uniqueCount="426">
  <si>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</si>
  <si>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</si>
  <si>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</si>
  <si>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</si>
  <si>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</si>
  <si>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</si>
  <si>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</si>
  <si>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</si>
  <si>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</si>
  <si>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</si>
  <si>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</si>
  <si>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</si>
  <si>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</si>
  <si>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</si>
  <si>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</si>
  <si>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</si>
  <si>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</si>
  <si>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</si>
  <si>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</si>
  <si>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</si>
  <si>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</si>
  <si>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</si>
  <si>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</si>
  <si>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</si>
  <si>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</si>
  <si>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</si>
  <si>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</si>
  <si>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</si>
  <si>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</si>
  <si>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</si>
  <si>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</si>
  <si>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</si>
  <si>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</si>
  <si>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</si>
  <si>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</si>
  <si>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</si>
  <si>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</si>
  <si>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</si>
  <si>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</si>
  <si>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</si>
  <si>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</si>
  <si>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</si>
  <si>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Rodelillo</t>
  </si>
  <si>
    <t>Mariposa</t>
  </si>
  <si>
    <t>Av. Francia</t>
  </si>
  <si>
    <t>Polanco</t>
  </si>
  <si>
    <t>Playa Ancha</t>
  </si>
  <si>
    <t>La Planchada</t>
  </si>
  <si>
    <t xml:space="preserve">Ramaditas </t>
  </si>
  <si>
    <t>Laguna Verde</t>
  </si>
  <si>
    <t>Yungay</t>
  </si>
  <si>
    <t>Subida Ecuador</t>
  </si>
  <si>
    <t>La Bala</t>
  </si>
  <si>
    <t>La Cantera</t>
  </si>
  <si>
    <t>San Luis</t>
  </si>
  <si>
    <t>Cuesta Colorada</t>
  </si>
  <si>
    <t>Ramaditas</t>
  </si>
  <si>
    <t>Porvenir</t>
  </si>
  <si>
    <t>La Laguna</t>
  </si>
  <si>
    <t>Viña del Mar</t>
  </si>
  <si>
    <t>Las Lomas</t>
  </si>
  <si>
    <t xml:space="preserve">Playa Ancha </t>
  </si>
  <si>
    <t xml:space="preserve">Esperanza </t>
  </si>
  <si>
    <t>Explanada</t>
  </si>
  <si>
    <t>Placeres</t>
  </si>
  <si>
    <t>Aduana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</si>
  <si>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</si>
  <si>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</si>
  <si>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</si>
  <si>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</si>
  <si>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</si>
  <si>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</si>
  <si>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</si>
  <si>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</si>
  <si>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</si>
  <si>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</si>
  <si>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</si>
  <si>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</si>
  <si>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</si>
  <si>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</si>
  <si>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</si>
  <si>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</si>
  <si>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</si>
  <si>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</si>
  <si>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</si>
  <si>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</si>
  <si>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</si>
  <si>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</si>
  <si>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</si>
  <si>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</si>
  <si>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</si>
  <si>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</si>
  <si>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</si>
  <si>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</si>
  <si>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</si>
  <si>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</si>
  <si>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</si>
  <si>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</si>
  <si>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</si>
  <si>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</si>
  <si>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Valparaíso</t>
  </si>
  <si>
    <t>NO</t>
  </si>
  <si>
    <t>SI</t>
  </si>
  <si>
    <t>Realizado por</t>
  </si>
  <si>
    <t>Revisado por</t>
  </si>
  <si>
    <t>Av. Matta - Valparaíso</t>
  </si>
  <si>
    <t>Laja - Valparaíso</t>
  </si>
  <si>
    <t>AV. MATTA</t>
  </si>
  <si>
    <t>CABRITERIA NORTE</t>
  </si>
  <si>
    <t>CABRITERIA PONIENTE</t>
  </si>
  <si>
    <t>ROTONDA CABRITERIA PONIENTE</t>
  </si>
  <si>
    <t>LAS PALMAS</t>
  </si>
  <si>
    <t>AV. LOS PLACERES</t>
  </si>
  <si>
    <t>DIEGO PORTALES</t>
  </si>
  <si>
    <t>EUSEBIO LILLO</t>
  </si>
  <si>
    <t>ELOY ALFARO</t>
  </si>
  <si>
    <t>AV. ARGENTINA</t>
  </si>
  <si>
    <t>AV. PEDRO MONTT</t>
  </si>
  <si>
    <t>EDWARDS</t>
  </si>
  <si>
    <t>AV. BRASIL</t>
  </si>
  <si>
    <t>BLANCO</t>
  </si>
  <si>
    <t>PLAZA WHEELRIGHT</t>
  </si>
  <si>
    <t>AV. ERRAZURIZ</t>
  </si>
  <si>
    <t>ANTONIO VARAS</t>
  </si>
  <si>
    <t>AV. ALTAMIRANO</t>
  </si>
  <si>
    <t>AV. PARQUE</t>
  </si>
  <si>
    <t>AV. PLAYA ANCHA</t>
  </si>
  <si>
    <t>AV. QUEBRADA VERDE</t>
  </si>
  <si>
    <t>DOMEYKO</t>
  </si>
  <si>
    <t>LEVARTE</t>
  </si>
  <si>
    <t>FEDERICO SANTA MARIA</t>
  </si>
  <si>
    <t>IQUIQUE</t>
  </si>
  <si>
    <t>RECABARREN</t>
  </si>
  <si>
    <t>GRANITO</t>
  </si>
  <si>
    <t>LAJA</t>
  </si>
  <si>
    <t>VISTA HERMOSA</t>
  </si>
  <si>
    <t>COCHRANE</t>
  </si>
  <si>
    <t>ESMERALDA</t>
  </si>
  <si>
    <t>CONDELL</t>
  </si>
  <si>
    <t>AV. ESPAÑA</t>
  </si>
  <si>
    <t>SAN LUIS</t>
  </si>
  <si>
    <t xml:space="preserve">Origen </t>
  </si>
  <si>
    <t>Plaza Wheelright - Valparaíso</t>
  </si>
  <si>
    <t>HAMBURGO</t>
  </si>
  <si>
    <t>FRANKFURT</t>
  </si>
  <si>
    <t>MARIA EISLER</t>
  </si>
  <si>
    <t>12 DE OCTUBRE</t>
  </si>
  <si>
    <t>CAMINO FISCAL</t>
  </si>
  <si>
    <t>JAVIERA CARRERA</t>
  </si>
  <si>
    <t>CHACABUCO</t>
  </si>
  <si>
    <t>YUNGAY</t>
  </si>
  <si>
    <t>VARIANTE AGUA SANTA</t>
  </si>
  <si>
    <t>CALLE DEL AGUA</t>
  </si>
  <si>
    <t>HABANA</t>
  </si>
  <si>
    <t>AMUNATEGUI</t>
  </si>
  <si>
    <t>J. J. LATORRE</t>
  </si>
  <si>
    <t>JOSE MIGUEL CARRERA</t>
  </si>
  <si>
    <t>MANUEL RODRIGUEZ</t>
  </si>
  <si>
    <t>CAMINO REAL</t>
  </si>
  <si>
    <t>BARROS ARANA</t>
  </si>
  <si>
    <t>LASTARRIA</t>
  </si>
  <si>
    <t>PELLE</t>
  </si>
  <si>
    <t>AV. PACIFICO</t>
  </si>
  <si>
    <t>LA EXPLANADA</t>
  </si>
  <si>
    <t>MARCHANT</t>
  </si>
  <si>
    <t xml:space="preserve"> LIBERTAD</t>
  </si>
  <si>
    <t>JUAN XXIII</t>
  </si>
  <si>
    <t>Esperanza</t>
  </si>
  <si>
    <t>Manutara - Valparaíso</t>
  </si>
  <si>
    <t>BORINQUEN</t>
  </si>
  <si>
    <t>21 DE MAYO</t>
  </si>
  <si>
    <t>LAUTARO</t>
  </si>
  <si>
    <t>DIEGO DE ALMAGRO</t>
  </si>
  <si>
    <t>LOS PEUMOS</t>
  </si>
  <si>
    <t>LOS CEREZOS</t>
  </si>
  <si>
    <t>BIOBIO</t>
  </si>
  <si>
    <t>MEXICO</t>
  </si>
  <si>
    <t>PEDRO AGUIRRE CERDA</t>
  </si>
  <si>
    <t>MANUTARA</t>
  </si>
  <si>
    <t>NICARAGUA</t>
  </si>
  <si>
    <t>TOLSON</t>
  </si>
  <si>
    <t>Federico Santa María - Valparaíso</t>
  </si>
  <si>
    <t>Fainor Velasco - Valparaíso</t>
  </si>
  <si>
    <t>PATRICIO LYNCH</t>
  </si>
  <si>
    <t>AV. GRAN BRETAÑA</t>
  </si>
  <si>
    <t>WADDINGTHON</t>
  </si>
  <si>
    <t>CAMILO HENRIQUEZ</t>
  </si>
  <si>
    <t>GENERAL DEL CANTO</t>
  </si>
  <si>
    <t>PASAJE QUILLOTA</t>
  </si>
  <si>
    <t>NELSON</t>
  </si>
  <si>
    <t>GUACOLDA</t>
  </si>
  <si>
    <t>GENERAL BELGRANO</t>
  </si>
  <si>
    <t>VEGA</t>
  </si>
  <si>
    <t>MITRE</t>
  </si>
  <si>
    <t>SANTA INES</t>
  </si>
  <si>
    <t>SANTA JUSTINA</t>
  </si>
  <si>
    <t>BASTERRICA</t>
  </si>
  <si>
    <t>CARLOS ANTUNEZ</t>
  </si>
  <si>
    <t>JOSE MORENO</t>
  </si>
  <si>
    <t>CHAÑARCILLO</t>
  </si>
  <si>
    <t>BLANCO VIEL</t>
  </si>
  <si>
    <t>TOCORNAL</t>
  </si>
  <si>
    <t>NECOCHEA</t>
  </si>
  <si>
    <t>SAN PEDRO</t>
  </si>
  <si>
    <t>Av. Rodelillo - Valparaíso</t>
  </si>
  <si>
    <t>Cementerio N° 3 - Valparaíso</t>
  </si>
  <si>
    <t>AV. RODELILLO</t>
  </si>
  <si>
    <t>AV. JUAN PABLO II</t>
  </si>
  <si>
    <t>SANTA MARIA DE LA CRUZ</t>
  </si>
  <si>
    <t>11 DE SEPTIEMBRE</t>
  </si>
  <si>
    <t>CALLE 1</t>
  </si>
  <si>
    <t>CORDILLERA DE LOS ANDES</t>
  </si>
  <si>
    <t>CORDILLERA DE NAHUELBUTA</t>
  </si>
  <si>
    <t>ROTONDA NAHUELBUTA</t>
  </si>
  <si>
    <t>SIMPSON</t>
  </si>
  <si>
    <t>WILKINSON</t>
  </si>
  <si>
    <t>GUILLERMO WHEELRIGHT</t>
  </si>
  <si>
    <t>HERNAN CORTES</t>
  </si>
  <si>
    <t>ERCILLA</t>
  </si>
  <si>
    <t>CHAIGNEAUX</t>
  </si>
  <si>
    <t>LEOPOLDO CARVALLO</t>
  </si>
  <si>
    <t>ALCALDE BARRIOS</t>
  </si>
  <si>
    <t>GALVARINO</t>
  </si>
  <si>
    <t>CEMENTERIO Nº3</t>
  </si>
  <si>
    <t xml:space="preserve"> </t>
  </si>
  <si>
    <t>TRIWE</t>
  </si>
  <si>
    <t>ROTONDA TRIWE</t>
  </si>
  <si>
    <t>CHARLES DE GAULLE</t>
  </si>
  <si>
    <t>TIERRAS ROJAS</t>
  </si>
  <si>
    <t>AV. SANTOS OSSA</t>
  </si>
  <si>
    <t>Quillota - Viña del Mar</t>
  </si>
  <si>
    <t>ALVAREZ</t>
  </si>
  <si>
    <t>PLAZA JOSE FRANCISCO VERGARA</t>
  </si>
  <si>
    <t>PLAZA LATORRE</t>
  </si>
  <si>
    <t>PUENTE LIBERTAD</t>
  </si>
  <si>
    <t>AV. LIBERTAD</t>
  </si>
  <si>
    <t>AV. BENIDORM</t>
  </si>
  <si>
    <t>SAN ANTONIO</t>
  </si>
  <si>
    <t>QUILLOTA</t>
  </si>
  <si>
    <t>AV. 1 NORTE</t>
  </si>
  <si>
    <t>PUENTE QUILLOTA</t>
  </si>
  <si>
    <t>ARLEGUI</t>
  </si>
  <si>
    <t>VON SCHROEDERS</t>
  </si>
  <si>
    <t>AV. VALPARAISO</t>
  </si>
  <si>
    <t>VIANA</t>
  </si>
  <si>
    <t>AV. ESCUADRA LIBERTADORA</t>
  </si>
  <si>
    <t>Calle 2 - Valparaíso</t>
  </si>
  <si>
    <t>PARROQUIA</t>
  </si>
  <si>
    <t>SAN JOSE MARIA ESCRIVA DE BALAGUER</t>
  </si>
  <si>
    <t>MERCEDES</t>
  </si>
  <si>
    <t>LOS CONQUISTADORES</t>
  </si>
  <si>
    <t>CARMEN</t>
  </si>
  <si>
    <t>MALFATTI</t>
  </si>
  <si>
    <t>PORVENIR</t>
  </si>
  <si>
    <t>CALLE 17</t>
  </si>
  <si>
    <t>RAQUE</t>
  </si>
  <si>
    <t>LA COSTA</t>
  </si>
  <si>
    <t>CALLE LLICO</t>
  </si>
  <si>
    <t>CALLE 4</t>
  </si>
  <si>
    <t>CALLE 3</t>
  </si>
  <si>
    <t>CALLE 7</t>
  </si>
  <si>
    <t>CALLE 2</t>
  </si>
  <si>
    <t>CALLE 18</t>
  </si>
  <si>
    <t>GUILLERMO MUNICH</t>
  </si>
  <si>
    <t>LATORRE</t>
  </si>
  <si>
    <t>Cuesta Colorada - Valparaíso</t>
  </si>
  <si>
    <t>CUESTA COLORADA</t>
  </si>
  <si>
    <t>CALLE NUEVA</t>
  </si>
  <si>
    <t>EL BOSQUE</t>
  </si>
  <si>
    <t>RAMADITAS</t>
  </si>
  <si>
    <t>FEDERICO COSTA</t>
  </si>
  <si>
    <t>SANTA ELENA</t>
  </si>
  <si>
    <t>SUBIDA TORPEDERAS</t>
  </si>
  <si>
    <t>Los Chonos - Valparaíso</t>
  </si>
  <si>
    <t>BUSTAMANTE</t>
  </si>
  <si>
    <t>SAN MARTIN</t>
  </si>
  <si>
    <t>SANTIAGO SEVERIN</t>
  </si>
  <si>
    <t>PLAZA SAN FRANCISCO</t>
  </si>
  <si>
    <t>SAN FRANCISCO</t>
  </si>
  <si>
    <t>LOS CHONOS</t>
  </si>
  <si>
    <t>UBICACION - SAN LUIS (CIRCUNVALACION )</t>
  </si>
  <si>
    <t>VALPARAÍSO</t>
  </si>
  <si>
    <t>CLAVE</t>
  </si>
  <si>
    <t>UBICACION - CUESTA COLORADA (RAMADITA 1864 )</t>
  </si>
  <si>
    <t>El Vergel</t>
  </si>
  <si>
    <t>Juan Fernandez - Valparaíso</t>
  </si>
  <si>
    <t>JUAN FERNANDEZ</t>
  </si>
  <si>
    <t>MONROY</t>
  </si>
  <si>
    <t>DEMOSTENES</t>
  </si>
  <si>
    <t>LAS BELLOTAS</t>
  </si>
  <si>
    <t>ARISTOTELES</t>
  </si>
  <si>
    <t>AV. ALEMANIA</t>
  </si>
  <si>
    <t>ALESSANDRI</t>
  </si>
  <si>
    <t>POCURO</t>
  </si>
  <si>
    <t>HONTANEDA</t>
  </si>
  <si>
    <t>URUGUAY</t>
  </si>
  <si>
    <t>SERRANO</t>
  </si>
  <si>
    <t>TOMAS RAMOS</t>
  </si>
  <si>
    <t>CAMINO CINTURA</t>
  </si>
  <si>
    <t>HYATT</t>
  </si>
  <si>
    <t>LEPOMANDE</t>
  </si>
  <si>
    <t>PERAGALLO</t>
  </si>
  <si>
    <t>LEOCATO</t>
  </si>
  <si>
    <t>CHAPARRO</t>
  </si>
  <si>
    <t>TUPPER</t>
  </si>
  <si>
    <t>ARTURO PRAT</t>
  </si>
  <si>
    <t>ORELLA</t>
  </si>
  <si>
    <t>NUEVA LAS ROSAS</t>
  </si>
  <si>
    <t>LOS ALERCES</t>
  </si>
  <si>
    <t>Cantera - Valparaíso</t>
  </si>
  <si>
    <t>BADEN POWELL</t>
  </si>
  <si>
    <t>VARGAS STOLLER</t>
  </si>
  <si>
    <t>JOAQUIN VENEGAS</t>
  </si>
  <si>
    <t>PEZOA VELIZ</t>
  </si>
  <si>
    <t>AGUA POTABLE</t>
  </si>
  <si>
    <t>PLAZA SAN LUIS</t>
  </si>
  <si>
    <t>YERBAS BUENAS</t>
  </si>
  <si>
    <t>AV. ECUADOR</t>
  </si>
  <si>
    <t>BELLAVISTA</t>
  </si>
  <si>
    <t>INDEPENDENCIA</t>
  </si>
  <si>
    <t>BUENOS AIRES</t>
  </si>
  <si>
    <t>AV. COLON</t>
  </si>
  <si>
    <t>PHILLIPI</t>
  </si>
  <si>
    <t>CANTERA</t>
  </si>
  <si>
    <t>SALVADOR DONOSO</t>
  </si>
  <si>
    <t>CARLOS LYON</t>
  </si>
  <si>
    <t>CAUPOLICAN</t>
  </si>
  <si>
    <t>PEREZ</t>
  </si>
  <si>
    <t>EL MANZANO</t>
  </si>
  <si>
    <t>AV. ARGENTINA PONIENTE</t>
  </si>
  <si>
    <t>CUMMING</t>
  </si>
  <si>
    <t>CRUCERO AJAX</t>
  </si>
  <si>
    <t>WILLIAMS LYON</t>
  </si>
  <si>
    <t>Ecuador</t>
  </si>
  <si>
    <t>Av. Ecuador - Valparaíso</t>
  </si>
  <si>
    <t>Aquiles Ramirez - Valparaíso</t>
  </si>
  <si>
    <t>AQUILES RAMIREZ</t>
  </si>
  <si>
    <t>BARTOLOME PINTO</t>
  </si>
  <si>
    <t>MILLER</t>
  </si>
  <si>
    <t>PLACILLA</t>
  </si>
  <si>
    <t>VICENTE PADIN</t>
  </si>
  <si>
    <t>AV. SAN JUAN DE DIOS</t>
  </si>
  <si>
    <t>Cerro Mariposa</t>
  </si>
  <si>
    <t>Av. Francia - Valparaíso</t>
  </si>
  <si>
    <t>Pedro de Oña - Valparaíso</t>
  </si>
  <si>
    <t>AV. FRANCIA</t>
  </si>
  <si>
    <t>BAQUEDANO</t>
  </si>
  <si>
    <t>CALLE TRECE</t>
  </si>
  <si>
    <t>PUNTA GRUESA</t>
  </si>
  <si>
    <t>RIQUELME</t>
  </si>
  <si>
    <t>SARGENTO ALDEA</t>
  </si>
  <si>
    <t>PEDRO DE OÑA</t>
  </si>
  <si>
    <t>SAN IGNACIO</t>
  </si>
  <si>
    <t>VICTORIA</t>
  </si>
  <si>
    <t>Ruta F 98 G - Valparaíso</t>
  </si>
  <si>
    <t>HANGA ROA</t>
  </si>
  <si>
    <t>HAKAIRI</t>
  </si>
  <si>
    <t>PAHOA</t>
  </si>
  <si>
    <t>RAPU RAPU</t>
  </si>
  <si>
    <t>AV.BRASIL</t>
  </si>
  <si>
    <t>RUTA F 98 G</t>
  </si>
  <si>
    <t>LOS AROMOS</t>
  </si>
  <si>
    <t>3 NORTE</t>
  </si>
  <si>
    <t>AV. NORTE</t>
  </si>
  <si>
    <t>2 NORTE</t>
  </si>
  <si>
    <t>AV. PRINCIPAL</t>
  </si>
  <si>
    <t>RAMON GARCIA</t>
  </si>
  <si>
    <t>SEIS</t>
  </si>
  <si>
    <t>AV. FEDERICO SANTA MARIA</t>
  </si>
  <si>
    <t>PAOHA</t>
  </si>
  <si>
    <t>AV.RODELILLO</t>
  </si>
  <si>
    <t>Cerro Yungay</t>
  </si>
  <si>
    <t>Miguel Angel - Valparaíso</t>
  </si>
  <si>
    <t>MIGUEL ANGEL</t>
  </si>
  <si>
    <t>ENRIQUE BUDGE</t>
  </si>
  <si>
    <t>COLO COLO</t>
  </si>
  <si>
    <t>WASHINGTON</t>
  </si>
  <si>
    <t>LA PLANCHADA</t>
  </si>
  <si>
    <t>OLIVAR</t>
  </si>
  <si>
    <t>MARIA ISABEL</t>
  </si>
  <si>
    <t>VELASCO</t>
  </si>
  <si>
    <t>BUSES DEL GRAN VALPARAÍSO S.A</t>
  </si>
  <si>
    <t>HECTOR FIGUEROA LOPEZ</t>
  </si>
  <si>
    <t>8.248.100-1</t>
  </si>
  <si>
    <t>AMALIA PAZ</t>
  </si>
  <si>
    <t>RAMÓN CORDERO</t>
  </si>
  <si>
    <t>AV. ARGENTINA ORIENTE</t>
  </si>
  <si>
    <t>Diego de Almagro - Valparaíso</t>
  </si>
  <si>
    <t>LO VENEGAS</t>
  </si>
  <si>
    <t>DEL CINE</t>
  </si>
  <si>
    <t>VALPARAISO</t>
  </si>
  <si>
    <t>NORUEGA</t>
  </si>
  <si>
    <t>76.465.310-6</t>
  </si>
  <si>
    <t>LINACRE</t>
  </si>
  <si>
    <t>GALLEGUILLOS</t>
  </si>
  <si>
    <t>PROGRESO</t>
  </si>
  <si>
    <t>GENERAL MACKENNA</t>
  </si>
  <si>
    <t>PLAZA SOTOMAYOR</t>
  </si>
  <si>
    <t>Plaza Sotomayor - Valparaíso</t>
  </si>
  <si>
    <t>Pza sotomayor</t>
  </si>
  <si>
    <t>Pza Sotomayor</t>
  </si>
  <si>
    <t xml:space="preserve"> RAMÓN CORDERO</t>
  </si>
  <si>
    <t>RAMÓN DARDIGNAC</t>
  </si>
  <si>
    <t>LIBERTAD</t>
  </si>
  <si>
    <t>Juan XXIII - Valparaíso</t>
  </si>
  <si>
    <t>Ramón Cordero - Valparaíso</t>
  </si>
  <si>
    <t>Pza Wheelrigth - Valparaíso</t>
  </si>
  <si>
    <t>VALDIVIA</t>
  </si>
  <si>
    <t>COLÓN</t>
  </si>
  <si>
    <t>PHILIPPI</t>
  </si>
  <si>
    <t>Cantera</t>
  </si>
  <si>
    <t xml:space="preserve">Federico Santa María- Valparaíso </t>
  </si>
  <si>
    <t>CAÑERÍA</t>
  </si>
  <si>
    <t xml:space="preserve"> FEDERICO SANTA MARÍA</t>
  </si>
  <si>
    <t>CAÑERIA</t>
  </si>
  <si>
    <t>VALPARAISOUN05</t>
  </si>
  <si>
    <t>UN05</t>
  </si>
  <si>
    <t>ISABEL VALLEJOS FONCEA</t>
  </si>
  <si>
    <t>ROCIO PINTO RUIZ</t>
  </si>
  <si>
    <t>CAJILLA</t>
  </si>
  <si>
    <t>ATAHUALPA</t>
  </si>
  <si>
    <t>POT</t>
  </si>
  <si>
    <t>Cuarentena Valpo y Viña</t>
  </si>
  <si>
    <t>Pza Wheelright</t>
  </si>
  <si>
    <t>El vergel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</si>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</sst>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0" fillId="3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0" xfId="0"/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13" fillId="5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61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tyles" Target="style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>
    <tabColor rgb="FFFFC000"/>
    <pageSetUpPr fitToPage="1"/>
  </sheetPr>
  <dimension ref="A2:J22"/>
  <sheetViews>
    <sheetView tabSelected="1" zoomScale="70" zoomScaleNormal="70" workbookViewId="0">
      <selection activeCell="G23" sqref="G23"/>
    </sheetView>
  </sheetViews>
  <sheetFormatPr baseColWidth="10" defaultRowHeight="16.5" x14ac:dyDescent="0.3"/>
  <cols>
    <col min="1" max="1" width="3.28515625" customWidth="1"/>
    <col min="2" max="2" width="20" style="24" customWidth="1"/>
    <col min="3" max="4" width="20" style="25" customWidth="1"/>
    <col min="5" max="5" width="8" style="25" customWidth="1"/>
    <col min="6" max="6" width="22.85546875" style="25" customWidth="1"/>
    <col min="7" max="7" width="15.140625" style="25" customWidth="1"/>
    <col min="8" max="9" width="15.140625" style="24" customWidth="1"/>
    <col min="10" max="10" width="8.140625" style="24" customWidth="1"/>
    <col min="11" max="16384" width="11.42578125" style="24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76" t="str">
        <f>+D12&amp;"_"&amp;D13&amp;"_"&amp;D14&amp;"_"&amp;D15&amp;"_"&amp;I12&amp;"_"&amp;YEAR(D17)&amp;"_"&amp;I13</f>
        <v>POT_V_VALPARAISOUN05_UN05_Normal_2020_1</v>
      </c>
      <c r="C4" s="76"/>
      <c r="D4" s="76"/>
      <c r="E4" s="76"/>
      <c r="F4" s="76"/>
      <c r="G4" s="76"/>
      <c r="H4" s="76"/>
      <c r="I4" s="76"/>
      <c r="J4" s="76"/>
    </row>
    <row r="5" spans="1:10" s="37" customFormat="1" ht="15.75" x14ac:dyDescent="0.3">
      <c r="A5" s="36"/>
      <c r="B5"/>
      <c r="C5"/>
      <c r="D5"/>
      <c r="E5"/>
      <c r="F5"/>
      <c r="G5"/>
      <c r="H5"/>
      <c r="I5"/>
      <c r="J5"/>
    </row>
    <row r="6" spans="1:10" s="37" customFormat="1" ht="15.75" x14ac:dyDescent="0.3">
      <c r="A6" s="36"/>
      <c r="B6"/>
      <c r="C6"/>
      <c r="D6"/>
      <c r="E6"/>
      <c r="F6"/>
      <c r="G6"/>
      <c r="H6"/>
      <c r="I6"/>
      <c r="J6"/>
    </row>
    <row r="7" spans="1:10" s="37" customFormat="1" ht="15.75" x14ac:dyDescent="0.3">
      <c r="A7" s="36"/>
      <c r="B7"/>
      <c r="C7"/>
      <c r="D7"/>
      <c r="E7"/>
      <c r="F7"/>
      <c r="G7"/>
      <c r="H7"/>
      <c r="I7"/>
      <c r="J7"/>
    </row>
    <row r="8" spans="1:10" s="37" customFormat="1" ht="15.75" x14ac:dyDescent="0.3">
      <c r="A8" s="36"/>
      <c r="B8"/>
      <c r="C8"/>
      <c r="D8"/>
      <c r="E8"/>
      <c r="F8"/>
      <c r="G8"/>
      <c r="H8"/>
      <c r="I8"/>
      <c r="J8"/>
    </row>
    <row r="9" spans="1:10" s="37" customFormat="1" ht="15.75" x14ac:dyDescent="0.3">
      <c r="A9" s="36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73" t="s">
        <v>76</v>
      </c>
      <c r="C12" s="73"/>
      <c r="D12" s="75" t="s">
        <v>421</v>
      </c>
      <c r="E12" s="75"/>
      <c r="G12" s="73" t="s">
        <v>77</v>
      </c>
      <c r="H12" s="73"/>
      <c r="I12" s="75" t="s">
        <v>40</v>
      </c>
      <c r="J12" s="75"/>
    </row>
    <row r="13" spans="1:10" customFormat="1" x14ac:dyDescent="0.3">
      <c r="B13" s="73" t="s">
        <v>78</v>
      </c>
      <c r="C13" s="73"/>
      <c r="D13" s="75" t="s">
        <v>99</v>
      </c>
      <c r="E13" s="75"/>
      <c r="G13" s="73" t="s">
        <v>83</v>
      </c>
      <c r="H13" s="73"/>
      <c r="I13" s="75">
        <v>1</v>
      </c>
      <c r="J13" s="75"/>
    </row>
    <row r="14" spans="1:10" customFormat="1" x14ac:dyDescent="0.3">
      <c r="B14" s="73" t="s">
        <v>80</v>
      </c>
      <c r="C14" s="73"/>
      <c r="D14" s="75" t="s">
        <v>415</v>
      </c>
      <c r="E14" s="75"/>
    </row>
    <row r="15" spans="1:10" x14ac:dyDescent="0.3">
      <c r="B15" s="73" t="s">
        <v>82</v>
      </c>
      <c r="C15" s="73"/>
      <c r="D15" s="75" t="s">
        <v>416</v>
      </c>
      <c r="E15" s="75"/>
    </row>
    <row r="16" spans="1:10" x14ac:dyDescent="0.3">
      <c r="B16" s="30"/>
      <c r="C16" s="30"/>
    </row>
    <row r="17" spans="2:10" x14ac:dyDescent="0.3">
      <c r="B17" s="73" t="s">
        <v>84</v>
      </c>
      <c r="C17" s="73"/>
      <c r="D17" s="35">
        <f>'Operador UN05'!D13</f>
        <v>44075</v>
      </c>
      <c r="F17" s="38" t="s">
        <v>103</v>
      </c>
      <c r="G17" s="74" t="s">
        <v>417</v>
      </c>
      <c r="H17" s="74"/>
      <c r="I17" s="74"/>
      <c r="J17" s="74"/>
    </row>
    <row r="18" spans="2:10" x14ac:dyDescent="0.3">
      <c r="B18" s="73" t="s">
        <v>85</v>
      </c>
      <c r="C18" s="73"/>
      <c r="D18" s="35">
        <f>'Operador UN05'!D14</f>
        <v>44196</v>
      </c>
      <c r="F18" s="38" t="s">
        <v>104</v>
      </c>
      <c r="G18" s="74" t="s">
        <v>418</v>
      </c>
      <c r="H18" s="74"/>
      <c r="I18" s="74"/>
      <c r="J18" s="74"/>
    </row>
    <row r="22" spans="2:10" x14ac:dyDescent="0.3">
      <c r="F22" s="3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09" priority="11">
      <formula>D12=""</formula>
    </cfRule>
  </conditionalFormatting>
  <conditionalFormatting sqref="D13:E13">
    <cfRule type="expression" dxfId="608" priority="10">
      <formula>D13=""</formula>
    </cfRule>
  </conditionalFormatting>
  <conditionalFormatting sqref="D14:E14">
    <cfRule type="expression" dxfId="607" priority="9">
      <formula>D14=""</formula>
    </cfRule>
  </conditionalFormatting>
  <conditionalFormatting sqref="D15:E15">
    <cfRule type="expression" dxfId="606" priority="8">
      <formula>D15=""</formula>
    </cfRule>
  </conditionalFormatting>
  <conditionalFormatting sqref="I12:J12">
    <cfRule type="expression" dxfId="605" priority="7">
      <formula>I12=""</formula>
    </cfRule>
  </conditionalFormatting>
  <conditionalFormatting sqref="I13:J13">
    <cfRule type="expression" dxfId="604" priority="6">
      <formula>I13=""</formula>
    </cfRule>
  </conditionalFormatting>
  <conditionalFormatting sqref="D17">
    <cfRule type="expression" dxfId="603" priority="5">
      <formula>D17=""</formula>
    </cfRule>
  </conditionalFormatting>
  <conditionalFormatting sqref="G17:J17">
    <cfRule type="expression" dxfId="602" priority="3">
      <formula>G17=""</formula>
    </cfRule>
  </conditionalFormatting>
  <conditionalFormatting sqref="G18:J18">
    <cfRule type="expression" dxfId="601" priority="2">
      <formula>G18=""</formula>
    </cfRule>
  </conditionalFormatting>
  <conditionalFormatting sqref="D18">
    <cfRule type="expression" dxfId="600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>
    <tabColor rgb="FFFFC000"/>
    <pageSetUpPr fitToPage="1"/>
  </sheetPr>
  <dimension ref="A1:J71"/>
  <sheetViews>
    <sheetView zoomScale="70" zoomScaleNormal="70" workbookViewId="0">
      <selection activeCell="D22" sqref="D22"/>
    </sheetView>
  </sheetViews>
  <sheetFormatPr baseColWidth="10" defaultRowHeight="16.5" x14ac:dyDescent="0.3"/>
  <cols>
    <col min="1" max="1" width="3.28515625" customWidth="1"/>
    <col min="2" max="3" width="20" style="25" customWidth="1"/>
    <col min="4" max="4" width="20" style="34" customWidth="1"/>
    <col min="5" max="8" width="15.140625" style="25" customWidth="1"/>
    <col min="9" max="9" width="16.140625" style="25" bestFit="1" customWidth="1"/>
    <col min="10" max="10" width="16" style="24" customWidth="1"/>
    <col min="11" max="16384" width="11.42578125" style="24"/>
  </cols>
  <sheetData>
    <row r="1" spans="1:10" x14ac:dyDescent="0.3">
      <c r="B1" s="24"/>
      <c r="D1" s="25"/>
      <c r="H1" s="24"/>
      <c r="I1" s="24"/>
    </row>
    <row r="2" spans="1:10" ht="21" x14ac:dyDescent="0.35">
      <c r="B2" s="85" t="s">
        <v>73</v>
      </c>
      <c r="C2" s="85"/>
      <c r="D2" s="85"/>
      <c r="E2" s="85"/>
      <c r="F2" s="85"/>
      <c r="G2" s="85"/>
      <c r="H2" s="85"/>
      <c r="I2" s="85"/>
      <c r="J2" s="85"/>
    </row>
    <row r="3" spans="1:10" customFormat="1" ht="15" x14ac:dyDescent="0.25"/>
    <row r="4" spans="1:10" s="27" customFormat="1" ht="18.75" x14ac:dyDescent="0.3">
      <c r="A4" s="14"/>
      <c r="B4" s="26" t="s">
        <v>74</v>
      </c>
      <c r="C4" s="86" t="str">
        <f>+D8&amp;"_"&amp;D9&amp;"_"&amp;D10&amp;"_"&amp;D11&amp;"_"&amp;I8&amp;"_"&amp;YEAR(D13)&amp;"_"&amp;I11</f>
        <v>POT_V_VALPARAISOUN05_UN05_Normal_2020_1</v>
      </c>
      <c r="D4" s="86"/>
      <c r="E4" s="86"/>
      <c r="F4" s="86"/>
      <c r="G4" s="86"/>
      <c r="H4" s="86"/>
      <c r="I4" s="86"/>
      <c r="J4" s="86"/>
    </row>
    <row r="5" spans="1:10" x14ac:dyDescent="0.3">
      <c r="B5" s="24"/>
      <c r="D5" s="25"/>
      <c r="H5" s="24"/>
      <c r="I5" s="24"/>
    </row>
    <row r="6" spans="1:10" ht="18" x14ac:dyDescent="0.35">
      <c r="B6" s="28" t="s">
        <v>75</v>
      </c>
      <c r="D6" s="25"/>
      <c r="H6" s="24"/>
      <c r="I6" s="24"/>
    </row>
    <row r="7" spans="1:10" ht="9" customHeight="1" x14ac:dyDescent="0.35">
      <c r="B7" s="28"/>
      <c r="D7" s="25"/>
      <c r="H7" s="24"/>
      <c r="I7" s="24"/>
    </row>
    <row r="8" spans="1:10" x14ac:dyDescent="0.3">
      <c r="B8" s="73" t="s">
        <v>76</v>
      </c>
      <c r="C8" s="73"/>
      <c r="D8" s="75" t="s">
        <v>421</v>
      </c>
      <c r="E8" s="75"/>
      <c r="F8" s="29"/>
      <c r="G8" s="73" t="s">
        <v>77</v>
      </c>
      <c r="H8" s="73"/>
      <c r="I8" s="75" t="s">
        <v>40</v>
      </c>
      <c r="J8" s="75"/>
    </row>
    <row r="9" spans="1:10" x14ac:dyDescent="0.3">
      <c r="B9" s="73" t="s">
        <v>78</v>
      </c>
      <c r="C9" s="73"/>
      <c r="D9" s="75" t="s">
        <v>99</v>
      </c>
      <c r="E9" s="75"/>
      <c r="F9" s="29"/>
      <c r="G9" s="73" t="s">
        <v>79</v>
      </c>
      <c r="H9" s="73"/>
      <c r="I9" s="75" t="s">
        <v>422</v>
      </c>
      <c r="J9" s="75"/>
    </row>
    <row r="10" spans="1:10" x14ac:dyDescent="0.3">
      <c r="B10" s="73" t="s">
        <v>80</v>
      </c>
      <c r="C10" s="73"/>
      <c r="D10" s="75" t="s">
        <v>415</v>
      </c>
      <c r="E10" s="75"/>
      <c r="F10" s="29"/>
      <c r="G10" s="73" t="s">
        <v>81</v>
      </c>
      <c r="H10" s="73"/>
      <c r="I10" s="75" t="s">
        <v>101</v>
      </c>
      <c r="J10" s="75"/>
    </row>
    <row r="11" spans="1:10" x14ac:dyDescent="0.3">
      <c r="B11" s="73" t="s">
        <v>82</v>
      </c>
      <c r="C11" s="73"/>
      <c r="D11" s="75" t="s">
        <v>416</v>
      </c>
      <c r="E11" s="75"/>
      <c r="F11" s="29"/>
      <c r="G11" s="73" t="s">
        <v>83</v>
      </c>
      <c r="H11" s="73"/>
      <c r="I11" s="75">
        <v>1</v>
      </c>
      <c r="J11" s="75"/>
    </row>
    <row r="12" spans="1:10" customFormat="1" ht="15" x14ac:dyDescent="0.25">
      <c r="B12" s="30"/>
      <c r="C12" s="30"/>
      <c r="D12" s="30"/>
      <c r="E12" s="30"/>
      <c r="F12" s="30"/>
      <c r="G12" s="30"/>
      <c r="H12" s="30"/>
      <c r="I12" s="30"/>
    </row>
    <row r="13" spans="1:10" x14ac:dyDescent="0.3">
      <c r="B13" s="73" t="s">
        <v>84</v>
      </c>
      <c r="C13" s="73"/>
      <c r="D13" s="35">
        <v>44075</v>
      </c>
      <c r="E13" s="29"/>
      <c r="F13" s="29"/>
      <c r="G13"/>
      <c r="H13"/>
      <c r="I13" s="24"/>
    </row>
    <row r="14" spans="1:10" x14ac:dyDescent="0.3">
      <c r="B14" s="73" t="s">
        <v>85</v>
      </c>
      <c r="C14" s="73"/>
      <c r="D14" s="35">
        <v>44196</v>
      </c>
      <c r="E14" s="29"/>
      <c r="F14" s="29"/>
      <c r="G14" s="29"/>
      <c r="H14" s="29"/>
      <c r="I14" s="24"/>
    </row>
    <row r="15" spans="1:10" x14ac:dyDescent="0.3">
      <c r="B15" s="24"/>
      <c r="C15" s="24"/>
      <c r="D15" s="24"/>
      <c r="F15" s="24"/>
      <c r="G15" s="24"/>
      <c r="H15" s="24"/>
      <c r="I15" s="24"/>
    </row>
    <row r="16" spans="1:10" ht="18" x14ac:dyDescent="0.35">
      <c r="B16" s="28" t="s">
        <v>86</v>
      </c>
      <c r="D16" s="25"/>
      <c r="G16" s="24"/>
      <c r="H16" s="24"/>
      <c r="I16" s="24"/>
    </row>
    <row r="17" spans="2:10" ht="6.75" customHeight="1" x14ac:dyDescent="0.3">
      <c r="B17" s="24"/>
      <c r="D17" s="25"/>
      <c r="H17" s="24"/>
      <c r="I17" s="24"/>
    </row>
    <row r="18" spans="2:10" x14ac:dyDescent="0.3">
      <c r="B18" s="79" t="s">
        <v>87</v>
      </c>
      <c r="C18" s="80"/>
      <c r="D18" s="81" t="s">
        <v>381</v>
      </c>
      <c r="E18" s="82"/>
      <c r="F18" s="82"/>
      <c r="G18" s="83"/>
      <c r="H18" s="24"/>
      <c r="I18" s="43" t="s">
        <v>88</v>
      </c>
      <c r="J18" s="44" t="s">
        <v>392</v>
      </c>
    </row>
    <row r="19" spans="2:10" x14ac:dyDescent="0.3">
      <c r="B19" s="79" t="s">
        <v>89</v>
      </c>
      <c r="C19" s="80"/>
      <c r="D19" s="81">
        <v>401005</v>
      </c>
      <c r="E19" s="82"/>
      <c r="F19" s="82"/>
      <c r="G19" s="83"/>
      <c r="H19" s="24"/>
      <c r="I19"/>
      <c r="J19"/>
    </row>
    <row r="20" spans="2:10" x14ac:dyDescent="0.3">
      <c r="B20" s="79" t="s">
        <v>90</v>
      </c>
      <c r="C20" s="80"/>
      <c r="D20" s="81" t="s">
        <v>382</v>
      </c>
      <c r="E20" s="82"/>
      <c r="F20" s="82"/>
      <c r="G20" s="83"/>
      <c r="H20" s="24"/>
      <c r="I20" s="43" t="s">
        <v>88</v>
      </c>
      <c r="J20" s="44" t="s">
        <v>383</v>
      </c>
    </row>
    <row r="21" spans="2:10" x14ac:dyDescent="0.3">
      <c r="B21" s="79" t="s">
        <v>91</v>
      </c>
      <c r="C21" s="80"/>
      <c r="D21" s="81"/>
      <c r="E21" s="82"/>
      <c r="F21" s="82"/>
      <c r="G21" s="83"/>
      <c r="H21" s="24"/>
      <c r="I21" s="43" t="s">
        <v>88</v>
      </c>
      <c r="J21" s="44"/>
    </row>
    <row r="22" spans="2:10" customFormat="1" ht="15" x14ac:dyDescent="0.25"/>
    <row r="23" spans="2:10" customFormat="1" ht="18" x14ac:dyDescent="0.35">
      <c r="B23" s="28" t="s">
        <v>92</v>
      </c>
    </row>
    <row r="24" spans="2:10" customFormat="1" ht="6.75" customHeight="1" x14ac:dyDescent="0.25"/>
    <row r="25" spans="2:10" x14ac:dyDescent="0.3">
      <c r="B25" s="73" t="s">
        <v>93</v>
      </c>
      <c r="C25" s="73"/>
      <c r="D25" s="44">
        <v>241</v>
      </c>
      <c r="E25"/>
      <c r="F25"/>
      <c r="G25"/>
      <c r="H25"/>
      <c r="I25" s="24"/>
    </row>
    <row r="26" spans="2:10" x14ac:dyDescent="0.3">
      <c r="B26" s="73" t="s">
        <v>94</v>
      </c>
      <c r="C26" s="73"/>
      <c r="D26" s="44">
        <v>258</v>
      </c>
      <c r="H26" s="24"/>
      <c r="I26" s="24"/>
    </row>
    <row r="27" spans="2:10" x14ac:dyDescent="0.3">
      <c r="B27" s="73" t="s">
        <v>95</v>
      </c>
      <c r="C27" s="73"/>
      <c r="D27" s="44">
        <v>14</v>
      </c>
      <c r="H27" s="24"/>
      <c r="I27" s="24"/>
    </row>
    <row r="28" spans="2:10" x14ac:dyDescent="0.3">
      <c r="B28" s="24"/>
      <c r="D28" s="25"/>
      <c r="H28" s="24"/>
      <c r="I28" s="24"/>
    </row>
    <row r="29" spans="2:10" ht="18" x14ac:dyDescent="0.35">
      <c r="B29" s="28" t="s">
        <v>96</v>
      </c>
      <c r="D29" s="25"/>
      <c r="H29" s="24"/>
      <c r="I29" s="24"/>
    </row>
    <row r="30" spans="2:10" ht="7.5" customHeight="1" x14ac:dyDescent="0.3">
      <c r="B30" s="24"/>
      <c r="D30" s="25"/>
      <c r="H30" s="24"/>
      <c r="I30" s="24"/>
    </row>
    <row r="31" spans="2:10" ht="30.75" customHeight="1" x14ac:dyDescent="0.3">
      <c r="B31" s="31" t="s">
        <v>1</v>
      </c>
      <c r="C31" s="31" t="s">
        <v>2</v>
      </c>
      <c r="D31" s="31" t="s">
        <v>97</v>
      </c>
      <c r="E31" s="84" t="s">
        <v>3</v>
      </c>
      <c r="F31" s="84"/>
      <c r="G31" s="84" t="s">
        <v>4</v>
      </c>
      <c r="H31" s="84"/>
      <c r="I31" s="31" t="s">
        <v>98</v>
      </c>
      <c r="J31" s="72" t="s">
        <v>425</v>
      </c>
    </row>
    <row r="32" spans="2:10" x14ac:dyDescent="0.3">
      <c r="B32" s="104">
        <v>501</v>
      </c>
      <c r="C32" s="32" t="s">
        <v>41</v>
      </c>
      <c r="D32" s="33">
        <v>19.170000000000002</v>
      </c>
      <c r="E32" s="77" t="s">
        <v>64</v>
      </c>
      <c r="F32" s="78"/>
      <c r="G32" s="77" t="s">
        <v>46</v>
      </c>
      <c r="H32" s="78"/>
      <c r="I32" s="32" t="s">
        <v>102</v>
      </c>
      <c r="J32" s="104">
        <v>184</v>
      </c>
    </row>
    <row r="33" spans="2:10" x14ac:dyDescent="0.3">
      <c r="B33" s="104">
        <v>501</v>
      </c>
      <c r="C33" s="32" t="s">
        <v>39</v>
      </c>
      <c r="D33" s="33">
        <v>19.079999999999998</v>
      </c>
      <c r="E33" s="77" t="s">
        <v>46</v>
      </c>
      <c r="F33" s="78"/>
      <c r="G33" s="77" t="s">
        <v>64</v>
      </c>
      <c r="H33" s="78"/>
      <c r="I33" s="32" t="s">
        <v>102</v>
      </c>
      <c r="J33" s="104">
        <v>184</v>
      </c>
    </row>
    <row r="34" spans="2:10" x14ac:dyDescent="0.3">
      <c r="B34" s="104">
        <v>503</v>
      </c>
      <c r="C34" s="32" t="s">
        <v>41</v>
      </c>
      <c r="D34" s="33">
        <v>11.7</v>
      </c>
      <c r="E34" s="77" t="s">
        <v>64</v>
      </c>
      <c r="F34" s="78"/>
      <c r="G34" s="77" t="s">
        <v>400</v>
      </c>
      <c r="H34" s="78"/>
      <c r="I34" s="32" t="s">
        <v>102</v>
      </c>
      <c r="J34" s="104">
        <v>185</v>
      </c>
    </row>
    <row r="35" spans="2:10" x14ac:dyDescent="0.3">
      <c r="B35" s="104">
        <v>503</v>
      </c>
      <c r="C35" s="32" t="s">
        <v>39</v>
      </c>
      <c r="D35" s="33">
        <v>11.78</v>
      </c>
      <c r="E35" s="77" t="s">
        <v>400</v>
      </c>
      <c r="F35" s="78"/>
      <c r="G35" s="77" t="s">
        <v>64</v>
      </c>
      <c r="H35" s="78"/>
      <c r="I35" s="32" t="s">
        <v>102</v>
      </c>
      <c r="J35" s="104">
        <v>185</v>
      </c>
    </row>
    <row r="36" spans="2:10" x14ac:dyDescent="0.3">
      <c r="B36" s="104">
        <v>504</v>
      </c>
      <c r="C36" s="32" t="s">
        <v>41</v>
      </c>
      <c r="D36" s="33">
        <v>21.49</v>
      </c>
      <c r="E36" s="77" t="s">
        <v>64</v>
      </c>
      <c r="F36" s="78"/>
      <c r="G36" s="77" t="s">
        <v>63</v>
      </c>
      <c r="H36" s="78"/>
      <c r="I36" s="32" t="s">
        <v>102</v>
      </c>
      <c r="J36" s="104">
        <v>186</v>
      </c>
    </row>
    <row r="37" spans="2:10" x14ac:dyDescent="0.3">
      <c r="B37" s="104">
        <v>504</v>
      </c>
      <c r="C37" s="32" t="s">
        <v>39</v>
      </c>
      <c r="D37" s="33">
        <v>21.52</v>
      </c>
      <c r="E37" s="77" t="s">
        <v>63</v>
      </c>
      <c r="F37" s="78"/>
      <c r="G37" s="77" t="s">
        <v>64</v>
      </c>
      <c r="H37" s="78"/>
      <c r="I37" s="32" t="s">
        <v>102</v>
      </c>
      <c r="J37" s="104">
        <v>186</v>
      </c>
    </row>
    <row r="38" spans="2:10" x14ac:dyDescent="0.3">
      <c r="B38" s="104">
        <v>505</v>
      </c>
      <c r="C38" s="32" t="s">
        <v>41</v>
      </c>
      <c r="D38" s="33">
        <v>18.07</v>
      </c>
      <c r="E38" s="77" t="s">
        <v>62</v>
      </c>
      <c r="F38" s="78"/>
      <c r="G38" s="77" t="s">
        <v>57</v>
      </c>
      <c r="H38" s="78"/>
      <c r="I38" s="32" t="s">
        <v>102</v>
      </c>
      <c r="J38" s="104">
        <v>187</v>
      </c>
    </row>
    <row r="39" spans="2:10" x14ac:dyDescent="0.3">
      <c r="B39" s="104">
        <v>505</v>
      </c>
      <c r="C39" s="32" t="s">
        <v>39</v>
      </c>
      <c r="D39" s="33">
        <v>18.329999999999998</v>
      </c>
      <c r="E39" s="77" t="s">
        <v>57</v>
      </c>
      <c r="F39" s="78"/>
      <c r="G39" s="77" t="s">
        <v>62</v>
      </c>
      <c r="H39" s="78"/>
      <c r="I39" s="32" t="s">
        <v>102</v>
      </c>
      <c r="J39" s="104">
        <v>187</v>
      </c>
    </row>
    <row r="40" spans="2:10" x14ac:dyDescent="0.3">
      <c r="B40" s="104">
        <v>506</v>
      </c>
      <c r="C40" s="32" t="s">
        <v>41</v>
      </c>
      <c r="D40" s="33">
        <v>13.35</v>
      </c>
      <c r="E40" s="77" t="s">
        <v>61</v>
      </c>
      <c r="F40" s="78"/>
      <c r="G40" s="77" t="s">
        <v>45</v>
      </c>
      <c r="H40" s="78"/>
      <c r="I40" s="32" t="s">
        <v>102</v>
      </c>
      <c r="J40" s="104">
        <v>188</v>
      </c>
    </row>
    <row r="41" spans="2:10" x14ac:dyDescent="0.3">
      <c r="B41" s="104">
        <v>506</v>
      </c>
      <c r="C41" s="32" t="s">
        <v>39</v>
      </c>
      <c r="D41" s="33">
        <v>13.29</v>
      </c>
      <c r="E41" s="77" t="s">
        <v>45</v>
      </c>
      <c r="F41" s="78"/>
      <c r="G41" s="77" t="s">
        <v>61</v>
      </c>
      <c r="H41" s="78"/>
      <c r="I41" s="32" t="s">
        <v>102</v>
      </c>
      <c r="J41" s="104">
        <v>188</v>
      </c>
    </row>
    <row r="42" spans="2:10" x14ac:dyDescent="0.3">
      <c r="B42" s="104">
        <v>507</v>
      </c>
      <c r="C42" s="32" t="s">
        <v>41</v>
      </c>
      <c r="D42" s="33">
        <v>16.12</v>
      </c>
      <c r="E42" s="77" t="s">
        <v>42</v>
      </c>
      <c r="F42" s="78"/>
      <c r="G42" s="77" t="s">
        <v>46</v>
      </c>
      <c r="H42" s="78"/>
      <c r="I42" s="32" t="s">
        <v>102</v>
      </c>
      <c r="J42" s="104">
        <v>189</v>
      </c>
    </row>
    <row r="43" spans="2:10" x14ac:dyDescent="0.3">
      <c r="B43" s="104">
        <v>507</v>
      </c>
      <c r="C43" s="32" t="s">
        <v>39</v>
      </c>
      <c r="D43" s="33">
        <v>16.309999999999999</v>
      </c>
      <c r="E43" s="77" t="s">
        <v>46</v>
      </c>
      <c r="F43" s="78"/>
      <c r="G43" s="77" t="s">
        <v>42</v>
      </c>
      <c r="H43" s="78"/>
      <c r="I43" s="32" t="s">
        <v>102</v>
      </c>
      <c r="J43" s="104">
        <v>189</v>
      </c>
    </row>
    <row r="44" spans="2:10" x14ac:dyDescent="0.3">
      <c r="B44" s="104">
        <v>508</v>
      </c>
      <c r="C44" s="32" t="s">
        <v>41</v>
      </c>
      <c r="D44" s="33">
        <v>11.44</v>
      </c>
      <c r="E44" s="77" t="s">
        <v>60</v>
      </c>
      <c r="F44" s="78"/>
      <c r="G44" s="77" t="s">
        <v>423</v>
      </c>
      <c r="H44" s="78"/>
      <c r="I44" s="32" t="s">
        <v>102</v>
      </c>
      <c r="J44" s="104">
        <v>190</v>
      </c>
    </row>
    <row r="45" spans="2:10" x14ac:dyDescent="0.3">
      <c r="B45" s="104">
        <v>508</v>
      </c>
      <c r="C45" s="32" t="s">
        <v>39</v>
      </c>
      <c r="D45" s="33">
        <v>11.41</v>
      </c>
      <c r="E45" s="77" t="s">
        <v>423</v>
      </c>
      <c r="F45" s="78"/>
      <c r="G45" s="77" t="s">
        <v>60</v>
      </c>
      <c r="H45" s="78"/>
      <c r="I45" s="32" t="s">
        <v>102</v>
      </c>
      <c r="J45" s="104">
        <v>190</v>
      </c>
    </row>
    <row r="46" spans="2:10" x14ac:dyDescent="0.3">
      <c r="B46" s="104">
        <v>509</v>
      </c>
      <c r="C46" s="32" t="s">
        <v>41</v>
      </c>
      <c r="D46" s="33">
        <v>16.32</v>
      </c>
      <c r="E46" s="77" t="s">
        <v>42</v>
      </c>
      <c r="F46" s="78"/>
      <c r="G46" s="77" t="s">
        <v>59</v>
      </c>
      <c r="H46" s="78"/>
      <c r="I46" s="32" t="s">
        <v>102</v>
      </c>
      <c r="J46" s="104">
        <v>191</v>
      </c>
    </row>
    <row r="47" spans="2:10" x14ac:dyDescent="0.3">
      <c r="B47" s="104">
        <v>509</v>
      </c>
      <c r="C47" s="32" t="s">
        <v>39</v>
      </c>
      <c r="D47" s="33">
        <v>17.329999999999998</v>
      </c>
      <c r="E47" s="77" t="s">
        <v>59</v>
      </c>
      <c r="F47" s="78"/>
      <c r="G47" s="77" t="s">
        <v>42</v>
      </c>
      <c r="H47" s="78"/>
      <c r="I47" s="32" t="s">
        <v>102</v>
      </c>
      <c r="J47" s="104">
        <v>191</v>
      </c>
    </row>
    <row r="48" spans="2:10" x14ac:dyDescent="0.3">
      <c r="B48" s="104">
        <v>510</v>
      </c>
      <c r="C48" s="32" t="s">
        <v>41</v>
      </c>
      <c r="D48" s="33">
        <v>18.739999999999998</v>
      </c>
      <c r="E48" s="77" t="s">
        <v>58</v>
      </c>
      <c r="F48" s="78"/>
      <c r="G48" s="77" t="s">
        <v>57</v>
      </c>
      <c r="H48" s="78"/>
      <c r="I48" s="32" t="s">
        <v>102</v>
      </c>
      <c r="J48" s="104">
        <v>192</v>
      </c>
    </row>
    <row r="49" spans="2:10" x14ac:dyDescent="0.3">
      <c r="B49" s="104">
        <v>510</v>
      </c>
      <c r="C49" s="32" t="s">
        <v>39</v>
      </c>
      <c r="D49" s="33">
        <v>18.37</v>
      </c>
      <c r="E49" s="77" t="s">
        <v>57</v>
      </c>
      <c r="F49" s="78"/>
      <c r="G49" s="77" t="s">
        <v>58</v>
      </c>
      <c r="H49" s="78"/>
      <c r="I49" s="32" t="s">
        <v>102</v>
      </c>
      <c r="J49" s="104">
        <v>192</v>
      </c>
    </row>
    <row r="50" spans="2:10" x14ac:dyDescent="0.3">
      <c r="B50" s="104">
        <v>511</v>
      </c>
      <c r="C50" s="32" t="s">
        <v>41</v>
      </c>
      <c r="D50" s="33">
        <v>12.06</v>
      </c>
      <c r="E50" s="77" t="s">
        <v>56</v>
      </c>
      <c r="F50" s="78"/>
      <c r="G50" s="77" t="s">
        <v>46</v>
      </c>
      <c r="H50" s="78"/>
      <c r="I50" s="32" t="s">
        <v>102</v>
      </c>
      <c r="J50" s="104">
        <v>193</v>
      </c>
    </row>
    <row r="51" spans="2:10" x14ac:dyDescent="0.3">
      <c r="B51" s="104">
        <v>511</v>
      </c>
      <c r="C51" s="32" t="s">
        <v>39</v>
      </c>
      <c r="D51" s="33">
        <v>11.97</v>
      </c>
      <c r="E51" s="77" t="s">
        <v>46</v>
      </c>
      <c r="F51" s="78"/>
      <c r="G51" s="77" t="s">
        <v>56</v>
      </c>
      <c r="H51" s="78"/>
      <c r="I51" s="32" t="s">
        <v>102</v>
      </c>
      <c r="J51" s="104">
        <v>193</v>
      </c>
    </row>
    <row r="52" spans="2:10" x14ac:dyDescent="0.3">
      <c r="B52" s="104">
        <v>512</v>
      </c>
      <c r="C52" s="32" t="s">
        <v>41</v>
      </c>
      <c r="D52" s="33">
        <v>8.85</v>
      </c>
      <c r="E52" s="77" t="s">
        <v>55</v>
      </c>
      <c r="F52" s="78"/>
      <c r="G52" s="77" t="s">
        <v>54</v>
      </c>
      <c r="H52" s="78"/>
      <c r="I52" s="32" t="s">
        <v>102</v>
      </c>
      <c r="J52" s="104">
        <v>194</v>
      </c>
    </row>
    <row r="53" spans="2:10" x14ac:dyDescent="0.3">
      <c r="B53" s="104">
        <v>512</v>
      </c>
      <c r="C53" s="32" t="s">
        <v>39</v>
      </c>
      <c r="D53" s="33">
        <v>8.44</v>
      </c>
      <c r="E53" s="77" t="s">
        <v>54</v>
      </c>
      <c r="F53" s="78"/>
      <c r="G53" s="77" t="s">
        <v>55</v>
      </c>
      <c r="H53" s="78"/>
      <c r="I53" s="32" t="s">
        <v>102</v>
      </c>
      <c r="J53" s="104">
        <v>194</v>
      </c>
    </row>
    <row r="54" spans="2:10" x14ac:dyDescent="0.3">
      <c r="B54" s="104">
        <v>513</v>
      </c>
      <c r="C54" s="32" t="s">
        <v>41</v>
      </c>
      <c r="D54" s="33">
        <v>11.86</v>
      </c>
      <c r="E54" s="77" t="s">
        <v>46</v>
      </c>
      <c r="F54" s="78"/>
      <c r="G54" s="77" t="s">
        <v>284</v>
      </c>
      <c r="H54" s="78"/>
      <c r="I54" s="32" t="s">
        <v>102</v>
      </c>
      <c r="J54" s="104">
        <v>195</v>
      </c>
    </row>
    <row r="55" spans="2:10" x14ac:dyDescent="0.3">
      <c r="B55" s="104">
        <v>513</v>
      </c>
      <c r="C55" s="32" t="s">
        <v>39</v>
      </c>
      <c r="D55" s="33">
        <v>12.39</v>
      </c>
      <c r="E55" s="77" t="s">
        <v>284</v>
      </c>
      <c r="F55" s="78"/>
      <c r="G55" s="77" t="s">
        <v>46</v>
      </c>
      <c r="H55" s="78"/>
      <c r="I55" s="32" t="s">
        <v>102</v>
      </c>
      <c r="J55" s="104">
        <v>195</v>
      </c>
    </row>
    <row r="56" spans="2:10" x14ac:dyDescent="0.3">
      <c r="B56" s="104">
        <v>514</v>
      </c>
      <c r="C56" s="32" t="s">
        <v>41</v>
      </c>
      <c r="D56" s="33">
        <v>14.07</v>
      </c>
      <c r="E56" s="77" t="s">
        <v>46</v>
      </c>
      <c r="F56" s="78"/>
      <c r="G56" s="77" t="s">
        <v>53</v>
      </c>
      <c r="H56" s="78"/>
      <c r="I56" s="32" t="s">
        <v>102</v>
      </c>
      <c r="J56" s="104">
        <v>196</v>
      </c>
    </row>
    <row r="57" spans="2:10" x14ac:dyDescent="0.3">
      <c r="B57" s="104">
        <v>514</v>
      </c>
      <c r="C57" s="32" t="s">
        <v>39</v>
      </c>
      <c r="D57" s="33">
        <v>13.54</v>
      </c>
      <c r="E57" s="77" t="s">
        <v>53</v>
      </c>
      <c r="F57" s="78"/>
      <c r="G57" s="77" t="s">
        <v>46</v>
      </c>
      <c r="H57" s="78"/>
      <c r="I57" s="32" t="s">
        <v>102</v>
      </c>
      <c r="J57" s="104">
        <v>196</v>
      </c>
    </row>
    <row r="58" spans="2:10" x14ac:dyDescent="0.3">
      <c r="B58" s="104">
        <v>515</v>
      </c>
      <c r="C58" s="32" t="s">
        <v>41</v>
      </c>
      <c r="D58" s="33">
        <v>14.05</v>
      </c>
      <c r="E58" s="77" t="s">
        <v>46</v>
      </c>
      <c r="F58" s="78"/>
      <c r="G58" s="77" t="s">
        <v>53</v>
      </c>
      <c r="H58" s="78"/>
      <c r="I58" s="32" t="s">
        <v>102</v>
      </c>
      <c r="J58" s="104">
        <v>197</v>
      </c>
    </row>
    <row r="59" spans="2:10" x14ac:dyDescent="0.3">
      <c r="B59" s="104">
        <v>515</v>
      </c>
      <c r="C59" s="32" t="s">
        <v>39</v>
      </c>
      <c r="D59" s="33">
        <v>13.03</v>
      </c>
      <c r="E59" s="77" t="s">
        <v>53</v>
      </c>
      <c r="F59" s="78"/>
      <c r="G59" s="77" t="s">
        <v>46</v>
      </c>
      <c r="H59" s="78"/>
      <c r="I59" s="32" t="s">
        <v>102</v>
      </c>
      <c r="J59" s="104">
        <v>197</v>
      </c>
    </row>
    <row r="60" spans="2:10" x14ac:dyDescent="0.3">
      <c r="B60" s="104">
        <v>516</v>
      </c>
      <c r="C60" s="32" t="s">
        <v>41</v>
      </c>
      <c r="D60" s="33">
        <v>1.99</v>
      </c>
      <c r="E60" s="77" t="s">
        <v>51</v>
      </c>
      <c r="F60" s="78"/>
      <c r="G60" s="77" t="s">
        <v>52</v>
      </c>
      <c r="H60" s="78"/>
      <c r="I60" s="32" t="s">
        <v>102</v>
      </c>
      <c r="J60" s="104">
        <v>198</v>
      </c>
    </row>
    <row r="61" spans="2:10" x14ac:dyDescent="0.3">
      <c r="B61" s="104">
        <v>516</v>
      </c>
      <c r="C61" s="32" t="s">
        <v>39</v>
      </c>
      <c r="D61" s="33">
        <v>1.47</v>
      </c>
      <c r="E61" s="77" t="s">
        <v>52</v>
      </c>
      <c r="F61" s="78"/>
      <c r="G61" s="77" t="s">
        <v>51</v>
      </c>
      <c r="H61" s="78"/>
      <c r="I61" s="32" t="s">
        <v>102</v>
      </c>
      <c r="J61" s="104">
        <v>198</v>
      </c>
    </row>
    <row r="62" spans="2:10" x14ac:dyDescent="0.3">
      <c r="B62" s="104">
        <v>517</v>
      </c>
      <c r="C62" s="32" t="s">
        <v>41</v>
      </c>
      <c r="D62" s="33">
        <v>4.4000000000000004</v>
      </c>
      <c r="E62" s="77" t="s">
        <v>44</v>
      </c>
      <c r="F62" s="78"/>
      <c r="G62" s="77" t="s">
        <v>43</v>
      </c>
      <c r="H62" s="78"/>
      <c r="I62" s="32" t="s">
        <v>102</v>
      </c>
      <c r="J62" s="104">
        <v>199</v>
      </c>
    </row>
    <row r="63" spans="2:10" x14ac:dyDescent="0.3">
      <c r="B63" s="104">
        <v>517</v>
      </c>
      <c r="C63" s="32" t="s">
        <v>39</v>
      </c>
      <c r="D63" s="33">
        <v>4.8099999999999996</v>
      </c>
      <c r="E63" s="77" t="s">
        <v>43</v>
      </c>
      <c r="F63" s="78"/>
      <c r="G63" s="77" t="s">
        <v>44</v>
      </c>
      <c r="H63" s="78"/>
      <c r="I63" s="32" t="s">
        <v>102</v>
      </c>
      <c r="J63" s="104">
        <v>199</v>
      </c>
    </row>
    <row r="64" spans="2:10" x14ac:dyDescent="0.3">
      <c r="B64" s="104">
        <v>519</v>
      </c>
      <c r="C64" s="32" t="s">
        <v>41</v>
      </c>
      <c r="D64" s="33">
        <v>3.29</v>
      </c>
      <c r="E64" s="77" t="s">
        <v>51</v>
      </c>
      <c r="F64" s="78"/>
      <c r="G64" s="77" t="s">
        <v>50</v>
      </c>
      <c r="H64" s="78"/>
      <c r="I64" s="32" t="s">
        <v>102</v>
      </c>
      <c r="J64" s="104">
        <v>200</v>
      </c>
    </row>
    <row r="65" spans="2:10" x14ac:dyDescent="0.3">
      <c r="B65" s="104">
        <v>519</v>
      </c>
      <c r="C65" s="32" t="s">
        <v>39</v>
      </c>
      <c r="D65" s="33">
        <v>1.75</v>
      </c>
      <c r="E65" s="77" t="s">
        <v>50</v>
      </c>
      <c r="F65" s="78"/>
      <c r="G65" s="77" t="s">
        <v>51</v>
      </c>
      <c r="H65" s="78"/>
      <c r="I65" s="32" t="s">
        <v>102</v>
      </c>
      <c r="J65" s="104">
        <v>200</v>
      </c>
    </row>
    <row r="66" spans="2:10" x14ac:dyDescent="0.3">
      <c r="B66" s="104">
        <v>520</v>
      </c>
      <c r="C66" s="32" t="s">
        <v>41</v>
      </c>
      <c r="D66" s="33">
        <v>34.11</v>
      </c>
      <c r="E66" s="77" t="s">
        <v>42</v>
      </c>
      <c r="F66" s="78"/>
      <c r="G66" s="77" t="s">
        <v>49</v>
      </c>
      <c r="H66" s="78"/>
      <c r="I66" s="32" t="s">
        <v>102</v>
      </c>
      <c r="J66" s="104">
        <v>201</v>
      </c>
    </row>
    <row r="67" spans="2:10" x14ac:dyDescent="0.3">
      <c r="B67" s="104">
        <v>520</v>
      </c>
      <c r="C67" s="32" t="s">
        <v>39</v>
      </c>
      <c r="D67" s="33">
        <v>35.909999999999997</v>
      </c>
      <c r="E67" s="77" t="s">
        <v>49</v>
      </c>
      <c r="F67" s="78"/>
      <c r="G67" s="77" t="s">
        <v>42</v>
      </c>
      <c r="H67" s="78"/>
      <c r="I67" s="32" t="s">
        <v>102</v>
      </c>
      <c r="J67" s="104">
        <v>201</v>
      </c>
    </row>
    <row r="68" spans="2:10" x14ac:dyDescent="0.3">
      <c r="B68" s="104">
        <v>521</v>
      </c>
      <c r="C68" s="32" t="s">
        <v>41</v>
      </c>
      <c r="D68" s="33">
        <v>7.51</v>
      </c>
      <c r="E68" s="77" t="s">
        <v>48</v>
      </c>
      <c r="F68" s="78"/>
      <c r="G68" s="77" t="s">
        <v>65</v>
      </c>
      <c r="H68" s="78"/>
      <c r="I68" s="32" t="s">
        <v>102</v>
      </c>
      <c r="J68" s="104">
        <v>202</v>
      </c>
    </row>
    <row r="69" spans="2:10" x14ac:dyDescent="0.3">
      <c r="B69" s="104">
        <v>521</v>
      </c>
      <c r="C69" s="32" t="s">
        <v>39</v>
      </c>
      <c r="D69" s="33">
        <v>7.19</v>
      </c>
      <c r="E69" s="77" t="s">
        <v>65</v>
      </c>
      <c r="F69" s="78"/>
      <c r="G69" s="77" t="s">
        <v>48</v>
      </c>
      <c r="H69" s="78"/>
      <c r="I69" s="32" t="s">
        <v>102</v>
      </c>
      <c r="J69" s="104">
        <v>202</v>
      </c>
    </row>
    <row r="70" spans="2:10" x14ac:dyDescent="0.3">
      <c r="B70" s="104">
        <v>522</v>
      </c>
      <c r="C70" s="32" t="s">
        <v>41</v>
      </c>
      <c r="D70" s="33">
        <v>13.62</v>
      </c>
      <c r="E70" s="77" t="s">
        <v>47</v>
      </c>
      <c r="F70" s="78"/>
      <c r="G70" s="77" t="s">
        <v>46</v>
      </c>
      <c r="H70" s="78"/>
      <c r="I70" s="32" t="s">
        <v>102</v>
      </c>
      <c r="J70" s="104">
        <v>203</v>
      </c>
    </row>
    <row r="71" spans="2:10" x14ac:dyDescent="0.3">
      <c r="B71" s="104">
        <v>522</v>
      </c>
      <c r="C71" s="32" t="s">
        <v>39</v>
      </c>
      <c r="D71" s="33">
        <v>13.54</v>
      </c>
      <c r="E71" s="77" t="s">
        <v>46</v>
      </c>
      <c r="F71" s="78"/>
      <c r="G71" s="77" t="s">
        <v>47</v>
      </c>
      <c r="H71" s="78"/>
      <c r="I71" s="32" t="s">
        <v>102</v>
      </c>
      <c r="J71" s="104">
        <v>203</v>
      </c>
    </row>
  </sheetData>
  <mergeCells count="113"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G32:H32"/>
    <mergeCell ref="E32:F32"/>
    <mergeCell ref="B18:C18"/>
    <mergeCell ref="D18:G18"/>
    <mergeCell ref="B19:C19"/>
    <mergeCell ref="D19:G19"/>
    <mergeCell ref="E33:F33"/>
    <mergeCell ref="G33:H33"/>
    <mergeCell ref="E34:F34"/>
    <mergeCell ref="G34:H34"/>
    <mergeCell ref="E31:F31"/>
    <mergeCell ref="G31:H31"/>
    <mergeCell ref="B20:C20"/>
    <mergeCell ref="D20:G20"/>
    <mergeCell ref="B21:C21"/>
    <mergeCell ref="D21:G21"/>
    <mergeCell ref="B25:C25"/>
    <mergeCell ref="B26:C26"/>
    <mergeCell ref="B27:C27"/>
    <mergeCell ref="E38:F38"/>
    <mergeCell ref="G38:H38"/>
    <mergeCell ref="E39:F39"/>
    <mergeCell ref="G39:H39"/>
    <mergeCell ref="E40:F40"/>
    <mergeCell ref="G40:H40"/>
    <mergeCell ref="E35:F35"/>
    <mergeCell ref="G35:H35"/>
    <mergeCell ref="E36:F36"/>
    <mergeCell ref="G36:H36"/>
    <mergeCell ref="E37:F37"/>
    <mergeCell ref="G37:H37"/>
    <mergeCell ref="E44:F44"/>
    <mergeCell ref="G44:H44"/>
    <mergeCell ref="E45:F45"/>
    <mergeCell ref="G45:H45"/>
    <mergeCell ref="E46:F46"/>
    <mergeCell ref="G46:H46"/>
    <mergeCell ref="E41:F41"/>
    <mergeCell ref="G41:H41"/>
    <mergeCell ref="E42:F42"/>
    <mergeCell ref="G42:H42"/>
    <mergeCell ref="E43:F43"/>
    <mergeCell ref="G43:H43"/>
    <mergeCell ref="E50:F50"/>
    <mergeCell ref="G50:H50"/>
    <mergeCell ref="E51:F51"/>
    <mergeCell ref="G51:H51"/>
    <mergeCell ref="E52:F52"/>
    <mergeCell ref="G52:H52"/>
    <mergeCell ref="E47:F47"/>
    <mergeCell ref="G47:H47"/>
    <mergeCell ref="E48:F48"/>
    <mergeCell ref="G48:H48"/>
    <mergeCell ref="E49:F49"/>
    <mergeCell ref="G49:H49"/>
    <mergeCell ref="E56:F56"/>
    <mergeCell ref="G56:H56"/>
    <mergeCell ref="E57:F57"/>
    <mergeCell ref="G57:H57"/>
    <mergeCell ref="E58:F58"/>
    <mergeCell ref="G58:H58"/>
    <mergeCell ref="E53:F53"/>
    <mergeCell ref="G53:H53"/>
    <mergeCell ref="E54:F54"/>
    <mergeCell ref="G54:H54"/>
    <mergeCell ref="E55:F55"/>
    <mergeCell ref="G55:H55"/>
    <mergeCell ref="E62:F62"/>
    <mergeCell ref="G62:H62"/>
    <mergeCell ref="E63:F63"/>
    <mergeCell ref="G63:H63"/>
    <mergeCell ref="E64:F64"/>
    <mergeCell ref="G64:H64"/>
    <mergeCell ref="E59:F59"/>
    <mergeCell ref="G59:H59"/>
    <mergeCell ref="E60:F60"/>
    <mergeCell ref="G60:H60"/>
    <mergeCell ref="E61:F61"/>
    <mergeCell ref="G61:H61"/>
    <mergeCell ref="E65:F65"/>
    <mergeCell ref="G65:H65"/>
    <mergeCell ref="E66:F66"/>
    <mergeCell ref="G66:H66"/>
    <mergeCell ref="E67:F67"/>
    <mergeCell ref="G67:H67"/>
    <mergeCell ref="E71:F71"/>
    <mergeCell ref="G71:H71"/>
    <mergeCell ref="E68:F68"/>
    <mergeCell ref="G68:H68"/>
    <mergeCell ref="E69:F69"/>
    <mergeCell ref="G69:H69"/>
    <mergeCell ref="E70:F70"/>
    <mergeCell ref="G70:H70"/>
  </mergeCells>
  <conditionalFormatting sqref="D8:E8">
    <cfRule type="expression" dxfId="599" priority="324">
      <formula>D8=""</formula>
    </cfRule>
  </conditionalFormatting>
  <conditionalFormatting sqref="D10:E10">
    <cfRule type="expression" dxfId="598" priority="323">
      <formula>D10=""</formula>
    </cfRule>
  </conditionalFormatting>
  <conditionalFormatting sqref="D11:E11">
    <cfRule type="expression" dxfId="597" priority="322">
      <formula>D11=""</formula>
    </cfRule>
  </conditionalFormatting>
  <conditionalFormatting sqref="I8:J8">
    <cfRule type="expression" dxfId="596" priority="321">
      <formula>I8=""</formula>
    </cfRule>
  </conditionalFormatting>
  <conditionalFormatting sqref="D9:E9">
    <cfRule type="expression" dxfId="595" priority="320">
      <formula>D9=""</formula>
    </cfRule>
  </conditionalFormatting>
  <conditionalFormatting sqref="I9:J9">
    <cfRule type="expression" dxfId="594" priority="319">
      <formula>I9=""</formula>
    </cfRule>
  </conditionalFormatting>
  <conditionalFormatting sqref="I10:J10">
    <cfRule type="expression" dxfId="593" priority="318">
      <formula>I10=""</formula>
    </cfRule>
  </conditionalFormatting>
  <conditionalFormatting sqref="I11:J11">
    <cfRule type="expression" dxfId="592" priority="317">
      <formula>I11=""</formula>
    </cfRule>
  </conditionalFormatting>
  <conditionalFormatting sqref="B32:C32">
    <cfRule type="expression" dxfId="591" priority="313">
      <formula>B32=""</formula>
    </cfRule>
  </conditionalFormatting>
  <conditionalFormatting sqref="I32">
    <cfRule type="expression" dxfId="590" priority="312">
      <formula>I32=""</formula>
    </cfRule>
  </conditionalFormatting>
  <conditionalFormatting sqref="E32">
    <cfRule type="expression" dxfId="589" priority="311">
      <formula>E32=""</formula>
    </cfRule>
  </conditionalFormatting>
  <conditionalFormatting sqref="G32">
    <cfRule type="expression" dxfId="588" priority="310">
      <formula>G32=""</formula>
    </cfRule>
  </conditionalFormatting>
  <conditionalFormatting sqref="D13:D14">
    <cfRule type="expression" dxfId="587" priority="302">
      <formula>D13=""</formula>
    </cfRule>
  </conditionalFormatting>
  <conditionalFormatting sqref="B33:C33">
    <cfRule type="expression" dxfId="586" priority="301">
      <formula>B33=""</formula>
    </cfRule>
  </conditionalFormatting>
  <conditionalFormatting sqref="I33">
    <cfRule type="expression" dxfId="585" priority="300">
      <formula>I33=""</formula>
    </cfRule>
  </conditionalFormatting>
  <conditionalFormatting sqref="E33">
    <cfRule type="expression" dxfId="584" priority="299">
      <formula>E33=""</formula>
    </cfRule>
  </conditionalFormatting>
  <conditionalFormatting sqref="G33">
    <cfRule type="expression" dxfId="583" priority="298">
      <formula>G33=""</formula>
    </cfRule>
  </conditionalFormatting>
  <conditionalFormatting sqref="B34:C34">
    <cfRule type="expression" dxfId="582" priority="297">
      <formula>B34=""</formula>
    </cfRule>
  </conditionalFormatting>
  <conditionalFormatting sqref="I34">
    <cfRule type="expression" dxfId="581" priority="296">
      <formula>I34=""</formula>
    </cfRule>
  </conditionalFormatting>
  <conditionalFormatting sqref="E34">
    <cfRule type="expression" dxfId="580" priority="295">
      <formula>E34=""</formula>
    </cfRule>
  </conditionalFormatting>
  <conditionalFormatting sqref="G34">
    <cfRule type="expression" dxfId="579" priority="294">
      <formula>G34=""</formula>
    </cfRule>
  </conditionalFormatting>
  <conditionalFormatting sqref="B35:C35">
    <cfRule type="expression" dxfId="578" priority="293">
      <formula>B35=""</formula>
    </cfRule>
  </conditionalFormatting>
  <conditionalFormatting sqref="I35">
    <cfRule type="expression" dxfId="577" priority="292">
      <formula>I35=""</formula>
    </cfRule>
  </conditionalFormatting>
  <conditionalFormatting sqref="G35">
    <cfRule type="expression" dxfId="576" priority="290">
      <formula>G35=""</formula>
    </cfRule>
  </conditionalFormatting>
  <conditionalFormatting sqref="B36:C36">
    <cfRule type="expression" dxfId="575" priority="289">
      <formula>B36=""</formula>
    </cfRule>
  </conditionalFormatting>
  <conditionalFormatting sqref="I36">
    <cfRule type="expression" dxfId="574" priority="288">
      <formula>I36=""</formula>
    </cfRule>
  </conditionalFormatting>
  <conditionalFormatting sqref="E36">
    <cfRule type="expression" dxfId="573" priority="287">
      <formula>E36=""</formula>
    </cfRule>
  </conditionalFormatting>
  <conditionalFormatting sqref="G36">
    <cfRule type="expression" dxfId="572" priority="286">
      <formula>G36=""</formula>
    </cfRule>
  </conditionalFormatting>
  <conditionalFormatting sqref="B37:C37">
    <cfRule type="expression" dxfId="571" priority="285">
      <formula>B37=""</formula>
    </cfRule>
  </conditionalFormatting>
  <conditionalFormatting sqref="I37">
    <cfRule type="expression" dxfId="570" priority="284">
      <formula>I37=""</formula>
    </cfRule>
  </conditionalFormatting>
  <conditionalFormatting sqref="B38:C38">
    <cfRule type="expression" dxfId="569" priority="281">
      <formula>B38=""</formula>
    </cfRule>
  </conditionalFormatting>
  <conditionalFormatting sqref="I38">
    <cfRule type="expression" dxfId="568" priority="280">
      <formula>I38=""</formula>
    </cfRule>
  </conditionalFormatting>
  <conditionalFormatting sqref="E38">
    <cfRule type="expression" dxfId="567" priority="279">
      <formula>E38=""</formula>
    </cfRule>
  </conditionalFormatting>
  <conditionalFormatting sqref="G38">
    <cfRule type="expression" dxfId="566" priority="278">
      <formula>G38=""</formula>
    </cfRule>
  </conditionalFormatting>
  <conditionalFormatting sqref="B39:C39">
    <cfRule type="expression" dxfId="565" priority="277">
      <formula>B39=""</formula>
    </cfRule>
  </conditionalFormatting>
  <conditionalFormatting sqref="I39">
    <cfRule type="expression" dxfId="564" priority="276">
      <formula>I39=""</formula>
    </cfRule>
  </conditionalFormatting>
  <conditionalFormatting sqref="B40:C40">
    <cfRule type="expression" dxfId="563" priority="273">
      <formula>B40=""</formula>
    </cfRule>
  </conditionalFormatting>
  <conditionalFormatting sqref="I40">
    <cfRule type="expression" dxfId="562" priority="272">
      <formula>I40=""</formula>
    </cfRule>
  </conditionalFormatting>
  <conditionalFormatting sqref="E40">
    <cfRule type="expression" dxfId="561" priority="271">
      <formula>E40=""</formula>
    </cfRule>
  </conditionalFormatting>
  <conditionalFormatting sqref="G40">
    <cfRule type="expression" dxfId="560" priority="270">
      <formula>G40=""</formula>
    </cfRule>
  </conditionalFormatting>
  <conditionalFormatting sqref="B41:C41">
    <cfRule type="expression" dxfId="559" priority="269">
      <formula>B41=""</formula>
    </cfRule>
  </conditionalFormatting>
  <conditionalFormatting sqref="I41">
    <cfRule type="expression" dxfId="558" priority="268">
      <formula>I41=""</formula>
    </cfRule>
  </conditionalFormatting>
  <conditionalFormatting sqref="E41">
    <cfRule type="expression" dxfId="557" priority="267">
      <formula>E41=""</formula>
    </cfRule>
  </conditionalFormatting>
  <conditionalFormatting sqref="G41">
    <cfRule type="expression" dxfId="556" priority="266">
      <formula>G41=""</formula>
    </cfRule>
  </conditionalFormatting>
  <conditionalFormatting sqref="B42:C42">
    <cfRule type="expression" dxfId="555" priority="265">
      <formula>B42=""</formula>
    </cfRule>
  </conditionalFormatting>
  <conditionalFormatting sqref="I42">
    <cfRule type="expression" dxfId="554" priority="264">
      <formula>I42=""</formula>
    </cfRule>
  </conditionalFormatting>
  <conditionalFormatting sqref="E42">
    <cfRule type="expression" dxfId="553" priority="263">
      <formula>E42=""</formula>
    </cfRule>
  </conditionalFormatting>
  <conditionalFormatting sqref="G42">
    <cfRule type="expression" dxfId="552" priority="262">
      <formula>G42=""</formula>
    </cfRule>
  </conditionalFormatting>
  <conditionalFormatting sqref="B43:C43">
    <cfRule type="expression" dxfId="551" priority="261">
      <formula>B43=""</formula>
    </cfRule>
  </conditionalFormatting>
  <conditionalFormatting sqref="I43">
    <cfRule type="expression" dxfId="550" priority="260">
      <formula>I43=""</formula>
    </cfRule>
  </conditionalFormatting>
  <conditionalFormatting sqref="B44:C44">
    <cfRule type="expression" dxfId="549" priority="257">
      <formula>B44=""</formula>
    </cfRule>
  </conditionalFormatting>
  <conditionalFormatting sqref="I44">
    <cfRule type="expression" dxfId="548" priority="256">
      <formula>I44=""</formula>
    </cfRule>
  </conditionalFormatting>
  <conditionalFormatting sqref="B45:C45">
    <cfRule type="expression" dxfId="547" priority="253">
      <formula>B45=""</formula>
    </cfRule>
  </conditionalFormatting>
  <conditionalFormatting sqref="I45">
    <cfRule type="expression" dxfId="546" priority="252">
      <formula>I45=""</formula>
    </cfRule>
  </conditionalFormatting>
  <conditionalFormatting sqref="B46:C46">
    <cfRule type="expression" dxfId="545" priority="249">
      <formula>B46=""</formula>
    </cfRule>
  </conditionalFormatting>
  <conditionalFormatting sqref="I46">
    <cfRule type="expression" dxfId="544" priority="248">
      <formula>I46=""</formula>
    </cfRule>
  </conditionalFormatting>
  <conditionalFormatting sqref="B47:C47">
    <cfRule type="expression" dxfId="543" priority="245">
      <formula>B47=""</formula>
    </cfRule>
  </conditionalFormatting>
  <conditionalFormatting sqref="I47">
    <cfRule type="expression" dxfId="542" priority="244">
      <formula>I47=""</formula>
    </cfRule>
  </conditionalFormatting>
  <conditionalFormatting sqref="B48:C48">
    <cfRule type="expression" dxfId="541" priority="241">
      <formula>B48=""</formula>
    </cfRule>
  </conditionalFormatting>
  <conditionalFormatting sqref="I48">
    <cfRule type="expression" dxfId="540" priority="240">
      <formula>I48=""</formula>
    </cfRule>
  </conditionalFormatting>
  <conditionalFormatting sqref="B49:C49">
    <cfRule type="expression" dxfId="539" priority="237">
      <formula>B49=""</formula>
    </cfRule>
  </conditionalFormatting>
  <conditionalFormatting sqref="I49">
    <cfRule type="expression" dxfId="538" priority="236">
      <formula>I49=""</formula>
    </cfRule>
  </conditionalFormatting>
  <conditionalFormatting sqref="B50:C50">
    <cfRule type="expression" dxfId="537" priority="233">
      <formula>B50=""</formula>
    </cfRule>
  </conditionalFormatting>
  <conditionalFormatting sqref="I50">
    <cfRule type="expression" dxfId="536" priority="232">
      <formula>I50=""</formula>
    </cfRule>
  </conditionalFormatting>
  <conditionalFormatting sqref="B51:C51">
    <cfRule type="expression" dxfId="535" priority="229">
      <formula>B51=""</formula>
    </cfRule>
  </conditionalFormatting>
  <conditionalFormatting sqref="I51">
    <cfRule type="expression" dxfId="534" priority="228">
      <formula>I51=""</formula>
    </cfRule>
  </conditionalFormatting>
  <conditionalFormatting sqref="B52:C52">
    <cfRule type="expression" dxfId="533" priority="225">
      <formula>B52=""</formula>
    </cfRule>
  </conditionalFormatting>
  <conditionalFormatting sqref="I52">
    <cfRule type="expression" dxfId="532" priority="224">
      <formula>I52=""</formula>
    </cfRule>
  </conditionalFormatting>
  <conditionalFormatting sqref="B53:C53">
    <cfRule type="expression" dxfId="531" priority="221">
      <formula>B53=""</formula>
    </cfRule>
  </conditionalFormatting>
  <conditionalFormatting sqref="I53">
    <cfRule type="expression" dxfId="530" priority="220">
      <formula>I53=""</formula>
    </cfRule>
  </conditionalFormatting>
  <conditionalFormatting sqref="B54:C54">
    <cfRule type="expression" dxfId="529" priority="217">
      <formula>B54=""</formula>
    </cfRule>
  </conditionalFormatting>
  <conditionalFormatting sqref="I54">
    <cfRule type="expression" dxfId="528" priority="216">
      <formula>I54=""</formula>
    </cfRule>
  </conditionalFormatting>
  <conditionalFormatting sqref="B55:C55">
    <cfRule type="expression" dxfId="527" priority="213">
      <formula>B55=""</formula>
    </cfRule>
  </conditionalFormatting>
  <conditionalFormatting sqref="I55">
    <cfRule type="expression" dxfId="526" priority="212">
      <formula>I55=""</formula>
    </cfRule>
  </conditionalFormatting>
  <conditionalFormatting sqref="B56:C56">
    <cfRule type="expression" dxfId="525" priority="209">
      <formula>B56=""</formula>
    </cfRule>
  </conditionalFormatting>
  <conditionalFormatting sqref="I56">
    <cfRule type="expression" dxfId="524" priority="208">
      <formula>I56=""</formula>
    </cfRule>
  </conditionalFormatting>
  <conditionalFormatting sqref="B57:C57">
    <cfRule type="expression" dxfId="523" priority="205">
      <formula>B57=""</formula>
    </cfRule>
  </conditionalFormatting>
  <conditionalFormatting sqref="I57">
    <cfRule type="expression" dxfId="522" priority="204">
      <formula>I57=""</formula>
    </cfRule>
  </conditionalFormatting>
  <conditionalFormatting sqref="B58:C58">
    <cfRule type="expression" dxfId="521" priority="201">
      <formula>B58=""</formula>
    </cfRule>
  </conditionalFormatting>
  <conditionalFormatting sqref="I58">
    <cfRule type="expression" dxfId="520" priority="200">
      <formula>I58=""</formula>
    </cfRule>
  </conditionalFormatting>
  <conditionalFormatting sqref="B59:C59">
    <cfRule type="expression" dxfId="519" priority="197">
      <formula>B59=""</formula>
    </cfRule>
  </conditionalFormatting>
  <conditionalFormatting sqref="I59">
    <cfRule type="expression" dxfId="518" priority="196">
      <formula>I59=""</formula>
    </cfRule>
  </conditionalFormatting>
  <conditionalFormatting sqref="B60:C60">
    <cfRule type="expression" dxfId="517" priority="193">
      <formula>B60=""</formula>
    </cfRule>
  </conditionalFormatting>
  <conditionalFormatting sqref="I60">
    <cfRule type="expression" dxfId="516" priority="192">
      <formula>I60=""</formula>
    </cfRule>
  </conditionalFormatting>
  <conditionalFormatting sqref="B61:C61">
    <cfRule type="expression" dxfId="515" priority="189">
      <formula>B61=""</formula>
    </cfRule>
  </conditionalFormatting>
  <conditionalFormatting sqref="I61">
    <cfRule type="expression" dxfId="514" priority="188">
      <formula>I61=""</formula>
    </cfRule>
  </conditionalFormatting>
  <conditionalFormatting sqref="B62:C62">
    <cfRule type="expression" dxfId="513" priority="185">
      <formula>B62=""</formula>
    </cfRule>
  </conditionalFormatting>
  <conditionalFormatting sqref="I62">
    <cfRule type="expression" dxfId="512" priority="184">
      <formula>I62=""</formula>
    </cfRule>
  </conditionalFormatting>
  <conditionalFormatting sqref="B63:C63">
    <cfRule type="expression" dxfId="511" priority="181">
      <formula>B63=""</formula>
    </cfRule>
  </conditionalFormatting>
  <conditionalFormatting sqref="I63">
    <cfRule type="expression" dxfId="510" priority="180">
      <formula>I63=""</formula>
    </cfRule>
  </conditionalFormatting>
  <conditionalFormatting sqref="B64:C64">
    <cfRule type="expression" dxfId="509" priority="169">
      <formula>B64=""</formula>
    </cfRule>
  </conditionalFormatting>
  <conditionalFormatting sqref="I64">
    <cfRule type="expression" dxfId="508" priority="168">
      <formula>I64=""</formula>
    </cfRule>
  </conditionalFormatting>
  <conditionalFormatting sqref="B65:C65">
    <cfRule type="expression" dxfId="507" priority="165">
      <formula>B65=""</formula>
    </cfRule>
  </conditionalFormatting>
  <conditionalFormatting sqref="I65">
    <cfRule type="expression" dxfId="506" priority="164">
      <formula>I65=""</formula>
    </cfRule>
  </conditionalFormatting>
  <conditionalFormatting sqref="B66:C66">
    <cfRule type="expression" dxfId="505" priority="161">
      <formula>B66=""</formula>
    </cfRule>
  </conditionalFormatting>
  <conditionalFormatting sqref="I66">
    <cfRule type="expression" dxfId="504" priority="160">
      <formula>I66=""</formula>
    </cfRule>
  </conditionalFormatting>
  <conditionalFormatting sqref="B67:C67">
    <cfRule type="expression" dxfId="503" priority="157">
      <formula>B67=""</formula>
    </cfRule>
  </conditionalFormatting>
  <conditionalFormatting sqref="I67">
    <cfRule type="expression" dxfId="502" priority="156">
      <formula>I67=""</formula>
    </cfRule>
  </conditionalFormatting>
  <conditionalFormatting sqref="B68:C68">
    <cfRule type="expression" dxfId="501" priority="153">
      <formula>B68=""</formula>
    </cfRule>
  </conditionalFormatting>
  <conditionalFormatting sqref="I68">
    <cfRule type="expression" dxfId="500" priority="152">
      <formula>I68=""</formula>
    </cfRule>
  </conditionalFormatting>
  <conditionalFormatting sqref="B69:C69">
    <cfRule type="expression" dxfId="499" priority="149">
      <formula>B69=""</formula>
    </cfRule>
  </conditionalFormatting>
  <conditionalFormatting sqref="I69">
    <cfRule type="expression" dxfId="498" priority="148">
      <formula>I69=""</formula>
    </cfRule>
  </conditionalFormatting>
  <conditionalFormatting sqref="B70:C70">
    <cfRule type="expression" dxfId="497" priority="145">
      <formula>B70=""</formula>
    </cfRule>
  </conditionalFormatting>
  <conditionalFormatting sqref="I70">
    <cfRule type="expression" dxfId="496" priority="144">
      <formula>I70=""</formula>
    </cfRule>
  </conditionalFormatting>
  <conditionalFormatting sqref="B71:C71">
    <cfRule type="expression" dxfId="495" priority="141">
      <formula>B71=""</formula>
    </cfRule>
  </conditionalFormatting>
  <conditionalFormatting sqref="I71">
    <cfRule type="expression" dxfId="494" priority="140">
      <formula>I71=""</formula>
    </cfRule>
  </conditionalFormatting>
  <conditionalFormatting sqref="D25">
    <cfRule type="expression" dxfId="493" priority="81">
      <formula>D25=""</formula>
    </cfRule>
  </conditionalFormatting>
  <conditionalFormatting sqref="D26">
    <cfRule type="expression" dxfId="492" priority="80">
      <formula>D26=""</formula>
    </cfRule>
  </conditionalFormatting>
  <conditionalFormatting sqref="D27">
    <cfRule type="expression" dxfId="491" priority="79">
      <formula>D27=""</formula>
    </cfRule>
  </conditionalFormatting>
  <conditionalFormatting sqref="J18">
    <cfRule type="expression" dxfId="490" priority="78">
      <formula>J18=""</formula>
    </cfRule>
  </conditionalFormatting>
  <conditionalFormatting sqref="J20">
    <cfRule type="expression" dxfId="489" priority="77">
      <formula>J20=""</formula>
    </cfRule>
  </conditionalFormatting>
  <conditionalFormatting sqref="J21">
    <cfRule type="expression" dxfId="488" priority="76">
      <formula>J21=""</formula>
    </cfRule>
  </conditionalFormatting>
  <conditionalFormatting sqref="D18:G18">
    <cfRule type="expression" dxfId="487" priority="75">
      <formula>D18=""</formula>
    </cfRule>
  </conditionalFormatting>
  <conditionalFormatting sqref="D19:G19">
    <cfRule type="expression" dxfId="486" priority="74">
      <formula>D19=""</formula>
    </cfRule>
  </conditionalFormatting>
  <conditionalFormatting sqref="D20:G20">
    <cfRule type="expression" dxfId="485" priority="73">
      <formula>D20=""</formula>
    </cfRule>
  </conditionalFormatting>
  <conditionalFormatting sqref="D21:G21">
    <cfRule type="expression" dxfId="484" priority="72">
      <formula>D21=""</formula>
    </cfRule>
  </conditionalFormatting>
  <conditionalFormatting sqref="E35">
    <cfRule type="expression" dxfId="483" priority="71">
      <formula>E35=""</formula>
    </cfRule>
  </conditionalFormatting>
  <conditionalFormatting sqref="E37">
    <cfRule type="expression" dxfId="482" priority="70">
      <formula>E37=""</formula>
    </cfRule>
  </conditionalFormatting>
  <conditionalFormatting sqref="G37">
    <cfRule type="expression" dxfId="481" priority="69">
      <formula>G37=""</formula>
    </cfRule>
  </conditionalFormatting>
  <conditionalFormatting sqref="E39">
    <cfRule type="expression" dxfId="480" priority="68">
      <formula>E39=""</formula>
    </cfRule>
  </conditionalFormatting>
  <conditionalFormatting sqref="G39">
    <cfRule type="expression" dxfId="479" priority="67">
      <formula>G39=""</formula>
    </cfRule>
  </conditionalFormatting>
  <conditionalFormatting sqref="E43 G43">
    <cfRule type="expression" dxfId="478" priority="66">
      <formula>E43=""</formula>
    </cfRule>
  </conditionalFormatting>
  <conditionalFormatting sqref="E44 G44:G45">
    <cfRule type="expression" dxfId="477" priority="65">
      <formula>E44=""</formula>
    </cfRule>
  </conditionalFormatting>
  <conditionalFormatting sqref="E46:E47 G46:G47">
    <cfRule type="expression" dxfId="476" priority="64">
      <formula>E46=""</formula>
    </cfRule>
  </conditionalFormatting>
  <conditionalFormatting sqref="E48:E49 G48:G49">
    <cfRule type="expression" dxfId="475" priority="63">
      <formula>E48=""</formula>
    </cfRule>
  </conditionalFormatting>
  <conditionalFormatting sqref="E50:E51 G50:G51">
    <cfRule type="expression" dxfId="474" priority="62">
      <formula>E50=""</formula>
    </cfRule>
  </conditionalFormatting>
  <conditionalFormatting sqref="E52:E53 G52:G53">
    <cfRule type="expression" dxfId="473" priority="61">
      <formula>E52=""</formula>
    </cfRule>
  </conditionalFormatting>
  <conditionalFormatting sqref="E54 G54">
    <cfRule type="expression" dxfId="472" priority="60">
      <formula>E54=""</formula>
    </cfRule>
  </conditionalFormatting>
  <conditionalFormatting sqref="E55">
    <cfRule type="expression" dxfId="471" priority="59">
      <formula>E55=""</formula>
    </cfRule>
  </conditionalFormatting>
  <conditionalFormatting sqref="G55">
    <cfRule type="expression" dxfId="470" priority="58">
      <formula>G55=""</formula>
    </cfRule>
  </conditionalFormatting>
  <conditionalFormatting sqref="E56:E58 G56:G57 G59">
    <cfRule type="expression" dxfId="469" priority="57">
      <formula>E56=""</formula>
    </cfRule>
  </conditionalFormatting>
  <conditionalFormatting sqref="G58">
    <cfRule type="expression" dxfId="468" priority="56">
      <formula>G58=""</formula>
    </cfRule>
  </conditionalFormatting>
  <conditionalFormatting sqref="E59">
    <cfRule type="expression" dxfId="467" priority="55">
      <formula>E59=""</formula>
    </cfRule>
  </conditionalFormatting>
  <conditionalFormatting sqref="E60:E61 G60:G61">
    <cfRule type="expression" dxfId="466" priority="54">
      <formula>E60=""</formula>
    </cfRule>
  </conditionalFormatting>
  <conditionalFormatting sqref="E62:E63 G62:G63">
    <cfRule type="expression" dxfId="465" priority="53">
      <formula>E62=""</formula>
    </cfRule>
  </conditionalFormatting>
  <conditionalFormatting sqref="E64 G64">
    <cfRule type="expression" dxfId="464" priority="52">
      <formula>E64=""</formula>
    </cfRule>
  </conditionalFormatting>
  <conditionalFormatting sqref="E65 G65">
    <cfRule type="expression" dxfId="463" priority="51">
      <formula>E65=""</formula>
    </cfRule>
  </conditionalFormatting>
  <conditionalFormatting sqref="E66:E67 G66:G67">
    <cfRule type="expression" dxfId="462" priority="50">
      <formula>E66=""</formula>
    </cfRule>
  </conditionalFormatting>
  <conditionalFormatting sqref="E68 G68:G69">
    <cfRule type="expression" dxfId="461" priority="46">
      <formula>E68=""</formula>
    </cfRule>
  </conditionalFormatting>
  <conditionalFormatting sqref="E69">
    <cfRule type="expression" dxfId="460" priority="45">
      <formula>E69=""</formula>
    </cfRule>
  </conditionalFormatting>
  <conditionalFormatting sqref="E70:E71 G70:G71">
    <cfRule type="expression" dxfId="459" priority="44">
      <formula>E70=""</formula>
    </cfRule>
  </conditionalFormatting>
  <conditionalFormatting sqref="D32:D71">
    <cfRule type="expression" dxfId="458" priority="43">
      <formula>D32=""</formula>
    </cfRule>
  </conditionalFormatting>
  <conditionalFormatting sqref="E45">
    <cfRule type="expression" dxfId="457" priority="42">
      <formula>E45=""</formula>
    </cfRule>
  </conditionalFormatting>
  <conditionalFormatting sqref="J32:J71">
    <cfRule type="expression" dxfId="456" priority="41">
      <formula>J32=""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8"/>
  <sheetViews>
    <sheetView zoomScale="70" zoomScaleNormal="70" workbookViewId="0">
      <selection activeCell="C20" sqref="C20"/>
    </sheetView>
  </sheetViews>
  <sheetFormatPr baseColWidth="10" defaultRowHeight="15" x14ac:dyDescent="0.25"/>
  <cols>
    <col min="1" max="1" width="4" customWidth="1"/>
    <col min="2" max="2" width="14.7109375" customWidth="1"/>
    <col min="3" max="3" width="34.85546875" style="17" bestFit="1" customWidth="1"/>
    <col min="4" max="4" width="14.7109375" style="17" customWidth="1"/>
    <col min="5" max="5" width="13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(501 -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</row>
    <row r="5" spans="2:7" x14ac:dyDescent="0.25">
      <c r="B5" s="4">
        <v>501</v>
      </c>
      <c r="C5" s="4" t="s">
        <v>41</v>
      </c>
      <c r="D5" s="4" t="s">
        <v>64</v>
      </c>
      <c r="E5" s="4" t="s">
        <v>46</v>
      </c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105</v>
      </c>
      <c r="E7" s="91"/>
      <c r="F7" s="91"/>
      <c r="G7" s="91"/>
    </row>
    <row r="8" spans="2:7" x14ac:dyDescent="0.25">
      <c r="B8" s="90" t="s">
        <v>67</v>
      </c>
      <c r="C8" s="90"/>
      <c r="D8" s="91" t="s">
        <v>106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107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108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109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110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109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108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111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108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107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60" t="s">
        <v>249</v>
      </c>
      <c r="D21" s="22" t="s">
        <v>100</v>
      </c>
      <c r="E21" s="23"/>
      <c r="G21"/>
    </row>
    <row r="22" spans="2:7" x14ac:dyDescent="0.25">
      <c r="B22" s="40">
        <v>11</v>
      </c>
      <c r="C22" s="60" t="s">
        <v>107</v>
      </c>
      <c r="D22" s="22" t="s">
        <v>100</v>
      </c>
      <c r="E22" s="23"/>
    </row>
    <row r="23" spans="2:7" x14ac:dyDescent="0.25">
      <c r="B23" s="40">
        <v>12</v>
      </c>
      <c r="C23" s="60" t="s">
        <v>251</v>
      </c>
      <c r="D23" s="22" t="s">
        <v>100</v>
      </c>
      <c r="E23" s="23"/>
      <c r="F23"/>
      <c r="G23"/>
    </row>
    <row r="24" spans="2:7" x14ac:dyDescent="0.25">
      <c r="B24" s="40">
        <v>13</v>
      </c>
      <c r="C24" s="60" t="s">
        <v>107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112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384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113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114</v>
      </c>
      <c r="D28" s="22" t="s">
        <v>100</v>
      </c>
      <c r="E28" s="23"/>
    </row>
    <row r="29" spans="2:7" x14ac:dyDescent="0.25">
      <c r="B29" s="40">
        <v>18</v>
      </c>
      <c r="C29" s="21" t="s">
        <v>115</v>
      </c>
      <c r="D29" s="22" t="s">
        <v>100</v>
      </c>
      <c r="E29" s="23"/>
    </row>
    <row r="30" spans="2:7" x14ac:dyDescent="0.25">
      <c r="B30" s="40">
        <v>19</v>
      </c>
      <c r="C30" s="21" t="s">
        <v>116</v>
      </c>
      <c r="D30" s="41" t="s">
        <v>100</v>
      </c>
    </row>
    <row r="31" spans="2:7" x14ac:dyDescent="0.25">
      <c r="B31" s="40">
        <v>20</v>
      </c>
      <c r="C31" s="21" t="s">
        <v>117</v>
      </c>
      <c r="D31" s="41" t="s">
        <v>100</v>
      </c>
    </row>
    <row r="32" spans="2:7" x14ac:dyDescent="0.25">
      <c r="B32" s="40">
        <v>21</v>
      </c>
      <c r="C32" s="21" t="s">
        <v>118</v>
      </c>
      <c r="D32" s="41" t="s">
        <v>100</v>
      </c>
      <c r="E32"/>
      <c r="F32"/>
      <c r="G32"/>
    </row>
    <row r="33" spans="2:7" x14ac:dyDescent="0.25">
      <c r="B33" s="40">
        <v>22</v>
      </c>
      <c r="C33" s="21" t="s">
        <v>119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120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121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122</v>
      </c>
      <c r="D36" s="41" t="s">
        <v>100</v>
      </c>
    </row>
    <row r="37" spans="2:7" x14ac:dyDescent="0.25">
      <c r="B37" s="40">
        <v>26</v>
      </c>
      <c r="C37" s="41" t="s">
        <v>123</v>
      </c>
      <c r="D37" s="41" t="s">
        <v>100</v>
      </c>
    </row>
    <row r="38" spans="2:7" x14ac:dyDescent="0.25">
      <c r="B38" s="40">
        <v>27</v>
      </c>
      <c r="C38" s="41" t="s">
        <v>124</v>
      </c>
      <c r="D38" s="46" t="s">
        <v>100</v>
      </c>
    </row>
    <row r="39" spans="2:7" x14ac:dyDescent="0.25">
      <c r="B39" s="40">
        <v>28</v>
      </c>
      <c r="C39" s="41" t="s">
        <v>125</v>
      </c>
      <c r="D39" s="41" t="s">
        <v>100</v>
      </c>
    </row>
    <row r="40" spans="2:7" x14ac:dyDescent="0.25">
      <c r="B40" s="40">
        <v>29</v>
      </c>
      <c r="C40" s="41" t="s">
        <v>126</v>
      </c>
      <c r="D40" s="41" t="s">
        <v>100</v>
      </c>
    </row>
    <row r="41" spans="2:7" x14ac:dyDescent="0.25">
      <c r="B41" s="40">
        <v>30</v>
      </c>
      <c r="C41" s="41" t="s">
        <v>127</v>
      </c>
      <c r="D41" s="41" t="s">
        <v>100</v>
      </c>
    </row>
    <row r="42" spans="2:7" x14ac:dyDescent="0.25">
      <c r="B42" s="40">
        <v>31</v>
      </c>
      <c r="C42" s="46" t="s">
        <v>128</v>
      </c>
      <c r="D42" s="41" t="s">
        <v>100</v>
      </c>
    </row>
    <row r="43" spans="2:7" x14ac:dyDescent="0.25">
      <c r="B43" s="40">
        <v>32</v>
      </c>
      <c r="C43" s="41" t="s">
        <v>129</v>
      </c>
      <c r="D43" s="41" t="s">
        <v>100</v>
      </c>
    </row>
    <row r="44" spans="2:7" x14ac:dyDescent="0.25">
      <c r="B44" s="40">
        <v>33</v>
      </c>
      <c r="C44" s="41" t="s">
        <v>130</v>
      </c>
      <c r="D44" s="41" t="s">
        <v>100</v>
      </c>
    </row>
    <row r="45" spans="2:7" x14ac:dyDescent="0.25">
      <c r="B45" s="40">
        <v>34</v>
      </c>
      <c r="C45" s="41" t="s">
        <v>131</v>
      </c>
      <c r="D45" s="56" t="s">
        <v>100</v>
      </c>
    </row>
    <row r="46" spans="2:7" x14ac:dyDescent="0.25">
      <c r="B46" s="40">
        <v>35</v>
      </c>
      <c r="C46" s="41" t="s">
        <v>132</v>
      </c>
      <c r="D46" s="56" t="s">
        <v>100</v>
      </c>
    </row>
    <row r="47" spans="2:7" x14ac:dyDescent="0.25">
      <c r="B47" s="40">
        <v>36</v>
      </c>
      <c r="C47" s="41" t="s">
        <v>133</v>
      </c>
      <c r="D47" s="56" t="s">
        <v>100</v>
      </c>
    </row>
    <row r="48" spans="2:7" x14ac:dyDescent="0.25">
      <c r="B48" s="40">
        <v>37</v>
      </c>
      <c r="C48" s="41" t="s">
        <v>134</v>
      </c>
      <c r="D48" s="56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D30:D31 C34:C35">
    <cfRule type="expression" dxfId="455" priority="6">
      <formula>C30&lt;&gt;""</formula>
    </cfRule>
  </conditionalFormatting>
  <conditionalFormatting sqref="D7:G8">
    <cfRule type="expression" dxfId="454" priority="5">
      <formula>D7=""</formula>
    </cfRule>
  </conditionalFormatting>
  <conditionalFormatting sqref="E5">
    <cfRule type="expression" dxfId="453" priority="4">
      <formula>E5=""</formula>
    </cfRule>
  </conditionalFormatting>
  <conditionalFormatting sqref="B5">
    <cfRule type="expression" dxfId="452" priority="2">
      <formula>B5=""</formula>
    </cfRule>
  </conditionalFormatting>
  <conditionalFormatting sqref="C5">
    <cfRule type="expression" dxfId="451" priority="3">
      <formula>C5=""</formula>
    </cfRule>
  </conditionalFormatting>
  <conditionalFormatting sqref="D5">
    <cfRule type="expression" dxfId="450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7"/>
  <sheetViews>
    <sheetView topLeftCell="B1" zoomScale="70" zoomScaleNormal="70" workbookViewId="0">
      <selection activeCell="D47" sqref="D47"/>
    </sheetView>
  </sheetViews>
  <sheetFormatPr baseColWidth="10" defaultRowHeight="15" x14ac:dyDescent="0.25"/>
  <cols>
    <col min="1" max="1" width="4" customWidth="1"/>
    <col min="2" max="2" width="14.7109375" customWidth="1"/>
    <col min="3" max="3" width="34.85546875" style="17" bestFit="1" customWidth="1"/>
    <col min="4" max="4" width="14.7109375" style="17" customWidth="1"/>
    <col min="5" max="5" width="13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(501 -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501</v>
      </c>
      <c r="C5" s="4" t="s">
        <v>39</v>
      </c>
      <c r="D5" s="41" t="s">
        <v>61</v>
      </c>
      <c r="E5" s="4" t="s">
        <v>64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106</v>
      </c>
      <c r="E7" s="91"/>
      <c r="F7" s="91"/>
      <c r="G7" s="91"/>
    </row>
    <row r="8" spans="2:7" x14ac:dyDescent="0.25">
      <c r="B8" s="90" t="s">
        <v>67</v>
      </c>
      <c r="C8" s="90"/>
      <c r="D8" s="91" t="s">
        <v>105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134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132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131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130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129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45" t="s">
        <v>128</v>
      </c>
      <c r="D17" s="47" t="s">
        <v>100</v>
      </c>
      <c r="E17" s="23"/>
      <c r="F17" s="45"/>
      <c r="G17" s="45"/>
    </row>
    <row r="18" spans="2:7" x14ac:dyDescent="0.25">
      <c r="B18" s="40">
        <v>7</v>
      </c>
      <c r="C18" s="21" t="s">
        <v>127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135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129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126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125</v>
      </c>
      <c r="D22" s="22" t="s">
        <v>100</v>
      </c>
      <c r="E22" s="23"/>
    </row>
    <row r="23" spans="2:7" x14ac:dyDescent="0.25">
      <c r="B23" s="40">
        <v>12</v>
      </c>
      <c r="C23" s="21" t="s">
        <v>124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123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121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136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137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138</v>
      </c>
      <c r="D28" s="22" t="s">
        <v>100</v>
      </c>
      <c r="E28" s="23"/>
    </row>
    <row r="29" spans="2:7" x14ac:dyDescent="0.25">
      <c r="B29" s="40">
        <v>18</v>
      </c>
      <c r="C29" s="21" t="s">
        <v>118</v>
      </c>
      <c r="D29" s="22" t="s">
        <v>100</v>
      </c>
      <c r="E29" s="23"/>
    </row>
    <row r="30" spans="2:7" x14ac:dyDescent="0.25">
      <c r="B30" s="40">
        <v>19</v>
      </c>
      <c r="C30" s="41" t="s">
        <v>117</v>
      </c>
      <c r="D30" s="41" t="s">
        <v>100</v>
      </c>
    </row>
    <row r="31" spans="2:7" x14ac:dyDescent="0.25">
      <c r="B31" s="40">
        <v>20</v>
      </c>
      <c r="C31" s="41" t="s">
        <v>116</v>
      </c>
      <c r="D31" s="41" t="s">
        <v>100</v>
      </c>
    </row>
    <row r="32" spans="2:7" x14ac:dyDescent="0.25">
      <c r="B32" s="40">
        <v>21</v>
      </c>
      <c r="C32" s="41" t="s">
        <v>139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140</v>
      </c>
      <c r="D33" s="41" t="s">
        <v>100</v>
      </c>
      <c r="E33"/>
      <c r="F33"/>
      <c r="G33"/>
    </row>
    <row r="34" spans="2:7" x14ac:dyDescent="0.25">
      <c r="B34" s="40">
        <v>23</v>
      </c>
      <c r="C34" s="56" t="s">
        <v>112</v>
      </c>
      <c r="D34" s="56" t="s">
        <v>100</v>
      </c>
      <c r="E34"/>
      <c r="F34"/>
      <c r="G34"/>
    </row>
    <row r="35" spans="2:7" x14ac:dyDescent="0.25">
      <c r="B35" s="40">
        <v>24</v>
      </c>
      <c r="C35" s="56" t="s">
        <v>128</v>
      </c>
      <c r="D35" s="56" t="s">
        <v>100</v>
      </c>
      <c r="E35"/>
      <c r="F35"/>
      <c r="G35"/>
    </row>
    <row r="36" spans="2:7" x14ac:dyDescent="0.25">
      <c r="B36" s="40">
        <v>25</v>
      </c>
      <c r="C36" s="56" t="s">
        <v>251</v>
      </c>
      <c r="D36" s="56" t="s">
        <v>100</v>
      </c>
    </row>
    <row r="37" spans="2:7" x14ac:dyDescent="0.25">
      <c r="B37" s="40">
        <v>26</v>
      </c>
      <c r="C37" s="56" t="s">
        <v>107</v>
      </c>
      <c r="D37" s="56" t="s">
        <v>100</v>
      </c>
    </row>
    <row r="38" spans="2:7" x14ac:dyDescent="0.25">
      <c r="B38" s="40">
        <v>27</v>
      </c>
      <c r="C38" s="56" t="s">
        <v>249</v>
      </c>
      <c r="D38" s="56" t="s">
        <v>100</v>
      </c>
    </row>
    <row r="39" spans="2:7" x14ac:dyDescent="0.25">
      <c r="B39" s="55">
        <v>28</v>
      </c>
      <c r="C39" s="56" t="s">
        <v>107</v>
      </c>
      <c r="D39" s="56" t="s">
        <v>100</v>
      </c>
    </row>
    <row r="40" spans="2:7" x14ac:dyDescent="0.25">
      <c r="B40" s="55">
        <v>29</v>
      </c>
      <c r="C40" s="56" t="s">
        <v>108</v>
      </c>
      <c r="D40" s="56" t="s">
        <v>100</v>
      </c>
    </row>
    <row r="41" spans="2:7" x14ac:dyDescent="0.25">
      <c r="B41" s="55">
        <v>30</v>
      </c>
      <c r="C41" s="56" t="s">
        <v>111</v>
      </c>
      <c r="D41" s="56" t="s">
        <v>100</v>
      </c>
    </row>
    <row r="42" spans="2:7" x14ac:dyDescent="0.25">
      <c r="B42" s="55">
        <v>31</v>
      </c>
      <c r="C42" s="56" t="s">
        <v>108</v>
      </c>
      <c r="D42" s="56" t="s">
        <v>100</v>
      </c>
    </row>
    <row r="43" spans="2:7" x14ac:dyDescent="0.25">
      <c r="B43" s="55">
        <v>32</v>
      </c>
      <c r="C43" s="56" t="s">
        <v>109</v>
      </c>
      <c r="D43" s="56" t="s">
        <v>100</v>
      </c>
    </row>
    <row r="44" spans="2:7" x14ac:dyDescent="0.25">
      <c r="B44" s="55">
        <v>33</v>
      </c>
      <c r="C44" s="56" t="s">
        <v>110</v>
      </c>
      <c r="D44" s="56" t="s">
        <v>100</v>
      </c>
    </row>
    <row r="45" spans="2:7" x14ac:dyDescent="0.25">
      <c r="B45" s="55">
        <v>34</v>
      </c>
      <c r="C45" s="56" t="s">
        <v>109</v>
      </c>
      <c r="D45" s="56" t="s">
        <v>100</v>
      </c>
    </row>
    <row r="46" spans="2:7" x14ac:dyDescent="0.25">
      <c r="B46" s="55">
        <v>35</v>
      </c>
      <c r="C46" s="56" t="s">
        <v>108</v>
      </c>
      <c r="D46" s="56" t="s">
        <v>100</v>
      </c>
    </row>
    <row r="47" spans="2:7" x14ac:dyDescent="0.25">
      <c r="B47" s="55">
        <v>36</v>
      </c>
      <c r="C47" s="56" t="s">
        <v>107</v>
      </c>
      <c r="D47" s="56" t="s">
        <v>100</v>
      </c>
    </row>
  </sheetData>
  <mergeCells count="15">
    <mergeCell ref="F18:G18"/>
    <mergeCell ref="F19:G19"/>
    <mergeCell ref="F20:G20"/>
    <mergeCell ref="F12:G12"/>
    <mergeCell ref="F13:G13"/>
    <mergeCell ref="F14:G14"/>
    <mergeCell ref="F15:G15"/>
    <mergeCell ref="F16:G16"/>
    <mergeCell ref="B10:D10"/>
    <mergeCell ref="F10:G11"/>
    <mergeCell ref="B2:G2"/>
    <mergeCell ref="B7:C7"/>
    <mergeCell ref="D7:G7"/>
    <mergeCell ref="B8:C8"/>
    <mergeCell ref="D8:G8"/>
  </mergeCells>
  <conditionalFormatting sqref="C30:D31 D35 D39 D41">
    <cfRule type="expression" dxfId="449" priority="5">
      <formula>C30&lt;&gt;""</formula>
    </cfRule>
  </conditionalFormatting>
  <conditionalFormatting sqref="D7:G8">
    <cfRule type="expression" dxfId="448" priority="4">
      <formula>D7=""</formula>
    </cfRule>
  </conditionalFormatting>
  <conditionalFormatting sqref="B5">
    <cfRule type="expression" dxfId="447" priority="2">
      <formula>B5=""</formula>
    </cfRule>
  </conditionalFormatting>
  <conditionalFormatting sqref="C5">
    <cfRule type="expression" dxfId="446" priority="3">
      <formula>C5=""</formula>
    </cfRule>
  </conditionalFormatting>
  <conditionalFormatting sqref="E5">
    <cfRule type="expression" dxfId="445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zoomScale="70" zoomScaleNormal="70" workbookViewId="0">
      <selection activeCell="E5" sqref="E5"/>
    </sheetView>
  </sheetViews>
  <sheetFormatPr baseColWidth="10" defaultRowHeight="15" x14ac:dyDescent="0.25"/>
  <cols>
    <col min="1" max="1" width="4" customWidth="1"/>
    <col min="2" max="2" width="14.7109375" customWidth="1"/>
    <col min="3" max="3" width="34.85546875" style="17" bestFit="1" customWidth="1"/>
    <col min="4" max="4" width="14.7109375" style="17" customWidth="1"/>
    <col min="5" max="5" width="20.7109375" style="17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(503 -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141</v>
      </c>
      <c r="E4" s="18" t="s">
        <v>4</v>
      </c>
      <c r="G4"/>
    </row>
    <row r="5" spans="2:7" x14ac:dyDescent="0.25">
      <c r="B5" s="4">
        <v>503</v>
      </c>
      <c r="C5" s="4" t="s">
        <v>41</v>
      </c>
      <c r="D5" s="4" t="s">
        <v>64</v>
      </c>
      <c r="E5" s="4" t="s">
        <v>399</v>
      </c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105</v>
      </c>
      <c r="E7" s="91"/>
      <c r="F7" s="91"/>
      <c r="G7" s="91"/>
    </row>
    <row r="8" spans="2:7" x14ac:dyDescent="0.25">
      <c r="B8" s="90" t="s">
        <v>67</v>
      </c>
      <c r="C8" s="90"/>
      <c r="D8" s="91" t="s">
        <v>398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107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108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109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110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109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108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107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143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144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145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146</v>
      </c>
      <c r="D22" s="22" t="s">
        <v>100</v>
      </c>
      <c r="E22" s="23"/>
    </row>
    <row r="23" spans="2:7" x14ac:dyDescent="0.25">
      <c r="B23" s="40">
        <v>12</v>
      </c>
      <c r="C23" s="21" t="s">
        <v>147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148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112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384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113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114</v>
      </c>
      <c r="D28" s="22" t="s">
        <v>100</v>
      </c>
      <c r="E28" s="23"/>
    </row>
    <row r="29" spans="2:7" x14ac:dyDescent="0.25">
      <c r="B29" s="40">
        <v>18</v>
      </c>
      <c r="C29" s="21" t="s">
        <v>115</v>
      </c>
      <c r="D29" s="22" t="s">
        <v>100</v>
      </c>
      <c r="E29" s="23"/>
    </row>
    <row r="30" spans="2:7" x14ac:dyDescent="0.25">
      <c r="B30" s="40">
        <v>19</v>
      </c>
      <c r="C30" s="41" t="s">
        <v>149</v>
      </c>
      <c r="D30" s="41" t="s">
        <v>100</v>
      </c>
    </row>
    <row r="31" spans="2:7" x14ac:dyDescent="0.25">
      <c r="B31" s="40">
        <v>20</v>
      </c>
      <c r="C31" s="41" t="s">
        <v>118</v>
      </c>
      <c r="D31" s="41" t="s">
        <v>100</v>
      </c>
    </row>
    <row r="32" spans="2:7" x14ac:dyDescent="0.25">
      <c r="B32" s="40">
        <v>21</v>
      </c>
      <c r="C32" s="41" t="s">
        <v>119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120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397</v>
      </c>
      <c r="D34" s="41" t="s">
        <v>100</v>
      </c>
      <c r="E34"/>
      <c r="F34"/>
      <c r="G34"/>
    </row>
    <row r="35" spans="2:7" x14ac:dyDescent="0.25">
      <c r="C35"/>
      <c r="D35"/>
      <c r="E35"/>
      <c r="F35"/>
      <c r="G35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444" priority="7">
      <formula>C30&lt;&gt;""</formula>
    </cfRule>
  </conditionalFormatting>
  <conditionalFormatting sqref="D8:G8">
    <cfRule type="expression" dxfId="443" priority="6">
      <formula>D8=""</formula>
    </cfRule>
  </conditionalFormatting>
  <conditionalFormatting sqref="E5">
    <cfRule type="expression" dxfId="442" priority="5">
      <formula>E5=""</formula>
    </cfRule>
  </conditionalFormatting>
  <conditionalFormatting sqref="B5">
    <cfRule type="expression" dxfId="441" priority="3">
      <formula>B5=""</formula>
    </cfRule>
  </conditionalFormatting>
  <conditionalFormatting sqref="C5">
    <cfRule type="expression" dxfId="440" priority="4">
      <formula>C5=""</formula>
    </cfRule>
  </conditionalFormatting>
  <conditionalFormatting sqref="D5">
    <cfRule type="expression" dxfId="439" priority="2">
      <formula>D5=""</formula>
    </cfRule>
  </conditionalFormatting>
  <conditionalFormatting sqref="D7:G7">
    <cfRule type="expression" dxfId="43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zoomScale="70" zoomScaleNormal="70" workbookViewId="0">
      <selection activeCell="E24" sqref="E24"/>
    </sheetView>
  </sheetViews>
  <sheetFormatPr baseColWidth="10" defaultRowHeight="15" x14ac:dyDescent="0.25"/>
  <cols>
    <col min="1" max="1" width="4" customWidth="1"/>
    <col min="2" max="2" width="14.7109375" customWidth="1"/>
    <col min="3" max="3" width="34.85546875" style="17" bestFit="1" customWidth="1"/>
    <col min="4" max="4" width="14.7109375" style="17" customWidth="1"/>
    <col min="5" max="5" width="10.285156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(503 -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141</v>
      </c>
      <c r="E4" s="18" t="s">
        <v>4</v>
      </c>
      <c r="F4"/>
      <c r="G4"/>
    </row>
    <row r="5" spans="2:7" x14ac:dyDescent="0.25">
      <c r="B5" s="4">
        <v>503</v>
      </c>
      <c r="C5" s="4" t="s">
        <v>39</v>
      </c>
      <c r="D5" s="41" t="s">
        <v>400</v>
      </c>
      <c r="E5" s="4" t="s">
        <v>64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398</v>
      </c>
      <c r="E7" s="91"/>
      <c r="F7" s="91"/>
      <c r="G7" s="91"/>
    </row>
    <row r="8" spans="2:7" x14ac:dyDescent="0.25">
      <c r="B8" s="90" t="s">
        <v>67</v>
      </c>
      <c r="C8" s="90"/>
      <c r="D8" s="91" t="s">
        <v>105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397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136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137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138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118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150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116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139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140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112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148</v>
      </c>
      <c r="D22" s="22" t="s">
        <v>100</v>
      </c>
      <c r="E22" s="23"/>
    </row>
    <row r="23" spans="2:7" x14ac:dyDescent="0.25">
      <c r="B23" s="40">
        <v>12</v>
      </c>
      <c r="C23" s="21" t="s">
        <v>147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146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145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144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143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107</v>
      </c>
      <c r="D28" s="22" t="s">
        <v>100</v>
      </c>
      <c r="E28" s="23"/>
    </row>
    <row r="29" spans="2:7" x14ac:dyDescent="0.25">
      <c r="B29" s="40">
        <v>18</v>
      </c>
      <c r="C29" s="21" t="s">
        <v>108</v>
      </c>
      <c r="D29" s="22" t="s">
        <v>100</v>
      </c>
      <c r="E29" s="23"/>
    </row>
    <row r="30" spans="2:7" x14ac:dyDescent="0.25">
      <c r="B30" s="40">
        <v>19</v>
      </c>
      <c r="C30" s="41" t="s">
        <v>109</v>
      </c>
      <c r="D30" s="41" t="s">
        <v>100</v>
      </c>
    </row>
    <row r="31" spans="2:7" x14ac:dyDescent="0.25">
      <c r="B31" s="40">
        <v>20</v>
      </c>
      <c r="C31" s="41" t="s">
        <v>110</v>
      </c>
      <c r="D31" s="41" t="s">
        <v>100</v>
      </c>
    </row>
    <row r="32" spans="2:7" x14ac:dyDescent="0.25">
      <c r="B32" s="40">
        <v>21</v>
      </c>
      <c r="C32" s="41" t="s">
        <v>109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108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107</v>
      </c>
      <c r="D34" s="41" t="s">
        <v>100</v>
      </c>
      <c r="E34"/>
      <c r="F34"/>
      <c r="G34"/>
    </row>
    <row r="35" spans="2:7" x14ac:dyDescent="0.25">
      <c r="C35"/>
      <c r="D35"/>
      <c r="E35"/>
      <c r="F35"/>
      <c r="G35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437" priority="6">
      <formula>C30&lt;&gt;""</formula>
    </cfRule>
  </conditionalFormatting>
  <conditionalFormatting sqref="B5">
    <cfRule type="expression" dxfId="436" priority="4">
      <formula>B5=""</formula>
    </cfRule>
  </conditionalFormatting>
  <conditionalFormatting sqref="C5">
    <cfRule type="expression" dxfId="435" priority="5">
      <formula>C5=""</formula>
    </cfRule>
  </conditionalFormatting>
  <conditionalFormatting sqref="E5">
    <cfRule type="expression" dxfId="434" priority="3">
      <formula>E5=""</formula>
    </cfRule>
  </conditionalFormatting>
  <conditionalFormatting sqref="D7:G7">
    <cfRule type="expression" dxfId="433" priority="2">
      <formula>D7=""</formula>
    </cfRule>
  </conditionalFormatting>
  <conditionalFormatting sqref="D8:G8">
    <cfRule type="expression" dxfId="43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4"/>
  <sheetViews>
    <sheetView zoomScale="70" zoomScaleNormal="70" workbookViewId="0">
      <selection activeCell="E24" sqref="E24"/>
    </sheetView>
  </sheetViews>
  <sheetFormatPr baseColWidth="10" defaultRowHeight="15" x14ac:dyDescent="0.25"/>
  <cols>
    <col min="1" max="1" width="4" customWidth="1"/>
    <col min="2" max="2" width="14.7109375" customWidth="1"/>
    <col min="3" max="3" width="25.28515625" style="17" bestFit="1" customWidth="1"/>
    <col min="4" max="4" width="14.7109375" style="17" customWidth="1"/>
    <col min="5" max="5" width="11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(504 -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</row>
    <row r="5" spans="2:7" x14ac:dyDescent="0.25">
      <c r="B5" s="4">
        <v>504</v>
      </c>
      <c r="C5" s="4" t="s">
        <v>41</v>
      </c>
      <c r="D5" s="4" t="s">
        <v>64</v>
      </c>
      <c r="E5" s="4" t="s">
        <v>63</v>
      </c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105</v>
      </c>
      <c r="E7" s="91"/>
      <c r="F7" s="91"/>
      <c r="G7" s="91"/>
    </row>
    <row r="8" spans="2:7" x14ac:dyDescent="0.25">
      <c r="B8" s="90" t="s">
        <v>67</v>
      </c>
      <c r="C8" s="90"/>
      <c r="D8" s="91" t="s">
        <v>404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107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151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152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153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113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154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155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156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107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157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158</v>
      </c>
      <c r="D22" s="22" t="s">
        <v>100</v>
      </c>
      <c r="E22" s="23"/>
    </row>
    <row r="23" spans="2:7" x14ac:dyDescent="0.25">
      <c r="B23" s="40">
        <v>12</v>
      </c>
      <c r="C23" s="21" t="s">
        <v>159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160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161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139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116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117</v>
      </c>
      <c r="D28" s="22" t="s">
        <v>100</v>
      </c>
      <c r="E28" s="23"/>
    </row>
    <row r="29" spans="2:7" x14ac:dyDescent="0.25">
      <c r="B29" s="40">
        <v>18</v>
      </c>
      <c r="C29" s="21" t="s">
        <v>118</v>
      </c>
      <c r="D29" s="22" t="s">
        <v>100</v>
      </c>
      <c r="E29" s="23"/>
    </row>
    <row r="30" spans="2:7" x14ac:dyDescent="0.25">
      <c r="B30" s="40">
        <v>19</v>
      </c>
      <c r="C30" s="41" t="s">
        <v>119</v>
      </c>
      <c r="D30" s="41" t="s">
        <v>100</v>
      </c>
    </row>
    <row r="31" spans="2:7" x14ac:dyDescent="0.25">
      <c r="B31" s="40">
        <v>20</v>
      </c>
      <c r="C31" s="41" t="s">
        <v>120</v>
      </c>
      <c r="D31" s="41" t="s">
        <v>100</v>
      </c>
    </row>
    <row r="32" spans="2:7" x14ac:dyDescent="0.25">
      <c r="B32" s="40">
        <v>21</v>
      </c>
      <c r="C32" s="41" t="s">
        <v>121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122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123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124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125</v>
      </c>
      <c r="D36" s="41" t="s">
        <v>100</v>
      </c>
    </row>
    <row r="37" spans="2:7" x14ac:dyDescent="0.25">
      <c r="B37" s="40">
        <v>26</v>
      </c>
      <c r="C37" s="41" t="s">
        <v>126</v>
      </c>
      <c r="D37" s="41" t="s">
        <v>100</v>
      </c>
    </row>
    <row r="38" spans="2:7" x14ac:dyDescent="0.25">
      <c r="B38" s="40">
        <v>27</v>
      </c>
      <c r="C38" s="41" t="s">
        <v>127</v>
      </c>
      <c r="D38" s="41" t="s">
        <v>100</v>
      </c>
    </row>
    <row r="39" spans="2:7" x14ac:dyDescent="0.25">
      <c r="B39" s="40">
        <v>28</v>
      </c>
      <c r="C39" s="41" t="s">
        <v>162</v>
      </c>
      <c r="D39" s="41" t="s">
        <v>100</v>
      </c>
    </row>
    <row r="40" spans="2:7" x14ac:dyDescent="0.25">
      <c r="B40" s="40">
        <v>29</v>
      </c>
      <c r="C40" s="41" t="s">
        <v>163</v>
      </c>
      <c r="D40" s="41" t="s">
        <v>100</v>
      </c>
    </row>
    <row r="41" spans="2:7" x14ac:dyDescent="0.25">
      <c r="B41" s="40">
        <v>30</v>
      </c>
      <c r="C41" s="46" t="s">
        <v>385</v>
      </c>
      <c r="D41" s="41" t="s">
        <v>100</v>
      </c>
    </row>
    <row r="42" spans="2:7" x14ac:dyDescent="0.25">
      <c r="B42" s="40">
        <v>31</v>
      </c>
      <c r="C42" s="41" t="s">
        <v>164</v>
      </c>
      <c r="D42" s="41" t="s">
        <v>100</v>
      </c>
    </row>
    <row r="43" spans="2:7" x14ac:dyDescent="0.25">
      <c r="B43" s="40">
        <v>32</v>
      </c>
      <c r="C43" s="41" t="s">
        <v>165</v>
      </c>
      <c r="D43" s="41" t="s">
        <v>100</v>
      </c>
    </row>
    <row r="44" spans="2:7" x14ac:dyDescent="0.25">
      <c r="B44" s="40">
        <v>33</v>
      </c>
      <c r="C44" s="41" t="s">
        <v>166</v>
      </c>
      <c r="D44" s="41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431" priority="7">
      <formula>C30&lt;&gt;""</formula>
    </cfRule>
  </conditionalFormatting>
  <conditionalFormatting sqref="D8:G8">
    <cfRule type="expression" dxfId="430" priority="6">
      <formula>D8=""</formula>
    </cfRule>
  </conditionalFormatting>
  <conditionalFormatting sqref="E5">
    <cfRule type="expression" dxfId="429" priority="5">
      <formula>E5=""</formula>
    </cfRule>
  </conditionalFormatting>
  <conditionalFormatting sqref="B5">
    <cfRule type="expression" dxfId="428" priority="3">
      <formula>B5=""</formula>
    </cfRule>
  </conditionalFormatting>
  <conditionalFormatting sqref="C5">
    <cfRule type="expression" dxfId="427" priority="4">
      <formula>C5=""</formula>
    </cfRule>
  </conditionalFormatting>
  <conditionalFormatting sqref="D5">
    <cfRule type="expression" dxfId="426" priority="2">
      <formula>D5=""</formula>
    </cfRule>
  </conditionalFormatting>
  <conditionalFormatting sqref="D7:G7">
    <cfRule type="expression" dxfId="425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6"/>
  <sheetViews>
    <sheetView zoomScale="70" zoomScaleNormal="70" workbookViewId="0">
      <selection activeCell="E24" sqref="E24"/>
    </sheetView>
  </sheetViews>
  <sheetFormatPr baseColWidth="10" defaultRowHeight="15" x14ac:dyDescent="0.25"/>
  <cols>
    <col min="1" max="1" width="4" customWidth="1"/>
    <col min="2" max="2" width="14.7109375" customWidth="1"/>
    <col min="3" max="3" width="30.42578125" style="17" customWidth="1"/>
    <col min="4" max="4" width="14.7109375" style="17" customWidth="1"/>
    <col min="5" max="5" width="11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(504 -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504</v>
      </c>
      <c r="C5" s="4" t="s">
        <v>39</v>
      </c>
      <c r="D5" s="41" t="s">
        <v>63</v>
      </c>
      <c r="E5" s="4" t="s">
        <v>64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405</v>
      </c>
      <c r="E7" s="91"/>
      <c r="F7" s="91"/>
      <c r="G7" s="91"/>
    </row>
    <row r="8" spans="2:7" x14ac:dyDescent="0.25">
      <c r="B8" s="90" t="s">
        <v>67</v>
      </c>
      <c r="C8" s="90"/>
      <c r="D8" s="91" t="s">
        <v>105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401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402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58" t="s">
        <v>166</v>
      </c>
      <c r="D14" s="59" t="s">
        <v>100</v>
      </c>
      <c r="E14" s="23"/>
      <c r="F14" s="92"/>
      <c r="G14" s="92"/>
    </row>
    <row r="15" spans="2:7" x14ac:dyDescent="0.25">
      <c r="B15" s="40">
        <v>4</v>
      </c>
      <c r="C15" s="58" t="s">
        <v>403</v>
      </c>
      <c r="D15" s="59" t="s">
        <v>100</v>
      </c>
      <c r="E15" s="23"/>
      <c r="F15" s="45"/>
      <c r="G15" s="45"/>
    </row>
    <row r="16" spans="2:7" x14ac:dyDescent="0.25">
      <c r="B16" s="40">
        <v>5</v>
      </c>
      <c r="C16" s="21" t="s">
        <v>164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45" t="s">
        <v>385</v>
      </c>
      <c r="D17" s="47" t="s">
        <v>100</v>
      </c>
      <c r="E17" s="23"/>
      <c r="F17" s="92"/>
      <c r="G17" s="92"/>
    </row>
    <row r="18" spans="2:7" x14ac:dyDescent="0.25">
      <c r="B18" s="40">
        <v>7</v>
      </c>
      <c r="C18" s="21" t="s">
        <v>163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162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127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135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129</v>
      </c>
      <c r="D22" s="22" t="s">
        <v>100</v>
      </c>
      <c r="E22" s="23"/>
    </row>
    <row r="23" spans="2:7" x14ac:dyDescent="0.25">
      <c r="B23" s="40">
        <v>12</v>
      </c>
      <c r="C23" s="21" t="s">
        <v>126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125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124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123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121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136</v>
      </c>
      <c r="D28" s="22" t="s">
        <v>100</v>
      </c>
      <c r="E28" s="23"/>
    </row>
    <row r="29" spans="2:7" x14ac:dyDescent="0.25">
      <c r="B29" s="40">
        <v>18</v>
      </c>
      <c r="C29" s="21" t="s">
        <v>137</v>
      </c>
      <c r="D29" s="22" t="s">
        <v>100</v>
      </c>
      <c r="E29" s="23"/>
    </row>
    <row r="30" spans="2:7" x14ac:dyDescent="0.25">
      <c r="B30" s="40">
        <v>19</v>
      </c>
      <c r="C30" s="21" t="s">
        <v>138</v>
      </c>
      <c r="D30" s="22" t="s">
        <v>100</v>
      </c>
    </row>
    <row r="31" spans="2:7" x14ac:dyDescent="0.25">
      <c r="B31" s="40">
        <v>20</v>
      </c>
      <c r="C31" s="21" t="s">
        <v>118</v>
      </c>
      <c r="D31" s="22" t="s">
        <v>100</v>
      </c>
    </row>
    <row r="32" spans="2:7" x14ac:dyDescent="0.25">
      <c r="B32" s="40">
        <v>21</v>
      </c>
      <c r="C32" s="41" t="s">
        <v>150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116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139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161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160</v>
      </c>
      <c r="D36" s="41" t="s">
        <v>100</v>
      </c>
    </row>
    <row r="37" spans="2:7" x14ac:dyDescent="0.25">
      <c r="B37" s="40">
        <v>26</v>
      </c>
      <c r="C37" s="41" t="s">
        <v>159</v>
      </c>
      <c r="D37" s="41" t="s">
        <v>100</v>
      </c>
    </row>
    <row r="38" spans="2:7" x14ac:dyDescent="0.25">
      <c r="B38" s="40">
        <v>27</v>
      </c>
      <c r="C38" s="41" t="s">
        <v>158</v>
      </c>
      <c r="D38" s="41" t="s">
        <v>100</v>
      </c>
    </row>
    <row r="39" spans="2:7" x14ac:dyDescent="0.25">
      <c r="B39" s="40">
        <v>28</v>
      </c>
      <c r="C39" s="41" t="s">
        <v>157</v>
      </c>
      <c r="D39" s="41" t="s">
        <v>100</v>
      </c>
    </row>
    <row r="40" spans="2:7" x14ac:dyDescent="0.25">
      <c r="B40" s="40">
        <v>29</v>
      </c>
      <c r="C40" s="41" t="s">
        <v>107</v>
      </c>
      <c r="D40" s="41" t="s">
        <v>100</v>
      </c>
    </row>
    <row r="41" spans="2:7" x14ac:dyDescent="0.25">
      <c r="B41" s="40">
        <v>30</v>
      </c>
      <c r="C41" s="41" t="s">
        <v>154</v>
      </c>
      <c r="D41" s="41" t="s">
        <v>100</v>
      </c>
    </row>
    <row r="42" spans="2:7" x14ac:dyDescent="0.25">
      <c r="B42" s="40">
        <v>31</v>
      </c>
      <c r="C42" s="41" t="s">
        <v>113</v>
      </c>
      <c r="D42" s="41" t="s">
        <v>100</v>
      </c>
    </row>
    <row r="43" spans="2:7" x14ac:dyDescent="0.25">
      <c r="B43" s="40">
        <v>32</v>
      </c>
      <c r="C43" s="41" t="s">
        <v>153</v>
      </c>
      <c r="D43" s="41" t="s">
        <v>100</v>
      </c>
    </row>
    <row r="44" spans="2:7" x14ac:dyDescent="0.25">
      <c r="B44" s="40">
        <v>33</v>
      </c>
      <c r="C44" s="41" t="s">
        <v>152</v>
      </c>
      <c r="D44" s="41" t="s">
        <v>100</v>
      </c>
    </row>
    <row r="45" spans="2:7" x14ac:dyDescent="0.25">
      <c r="B45" s="40">
        <v>34</v>
      </c>
      <c r="C45" s="41" t="s">
        <v>151</v>
      </c>
      <c r="D45" s="41" t="s">
        <v>100</v>
      </c>
    </row>
    <row r="46" spans="2:7" x14ac:dyDescent="0.25">
      <c r="B46" s="40">
        <v>35</v>
      </c>
      <c r="C46" s="41" t="s">
        <v>107</v>
      </c>
      <c r="D46" s="41" t="s">
        <v>100</v>
      </c>
    </row>
  </sheetData>
  <mergeCells count="15">
    <mergeCell ref="F18:G18"/>
    <mergeCell ref="F19:G19"/>
    <mergeCell ref="F20:G20"/>
    <mergeCell ref="F12:G12"/>
    <mergeCell ref="F13:G13"/>
    <mergeCell ref="F14:G14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2:D33">
    <cfRule type="expression" dxfId="424" priority="6">
      <formula>C32&lt;&gt;""</formula>
    </cfRule>
  </conditionalFormatting>
  <conditionalFormatting sqref="B5">
    <cfRule type="expression" dxfId="423" priority="4">
      <formula>B5=""</formula>
    </cfRule>
  </conditionalFormatting>
  <conditionalFormatting sqref="C5">
    <cfRule type="expression" dxfId="422" priority="5">
      <formula>C5=""</formula>
    </cfRule>
  </conditionalFormatting>
  <conditionalFormatting sqref="E5">
    <cfRule type="expression" dxfId="421" priority="3">
      <formula>E5=""</formula>
    </cfRule>
  </conditionalFormatting>
  <conditionalFormatting sqref="D7:G7">
    <cfRule type="expression" dxfId="420" priority="2">
      <formula>D7=""</formula>
    </cfRule>
  </conditionalFormatting>
  <conditionalFormatting sqref="D8:G8">
    <cfRule type="expression" dxfId="41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1"/>
  <sheetViews>
    <sheetView zoomScale="70" zoomScaleNormal="70" workbookViewId="0">
      <selection activeCell="E24" sqref="E24"/>
    </sheetView>
  </sheetViews>
  <sheetFormatPr baseColWidth="10" defaultRowHeight="15" x14ac:dyDescent="0.25"/>
  <cols>
    <col min="1" max="1" width="4" customWidth="1"/>
    <col min="2" max="2" width="14.7109375" customWidth="1"/>
    <col min="3" max="3" width="25.42578125" style="17" bestFit="1" customWidth="1"/>
    <col min="4" max="4" width="14.7109375" style="17" customWidth="1"/>
    <col min="5" max="5" width="11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(505 -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</row>
    <row r="5" spans="2:7" x14ac:dyDescent="0.25">
      <c r="B5" s="4">
        <v>505</v>
      </c>
      <c r="C5" s="4" t="s">
        <v>41</v>
      </c>
      <c r="D5" s="4" t="s">
        <v>167</v>
      </c>
      <c r="E5" s="4" t="s">
        <v>57</v>
      </c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105</v>
      </c>
      <c r="E7" s="91"/>
      <c r="F7" s="91"/>
      <c r="G7" s="91"/>
    </row>
    <row r="8" spans="2:7" x14ac:dyDescent="0.25">
      <c r="B8" s="90" t="s">
        <v>67</v>
      </c>
      <c r="C8" s="90"/>
      <c r="D8" s="91" t="s">
        <v>168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107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151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169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170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171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172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173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174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159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160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161</v>
      </c>
      <c r="D22" s="22" t="s">
        <v>100</v>
      </c>
      <c r="E22" s="23"/>
    </row>
    <row r="23" spans="2:7" x14ac:dyDescent="0.25">
      <c r="B23" s="40">
        <v>12</v>
      </c>
      <c r="C23" s="21" t="s">
        <v>139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116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117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118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119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120</v>
      </c>
      <c r="D28" s="22" t="s">
        <v>100</v>
      </c>
      <c r="E28" s="23"/>
    </row>
    <row r="29" spans="2:7" x14ac:dyDescent="0.25">
      <c r="B29" s="40">
        <v>18</v>
      </c>
      <c r="C29" s="21" t="s">
        <v>121</v>
      </c>
      <c r="D29" s="22" t="s">
        <v>100</v>
      </c>
      <c r="E29" s="23"/>
    </row>
    <row r="30" spans="2:7" x14ac:dyDescent="0.25">
      <c r="B30" s="40">
        <v>19</v>
      </c>
      <c r="C30" s="41" t="s">
        <v>122</v>
      </c>
      <c r="D30" s="41" t="s">
        <v>100</v>
      </c>
    </row>
    <row r="31" spans="2:7" x14ac:dyDescent="0.25">
      <c r="B31" s="40">
        <v>20</v>
      </c>
      <c r="C31" s="41" t="s">
        <v>123</v>
      </c>
      <c r="D31" s="41" t="s">
        <v>100</v>
      </c>
    </row>
    <row r="32" spans="2:7" x14ac:dyDescent="0.25">
      <c r="B32" s="40">
        <v>21</v>
      </c>
      <c r="C32" s="41" t="s">
        <v>124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125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126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127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128</v>
      </c>
      <c r="D36" s="41" t="s">
        <v>100</v>
      </c>
    </row>
    <row r="37" spans="2:7" x14ac:dyDescent="0.25">
      <c r="B37" s="40">
        <v>26</v>
      </c>
      <c r="C37" s="41" t="s">
        <v>129</v>
      </c>
      <c r="D37" s="41" t="s">
        <v>100</v>
      </c>
    </row>
    <row r="38" spans="2:7" x14ac:dyDescent="0.25">
      <c r="B38" s="40">
        <v>27</v>
      </c>
      <c r="C38" s="41" t="s">
        <v>175</v>
      </c>
      <c r="D38" s="41" t="s">
        <v>100</v>
      </c>
    </row>
    <row r="39" spans="2:7" x14ac:dyDescent="0.25">
      <c r="B39" s="40">
        <v>28</v>
      </c>
      <c r="C39" s="41" t="s">
        <v>176</v>
      </c>
      <c r="D39" s="41" t="s">
        <v>100</v>
      </c>
    </row>
    <row r="40" spans="2:7" x14ac:dyDescent="0.25">
      <c r="B40" s="40">
        <v>29</v>
      </c>
      <c r="C40" s="41" t="s">
        <v>177</v>
      </c>
      <c r="D40" s="41" t="s">
        <v>100</v>
      </c>
    </row>
    <row r="41" spans="2:7" x14ac:dyDescent="0.25">
      <c r="B41" s="40">
        <v>30</v>
      </c>
      <c r="C41" s="41" t="s">
        <v>178</v>
      </c>
      <c r="D41" s="41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418" priority="7">
      <formula>C30&lt;&gt;""</formula>
    </cfRule>
  </conditionalFormatting>
  <conditionalFormatting sqref="D8:G8">
    <cfRule type="expression" dxfId="417" priority="6">
      <formula>D8=""</formula>
    </cfRule>
  </conditionalFormatting>
  <conditionalFormatting sqref="E5">
    <cfRule type="expression" dxfId="416" priority="5">
      <formula>E5=""</formula>
    </cfRule>
  </conditionalFormatting>
  <conditionalFormatting sqref="B5">
    <cfRule type="expression" dxfId="415" priority="3">
      <formula>B5=""</formula>
    </cfRule>
  </conditionalFormatting>
  <conditionalFormatting sqref="C5">
    <cfRule type="expression" dxfId="414" priority="4">
      <formula>C5=""</formula>
    </cfRule>
  </conditionalFormatting>
  <conditionalFormatting sqref="D5">
    <cfRule type="expression" dxfId="413" priority="2">
      <formula>D5=""</formula>
    </cfRule>
  </conditionalFormatting>
  <conditionalFormatting sqref="D7:G7">
    <cfRule type="expression" dxfId="412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1"/>
  <sheetViews>
    <sheetView zoomScale="70" zoomScaleNormal="70" workbookViewId="0">
      <selection activeCell="E24" sqref="E24"/>
    </sheetView>
  </sheetViews>
  <sheetFormatPr baseColWidth="10" defaultRowHeight="15" x14ac:dyDescent="0.25"/>
  <cols>
    <col min="1" max="1" width="4" customWidth="1"/>
    <col min="2" max="2" width="14.7109375" customWidth="1"/>
    <col min="3" max="3" width="25.28515625" style="17" bestFit="1" customWidth="1"/>
    <col min="4" max="4" width="14.7109375" style="17" customWidth="1"/>
    <col min="5" max="5" width="10.285156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(505 -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505</v>
      </c>
      <c r="C5" s="4" t="s">
        <v>39</v>
      </c>
      <c r="D5" s="41" t="s">
        <v>57</v>
      </c>
      <c r="E5" s="4" t="s">
        <v>167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168</v>
      </c>
      <c r="E7" s="91"/>
      <c r="F7" s="91"/>
      <c r="G7" s="91"/>
    </row>
    <row r="8" spans="2:7" x14ac:dyDescent="0.25">
      <c r="B8" s="90" t="s">
        <v>67</v>
      </c>
      <c r="C8" s="90"/>
      <c r="D8" s="91" t="s">
        <v>105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178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179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176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175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129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128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127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135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129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126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125</v>
      </c>
      <c r="D22" s="22" t="s">
        <v>100</v>
      </c>
      <c r="E22" s="23"/>
    </row>
    <row r="23" spans="2:7" x14ac:dyDescent="0.25">
      <c r="B23" s="40">
        <v>12</v>
      </c>
      <c r="C23" s="21" t="s">
        <v>124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123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121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136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137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138</v>
      </c>
      <c r="D28" s="22" t="s">
        <v>100</v>
      </c>
      <c r="E28" s="23"/>
    </row>
    <row r="29" spans="2:7" x14ac:dyDescent="0.25">
      <c r="B29" s="40">
        <v>18</v>
      </c>
      <c r="C29" s="21" t="s">
        <v>118</v>
      </c>
      <c r="D29" s="22" t="s">
        <v>100</v>
      </c>
      <c r="E29" s="23"/>
    </row>
    <row r="30" spans="2:7" x14ac:dyDescent="0.25">
      <c r="B30" s="40">
        <v>19</v>
      </c>
      <c r="C30" s="41" t="s">
        <v>117</v>
      </c>
      <c r="D30" s="41" t="s">
        <v>100</v>
      </c>
    </row>
    <row r="31" spans="2:7" x14ac:dyDescent="0.25">
      <c r="B31" s="40">
        <v>20</v>
      </c>
      <c r="C31" s="41" t="s">
        <v>116</v>
      </c>
      <c r="D31" s="41" t="s">
        <v>100</v>
      </c>
    </row>
    <row r="32" spans="2:7" x14ac:dyDescent="0.25">
      <c r="B32" s="40">
        <v>21</v>
      </c>
      <c r="C32" s="41" t="s">
        <v>139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161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160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159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180</v>
      </c>
      <c r="D36" s="41" t="s">
        <v>100</v>
      </c>
    </row>
    <row r="37" spans="2:7" x14ac:dyDescent="0.25">
      <c r="B37" s="40">
        <v>26</v>
      </c>
      <c r="C37" s="41" t="s">
        <v>173</v>
      </c>
      <c r="D37" s="41" t="s">
        <v>100</v>
      </c>
    </row>
    <row r="38" spans="2:7" x14ac:dyDescent="0.25">
      <c r="B38" s="40">
        <v>27</v>
      </c>
      <c r="C38" s="41" t="s">
        <v>170</v>
      </c>
      <c r="D38" s="41" t="s">
        <v>100</v>
      </c>
    </row>
    <row r="39" spans="2:7" x14ac:dyDescent="0.25">
      <c r="B39" s="40">
        <v>28</v>
      </c>
      <c r="C39" s="41" t="s">
        <v>169</v>
      </c>
      <c r="D39" s="41" t="s">
        <v>100</v>
      </c>
    </row>
    <row r="40" spans="2:7" x14ac:dyDescent="0.25">
      <c r="B40" s="40">
        <v>29</v>
      </c>
      <c r="C40" s="41" t="s">
        <v>151</v>
      </c>
      <c r="D40" s="41" t="s">
        <v>100</v>
      </c>
    </row>
    <row r="41" spans="2:7" x14ac:dyDescent="0.25">
      <c r="B41" s="40">
        <v>30</v>
      </c>
      <c r="C41" s="41" t="s">
        <v>107</v>
      </c>
      <c r="D41" s="41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411" priority="6">
      <formula>C30&lt;&gt;""</formula>
    </cfRule>
  </conditionalFormatting>
  <conditionalFormatting sqref="B5">
    <cfRule type="expression" dxfId="410" priority="4">
      <formula>B5=""</formula>
    </cfRule>
  </conditionalFormatting>
  <conditionalFormatting sqref="C5">
    <cfRule type="expression" dxfId="409" priority="5">
      <formula>C5=""</formula>
    </cfRule>
  </conditionalFormatting>
  <conditionalFormatting sqref="E5">
    <cfRule type="expression" dxfId="408" priority="3">
      <formula>E5=""</formula>
    </cfRule>
  </conditionalFormatting>
  <conditionalFormatting sqref="D7:G7">
    <cfRule type="expression" dxfId="407" priority="2">
      <formula>D7=""</formula>
    </cfRule>
  </conditionalFormatting>
  <conditionalFormatting sqref="D8:G8">
    <cfRule type="expression" dxfId="40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7"/>
  <sheetViews>
    <sheetView zoomScale="70" zoomScaleNormal="70" workbookViewId="0">
      <selection activeCell="W18" sqref="W18"/>
    </sheetView>
  </sheetViews>
  <sheetFormatPr baseColWidth="10" defaultRowHeight="15" x14ac:dyDescent="0.25"/>
  <cols>
    <col min="1" max="1" width="4" customWidth="1"/>
    <col min="2" max="2" width="14.7109375" customWidth="1"/>
    <col min="3" max="3" width="25.7109375" style="17" bestFit="1" customWidth="1"/>
    <col min="4" max="4" width="14.7109375" style="17" customWidth="1"/>
    <col min="5" max="5" width="13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(506 -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</row>
    <row r="5" spans="2:7" x14ac:dyDescent="0.25">
      <c r="B5" s="4">
        <v>506</v>
      </c>
      <c r="C5" s="4" t="s">
        <v>41</v>
      </c>
      <c r="D5" s="4" t="s">
        <v>46</v>
      </c>
      <c r="E5" s="4" t="s">
        <v>45</v>
      </c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181</v>
      </c>
      <c r="E7" s="91"/>
      <c r="F7" s="91"/>
      <c r="G7" s="91"/>
    </row>
    <row r="8" spans="2:7" x14ac:dyDescent="0.25">
      <c r="B8" s="90" t="s">
        <v>67</v>
      </c>
      <c r="C8" s="90"/>
      <c r="D8" s="91" t="s">
        <v>182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130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129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128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127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135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129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126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183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184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185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186</v>
      </c>
      <c r="D22" s="22" t="s">
        <v>100</v>
      </c>
      <c r="E22" s="23"/>
    </row>
    <row r="23" spans="2:7" x14ac:dyDescent="0.25">
      <c r="B23" s="40">
        <v>12</v>
      </c>
      <c r="C23" s="21" t="s">
        <v>187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125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124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123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121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136</v>
      </c>
      <c r="D28" s="22" t="s">
        <v>100</v>
      </c>
      <c r="E28" s="23"/>
    </row>
    <row r="29" spans="2:7" x14ac:dyDescent="0.25">
      <c r="B29" s="40">
        <v>18</v>
      </c>
      <c r="C29" s="21" t="s">
        <v>137</v>
      </c>
      <c r="D29" s="22" t="s">
        <v>100</v>
      </c>
      <c r="E29" s="23"/>
    </row>
    <row r="30" spans="2:7" x14ac:dyDescent="0.25">
      <c r="B30" s="40">
        <v>19</v>
      </c>
      <c r="C30" s="41" t="s">
        <v>138</v>
      </c>
      <c r="D30" s="41" t="s">
        <v>100</v>
      </c>
    </row>
    <row r="31" spans="2:7" x14ac:dyDescent="0.25">
      <c r="B31" s="40">
        <v>20</v>
      </c>
      <c r="C31" s="41" t="s">
        <v>118</v>
      </c>
      <c r="D31" s="41" t="s">
        <v>100</v>
      </c>
    </row>
    <row r="32" spans="2:7" x14ac:dyDescent="0.25">
      <c r="B32" s="40">
        <v>21</v>
      </c>
      <c r="C32" s="41" t="s">
        <v>117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116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188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113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189</v>
      </c>
      <c r="D36" s="41" t="s">
        <v>100</v>
      </c>
    </row>
    <row r="37" spans="2:7" x14ac:dyDescent="0.25">
      <c r="B37" s="40">
        <v>26</v>
      </c>
      <c r="C37" s="41" t="s">
        <v>190</v>
      </c>
      <c r="D37" s="41" t="s">
        <v>100</v>
      </c>
    </row>
    <row r="38" spans="2:7" x14ac:dyDescent="0.25">
      <c r="B38" s="40">
        <v>27</v>
      </c>
      <c r="C38" s="41" t="s">
        <v>191</v>
      </c>
      <c r="D38" s="41" t="s">
        <v>100</v>
      </c>
    </row>
    <row r="39" spans="2:7" x14ac:dyDescent="0.25">
      <c r="B39" s="40">
        <v>28</v>
      </c>
      <c r="C39" s="41" t="s">
        <v>192</v>
      </c>
      <c r="D39" s="41" t="s">
        <v>100</v>
      </c>
    </row>
    <row r="40" spans="2:7" x14ac:dyDescent="0.25">
      <c r="B40" s="40">
        <v>29</v>
      </c>
      <c r="C40" s="41" t="s">
        <v>193</v>
      </c>
      <c r="D40" s="41" t="s">
        <v>100</v>
      </c>
    </row>
    <row r="41" spans="2:7" x14ac:dyDescent="0.25">
      <c r="B41" s="40">
        <v>30</v>
      </c>
      <c r="C41" s="41" t="s">
        <v>194</v>
      </c>
      <c r="D41" s="41" t="s">
        <v>100</v>
      </c>
    </row>
    <row r="42" spans="2:7" x14ac:dyDescent="0.25">
      <c r="B42" s="40">
        <v>31</v>
      </c>
      <c r="C42" s="41" t="s">
        <v>195</v>
      </c>
      <c r="D42" s="41" t="s">
        <v>100</v>
      </c>
    </row>
    <row r="43" spans="2:7" x14ac:dyDescent="0.25">
      <c r="B43" s="40">
        <v>32</v>
      </c>
      <c r="C43" s="41" t="s">
        <v>393</v>
      </c>
      <c r="D43" s="41" t="s">
        <v>100</v>
      </c>
    </row>
    <row r="44" spans="2:7" x14ac:dyDescent="0.25">
      <c r="B44" s="40">
        <v>33</v>
      </c>
      <c r="C44" s="41" t="s">
        <v>196</v>
      </c>
      <c r="D44" s="41" t="s">
        <v>100</v>
      </c>
    </row>
    <row r="45" spans="2:7" x14ac:dyDescent="0.25">
      <c r="B45" s="40">
        <v>34</v>
      </c>
      <c r="C45" s="41" t="s">
        <v>197</v>
      </c>
      <c r="D45" s="41" t="s">
        <v>100</v>
      </c>
    </row>
    <row r="46" spans="2:7" x14ac:dyDescent="0.25">
      <c r="B46" s="40">
        <v>35</v>
      </c>
      <c r="C46" s="41" t="s">
        <v>198</v>
      </c>
      <c r="D46" s="41" t="s">
        <v>100</v>
      </c>
    </row>
    <row r="47" spans="2:7" x14ac:dyDescent="0.25">
      <c r="B47" s="40">
        <v>36</v>
      </c>
      <c r="C47" s="41" t="s">
        <v>380</v>
      </c>
      <c r="D47" s="41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405" priority="6">
      <formula>C30&lt;&gt;""</formula>
    </cfRule>
  </conditionalFormatting>
  <conditionalFormatting sqref="D7:G8">
    <cfRule type="expression" dxfId="404" priority="5">
      <formula>D7=""</formula>
    </cfRule>
  </conditionalFormatting>
  <conditionalFormatting sqref="E5">
    <cfRule type="expression" dxfId="403" priority="4">
      <formula>E5=""</formula>
    </cfRule>
  </conditionalFormatting>
  <conditionalFormatting sqref="B5">
    <cfRule type="expression" dxfId="402" priority="2">
      <formula>B5=""</formula>
    </cfRule>
  </conditionalFormatting>
  <conditionalFormatting sqref="C5">
    <cfRule type="expression" dxfId="401" priority="3">
      <formula>C5=""</formula>
    </cfRule>
  </conditionalFormatting>
  <conditionalFormatting sqref="D5">
    <cfRule type="expression" dxfId="400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4"/>
  <sheetViews>
    <sheetView zoomScale="70" zoomScaleNormal="70" workbookViewId="0">
      <selection activeCell="W18" sqref="W18"/>
    </sheetView>
  </sheetViews>
  <sheetFormatPr baseColWidth="10" defaultRowHeight="15" x14ac:dyDescent="0.25"/>
  <cols>
    <col min="1" max="1" width="4" customWidth="1"/>
    <col min="2" max="2" width="14.7109375" customWidth="1"/>
    <col min="3" max="3" width="25.7109375" style="17" bestFit="1" customWidth="1"/>
    <col min="4" max="4" width="14.7109375" style="17" customWidth="1"/>
    <col min="5" max="5" width="13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(506 -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506</v>
      </c>
      <c r="C5" s="4" t="s">
        <v>39</v>
      </c>
      <c r="D5" s="41" t="s">
        <v>45</v>
      </c>
      <c r="E5" s="4" t="s">
        <v>46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182</v>
      </c>
      <c r="E7" s="91"/>
      <c r="F7" s="91"/>
      <c r="G7" s="91"/>
    </row>
    <row r="8" spans="2:7" x14ac:dyDescent="0.25">
      <c r="B8" s="90" t="s">
        <v>67</v>
      </c>
      <c r="C8" s="90"/>
      <c r="D8" s="91" t="s">
        <v>181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380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197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196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393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195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199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193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192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191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200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201</v>
      </c>
      <c r="D22" s="22" t="s">
        <v>100</v>
      </c>
      <c r="E22" s="23"/>
    </row>
    <row r="23" spans="2:7" x14ac:dyDescent="0.25">
      <c r="B23" s="40">
        <v>12</v>
      </c>
      <c r="C23" s="21" t="s">
        <v>113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114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115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149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118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119</v>
      </c>
      <c r="D28" s="22" t="s">
        <v>100</v>
      </c>
      <c r="E28" s="23"/>
    </row>
    <row r="29" spans="2:7" x14ac:dyDescent="0.25">
      <c r="B29" s="40">
        <v>18</v>
      </c>
      <c r="C29" s="21" t="s">
        <v>120</v>
      </c>
      <c r="D29" s="22" t="s">
        <v>100</v>
      </c>
      <c r="E29" s="23"/>
    </row>
    <row r="30" spans="2:7" x14ac:dyDescent="0.25">
      <c r="B30" s="40">
        <v>19</v>
      </c>
      <c r="C30" s="41" t="s">
        <v>121</v>
      </c>
      <c r="D30" s="41" t="s">
        <v>100</v>
      </c>
    </row>
    <row r="31" spans="2:7" x14ac:dyDescent="0.25">
      <c r="B31" s="40">
        <v>20</v>
      </c>
      <c r="C31" s="41" t="s">
        <v>122</v>
      </c>
      <c r="D31" s="41" t="s">
        <v>100</v>
      </c>
    </row>
    <row r="32" spans="2:7" x14ac:dyDescent="0.25">
      <c r="B32" s="40">
        <v>21</v>
      </c>
      <c r="C32" s="41" t="s">
        <v>123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124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125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186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185</v>
      </c>
      <c r="D36" s="41" t="s">
        <v>100</v>
      </c>
    </row>
    <row r="37" spans="2:7" x14ac:dyDescent="0.25">
      <c r="B37" s="40">
        <v>26</v>
      </c>
      <c r="C37" s="41" t="s">
        <v>184</v>
      </c>
      <c r="D37" s="41" t="s">
        <v>100</v>
      </c>
    </row>
    <row r="38" spans="2:7" x14ac:dyDescent="0.25">
      <c r="B38" s="40">
        <v>27</v>
      </c>
      <c r="C38" s="41" t="s">
        <v>202</v>
      </c>
      <c r="D38" s="41" t="s">
        <v>100</v>
      </c>
    </row>
    <row r="39" spans="2:7" x14ac:dyDescent="0.25">
      <c r="B39" s="40">
        <v>28</v>
      </c>
      <c r="C39" s="41" t="s">
        <v>203</v>
      </c>
      <c r="D39" s="41" t="s">
        <v>100</v>
      </c>
    </row>
    <row r="40" spans="2:7" x14ac:dyDescent="0.25">
      <c r="B40" s="40">
        <v>29</v>
      </c>
      <c r="C40" s="41" t="s">
        <v>126</v>
      </c>
      <c r="D40" s="41" t="s">
        <v>100</v>
      </c>
    </row>
    <row r="41" spans="2:7" x14ac:dyDescent="0.25">
      <c r="B41" s="40">
        <v>30</v>
      </c>
      <c r="C41" s="41" t="s">
        <v>127</v>
      </c>
      <c r="D41" s="41" t="s">
        <v>100</v>
      </c>
    </row>
    <row r="42" spans="2:7" x14ac:dyDescent="0.25">
      <c r="B42" s="40">
        <v>31</v>
      </c>
      <c r="C42" s="41" t="s">
        <v>128</v>
      </c>
      <c r="D42" s="41" t="s">
        <v>100</v>
      </c>
    </row>
    <row r="43" spans="2:7" x14ac:dyDescent="0.25">
      <c r="B43" s="40">
        <v>32</v>
      </c>
      <c r="C43" s="41" t="s">
        <v>129</v>
      </c>
      <c r="D43" s="41" t="s">
        <v>100</v>
      </c>
    </row>
    <row r="44" spans="2:7" x14ac:dyDescent="0.25">
      <c r="B44" s="40">
        <v>33</v>
      </c>
      <c r="C44" s="41" t="s">
        <v>130</v>
      </c>
      <c r="D44" s="41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399" priority="6">
      <formula>C30&lt;&gt;""</formula>
    </cfRule>
  </conditionalFormatting>
  <conditionalFormatting sqref="B5">
    <cfRule type="expression" dxfId="398" priority="4">
      <formula>B5=""</formula>
    </cfRule>
  </conditionalFormatting>
  <conditionalFormatting sqref="C5">
    <cfRule type="expression" dxfId="397" priority="5">
      <formula>C5=""</formula>
    </cfRule>
  </conditionalFormatting>
  <conditionalFormatting sqref="E5">
    <cfRule type="expression" dxfId="396" priority="3">
      <formula>E5=""</formula>
    </cfRule>
  </conditionalFormatting>
  <conditionalFormatting sqref="D7:G7">
    <cfRule type="expression" dxfId="395" priority="2">
      <formula>D7=""</formula>
    </cfRule>
  </conditionalFormatting>
  <conditionalFormatting sqref="D8:G8">
    <cfRule type="expression" dxfId="39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6"/>
  <sheetViews>
    <sheetView zoomScale="70" zoomScaleNormal="70" workbookViewId="0">
      <selection activeCell="B12" sqref="B12:B46"/>
    </sheetView>
  </sheetViews>
  <sheetFormatPr baseColWidth="10" defaultRowHeight="15" x14ac:dyDescent="0.25"/>
  <cols>
    <col min="1" max="1" width="4" customWidth="1"/>
    <col min="2" max="2" width="14.7109375" customWidth="1"/>
    <col min="3" max="3" width="31.7109375" style="17" bestFit="1" customWidth="1"/>
    <col min="4" max="4" width="14.7109375" style="17" customWidth="1"/>
    <col min="5" max="5" width="13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(507 -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</row>
    <row r="5" spans="2:7" x14ac:dyDescent="0.25">
      <c r="B5" s="4">
        <v>507</v>
      </c>
      <c r="C5" s="4" t="s">
        <v>41</v>
      </c>
      <c r="D5" s="4" t="s">
        <v>42</v>
      </c>
      <c r="E5" s="4" t="s">
        <v>46</v>
      </c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204</v>
      </c>
      <c r="E7" s="91"/>
      <c r="F7" s="91"/>
      <c r="G7" s="91"/>
    </row>
    <row r="8" spans="2:7" x14ac:dyDescent="0.25">
      <c r="B8" s="90" t="s">
        <v>67</v>
      </c>
      <c r="C8" s="90"/>
      <c r="D8" s="91" t="s">
        <v>205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206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209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210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211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212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213</v>
      </c>
      <c r="D17" s="22" t="s">
        <v>100</v>
      </c>
      <c r="E17" s="23"/>
      <c r="G17"/>
    </row>
    <row r="18" spans="2:7" x14ac:dyDescent="0.25">
      <c r="B18" s="40">
        <v>7</v>
      </c>
      <c r="C18" s="21" t="s">
        <v>212</v>
      </c>
      <c r="D18" s="22" t="s">
        <v>100</v>
      </c>
      <c r="E18" s="23"/>
    </row>
    <row r="19" spans="2:7" x14ac:dyDescent="0.25">
      <c r="B19" s="40">
        <v>8</v>
      </c>
      <c r="C19" s="21" t="s">
        <v>210</v>
      </c>
      <c r="D19" s="22" t="s">
        <v>100</v>
      </c>
      <c r="E19" s="23"/>
      <c r="F19"/>
      <c r="G19"/>
    </row>
    <row r="20" spans="2:7" x14ac:dyDescent="0.25">
      <c r="B20" s="40">
        <v>9</v>
      </c>
      <c r="C20" s="21" t="s">
        <v>209</v>
      </c>
      <c r="D20" s="22" t="s">
        <v>100</v>
      </c>
      <c r="E20" s="23"/>
      <c r="F20"/>
      <c r="G20"/>
    </row>
    <row r="21" spans="2:7" x14ac:dyDescent="0.25">
      <c r="B21" s="40">
        <v>10</v>
      </c>
      <c r="C21" s="21" t="s">
        <v>206</v>
      </c>
      <c r="D21" s="22" t="s">
        <v>100</v>
      </c>
      <c r="E21" s="23"/>
      <c r="F21"/>
      <c r="G21"/>
    </row>
    <row r="22" spans="2:7" x14ac:dyDescent="0.25">
      <c r="B22" s="40">
        <v>11</v>
      </c>
      <c r="C22" s="21" t="s">
        <v>214</v>
      </c>
      <c r="D22" s="22" t="s">
        <v>100</v>
      </c>
      <c r="E22" s="23"/>
      <c r="F22"/>
      <c r="G22"/>
    </row>
    <row r="23" spans="2:7" x14ac:dyDescent="0.25">
      <c r="B23" s="40">
        <v>12</v>
      </c>
      <c r="C23" s="21" t="s">
        <v>215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216</v>
      </c>
      <c r="D24" s="22" t="s">
        <v>100</v>
      </c>
      <c r="E24" s="23"/>
    </row>
    <row r="25" spans="2:7" x14ac:dyDescent="0.25">
      <c r="B25" s="40">
        <v>14</v>
      </c>
      <c r="C25" s="21" t="s">
        <v>199</v>
      </c>
      <c r="D25" s="22" t="s">
        <v>100</v>
      </c>
      <c r="E25" s="23"/>
    </row>
    <row r="26" spans="2:7" x14ac:dyDescent="0.25">
      <c r="B26" s="40">
        <v>15</v>
      </c>
      <c r="C26" s="41" t="s">
        <v>193</v>
      </c>
      <c r="D26" s="41" t="s">
        <v>100</v>
      </c>
    </row>
    <row r="27" spans="2:7" x14ac:dyDescent="0.25">
      <c r="B27" s="40">
        <v>16</v>
      </c>
      <c r="C27" s="41" t="s">
        <v>217</v>
      </c>
      <c r="D27" s="41" t="s">
        <v>100</v>
      </c>
    </row>
    <row r="28" spans="2:7" x14ac:dyDescent="0.25">
      <c r="B28" s="40">
        <v>17</v>
      </c>
      <c r="C28" s="41" t="s">
        <v>218</v>
      </c>
      <c r="D28" s="41" t="s">
        <v>100</v>
      </c>
      <c r="E28"/>
      <c r="F28"/>
      <c r="G28"/>
    </row>
    <row r="29" spans="2:7" x14ac:dyDescent="0.25">
      <c r="B29" s="40">
        <v>18</v>
      </c>
      <c r="C29" s="41" t="s">
        <v>219</v>
      </c>
      <c r="D29" s="41" t="s">
        <v>100</v>
      </c>
      <c r="E29"/>
      <c r="F29"/>
      <c r="G29"/>
    </row>
    <row r="30" spans="2:7" x14ac:dyDescent="0.25">
      <c r="B30" s="40">
        <v>19</v>
      </c>
      <c r="C30" s="41" t="s">
        <v>201</v>
      </c>
      <c r="D30" s="41" t="s">
        <v>100</v>
      </c>
      <c r="E30"/>
      <c r="F30"/>
      <c r="G30"/>
    </row>
    <row r="31" spans="2:7" x14ac:dyDescent="0.25">
      <c r="B31" s="40">
        <v>20</v>
      </c>
      <c r="C31" s="41" t="s">
        <v>113</v>
      </c>
      <c r="D31" s="41" t="s">
        <v>100</v>
      </c>
      <c r="E31"/>
      <c r="F31"/>
      <c r="G31"/>
    </row>
    <row r="32" spans="2:7" x14ac:dyDescent="0.25">
      <c r="B32" s="40">
        <v>21</v>
      </c>
      <c r="C32" s="41" t="s">
        <v>114</v>
      </c>
      <c r="D32" s="41" t="s">
        <v>100</v>
      </c>
    </row>
    <row r="33" spans="2:4" x14ac:dyDescent="0.25">
      <c r="B33" s="40">
        <v>22</v>
      </c>
      <c r="C33" s="41" t="s">
        <v>115</v>
      </c>
      <c r="D33" s="41" t="s">
        <v>100</v>
      </c>
    </row>
    <row r="34" spans="2:4" x14ac:dyDescent="0.25">
      <c r="B34" s="40">
        <v>23</v>
      </c>
      <c r="C34" s="41" t="s">
        <v>149</v>
      </c>
      <c r="D34" s="41" t="s">
        <v>100</v>
      </c>
    </row>
    <row r="35" spans="2:4" x14ac:dyDescent="0.25">
      <c r="B35" s="40">
        <v>24</v>
      </c>
      <c r="C35" s="41" t="s">
        <v>118</v>
      </c>
      <c r="D35" s="41" t="s">
        <v>100</v>
      </c>
    </row>
    <row r="36" spans="2:4" x14ac:dyDescent="0.25">
      <c r="B36" s="40">
        <v>25</v>
      </c>
      <c r="C36" s="41" t="s">
        <v>119</v>
      </c>
      <c r="D36" s="41" t="s">
        <v>100</v>
      </c>
    </row>
    <row r="37" spans="2:4" x14ac:dyDescent="0.25">
      <c r="B37" s="40">
        <v>26</v>
      </c>
      <c r="C37" s="41" t="s">
        <v>120</v>
      </c>
      <c r="D37" s="41" t="s">
        <v>100</v>
      </c>
    </row>
    <row r="38" spans="2:4" x14ac:dyDescent="0.25">
      <c r="B38" s="40">
        <v>27</v>
      </c>
      <c r="C38" s="41" t="s">
        <v>121</v>
      </c>
      <c r="D38" s="41" t="s">
        <v>100</v>
      </c>
    </row>
    <row r="39" spans="2:4" x14ac:dyDescent="0.25">
      <c r="B39" s="40">
        <v>28</v>
      </c>
      <c r="C39" s="41" t="s">
        <v>122</v>
      </c>
      <c r="D39" s="41" t="s">
        <v>100</v>
      </c>
    </row>
    <row r="40" spans="2:4" x14ac:dyDescent="0.25">
      <c r="B40" s="40">
        <v>29</v>
      </c>
      <c r="C40" s="41" t="s">
        <v>123</v>
      </c>
      <c r="D40" s="41" t="s">
        <v>100</v>
      </c>
    </row>
    <row r="41" spans="2:4" x14ac:dyDescent="0.25">
      <c r="B41" s="40">
        <v>30</v>
      </c>
      <c r="C41" s="41" t="s">
        <v>124</v>
      </c>
      <c r="D41" s="41" t="s">
        <v>100</v>
      </c>
    </row>
    <row r="42" spans="2:4" x14ac:dyDescent="0.25">
      <c r="B42" s="40">
        <v>31</v>
      </c>
      <c r="C42" s="41" t="s">
        <v>220</v>
      </c>
      <c r="D42" s="41" t="s">
        <v>100</v>
      </c>
    </row>
    <row r="43" spans="2:4" x14ac:dyDescent="0.25">
      <c r="B43" s="40">
        <v>32</v>
      </c>
      <c r="C43" s="41" t="s">
        <v>126</v>
      </c>
      <c r="D43" s="41" t="s">
        <v>100</v>
      </c>
    </row>
    <row r="44" spans="2:4" x14ac:dyDescent="0.25">
      <c r="B44" s="40">
        <v>33</v>
      </c>
      <c r="C44" s="41" t="s">
        <v>221</v>
      </c>
      <c r="D44" s="41" t="s">
        <v>100</v>
      </c>
    </row>
    <row r="45" spans="2:4" x14ac:dyDescent="0.25">
      <c r="B45" s="40">
        <v>34</v>
      </c>
      <c r="C45" s="41" t="s">
        <v>222</v>
      </c>
      <c r="D45" s="41" t="s">
        <v>100</v>
      </c>
    </row>
    <row r="46" spans="2:4" x14ac:dyDescent="0.25">
      <c r="B46" s="40">
        <v>35</v>
      </c>
      <c r="C46" s="41" t="s">
        <v>223</v>
      </c>
      <c r="D46" s="41" t="s">
        <v>100</v>
      </c>
    </row>
  </sheetData>
  <mergeCells count="12">
    <mergeCell ref="F15:G15"/>
    <mergeCell ref="F16:G16"/>
    <mergeCell ref="F12:G12"/>
    <mergeCell ref="F13:G13"/>
    <mergeCell ref="B10:D10"/>
    <mergeCell ref="F10:G11"/>
    <mergeCell ref="F14:G14"/>
    <mergeCell ref="B2:G2"/>
    <mergeCell ref="B7:C7"/>
    <mergeCell ref="D7:G7"/>
    <mergeCell ref="B8:C8"/>
    <mergeCell ref="D8:G8"/>
  </mergeCells>
  <conditionalFormatting sqref="C26:D27">
    <cfRule type="expression" dxfId="393" priority="6">
      <formula>C26&lt;&gt;""</formula>
    </cfRule>
  </conditionalFormatting>
  <conditionalFormatting sqref="D7:G8">
    <cfRule type="expression" dxfId="392" priority="5">
      <formula>D7=""</formula>
    </cfRule>
  </conditionalFormatting>
  <conditionalFormatting sqref="E5">
    <cfRule type="expression" dxfId="391" priority="4">
      <formula>E5=""</formula>
    </cfRule>
  </conditionalFormatting>
  <conditionalFormatting sqref="B5">
    <cfRule type="expression" dxfId="390" priority="2">
      <formula>B5=""</formula>
    </cfRule>
  </conditionalFormatting>
  <conditionalFormatting sqref="C5">
    <cfRule type="expression" dxfId="389" priority="3">
      <formula>C5=""</formula>
    </cfRule>
  </conditionalFormatting>
  <conditionalFormatting sqref="D5">
    <cfRule type="expression" dxfId="388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9"/>
  <sheetViews>
    <sheetView zoomScale="70" zoomScaleNormal="70" workbookViewId="0">
      <selection activeCell="B12" sqref="B12:B46"/>
    </sheetView>
  </sheetViews>
  <sheetFormatPr baseColWidth="10" defaultRowHeight="15" x14ac:dyDescent="0.25"/>
  <cols>
    <col min="1" max="1" width="4" customWidth="1"/>
    <col min="2" max="2" width="14.7109375" customWidth="1"/>
    <col min="3" max="3" width="31.7109375" style="17" bestFit="1" customWidth="1"/>
    <col min="4" max="4" width="14.7109375" style="17" customWidth="1"/>
    <col min="5" max="5" width="13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(507 -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507</v>
      </c>
      <c r="C5" s="4" t="s">
        <v>39</v>
      </c>
      <c r="D5" s="41" t="s">
        <v>46</v>
      </c>
      <c r="E5" s="4" t="s">
        <v>42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205</v>
      </c>
      <c r="E7" s="91"/>
      <c r="F7" s="91"/>
      <c r="G7" s="91"/>
    </row>
    <row r="8" spans="2:7" x14ac:dyDescent="0.25">
      <c r="B8" s="90" t="s">
        <v>67</v>
      </c>
      <c r="C8" s="90"/>
      <c r="D8" s="91" t="s">
        <v>204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223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222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221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126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220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124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123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121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136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137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138</v>
      </c>
      <c r="D22" s="22" t="s">
        <v>100</v>
      </c>
      <c r="E22" s="23"/>
    </row>
    <row r="23" spans="2:7" x14ac:dyDescent="0.25">
      <c r="B23" s="40">
        <v>12</v>
      </c>
      <c r="C23" s="21" t="s">
        <v>118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117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116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188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113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201</v>
      </c>
      <c r="D28" s="22" t="s">
        <v>100</v>
      </c>
      <c r="E28" s="23"/>
    </row>
    <row r="29" spans="2:7" x14ac:dyDescent="0.25">
      <c r="B29" s="40">
        <v>18</v>
      </c>
      <c r="C29" s="21" t="s">
        <v>219</v>
      </c>
      <c r="D29" s="22" t="s">
        <v>100</v>
      </c>
      <c r="E29" s="23"/>
    </row>
    <row r="30" spans="2:7" x14ac:dyDescent="0.25">
      <c r="B30" s="40">
        <v>19</v>
      </c>
      <c r="C30" s="41" t="s">
        <v>218</v>
      </c>
      <c r="D30" s="41" t="s">
        <v>100</v>
      </c>
    </row>
    <row r="31" spans="2:7" x14ac:dyDescent="0.25">
      <c r="B31" s="40">
        <v>20</v>
      </c>
      <c r="C31" s="41" t="s">
        <v>217</v>
      </c>
      <c r="D31" s="41" t="s">
        <v>100</v>
      </c>
    </row>
    <row r="32" spans="2:7" x14ac:dyDescent="0.25">
      <c r="B32" s="40">
        <v>21</v>
      </c>
      <c r="C32" s="41" t="s">
        <v>193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194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195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199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216</v>
      </c>
      <c r="D36" s="41" t="s">
        <v>100</v>
      </c>
    </row>
    <row r="37" spans="2:7" x14ac:dyDescent="0.25">
      <c r="B37" s="40">
        <v>26</v>
      </c>
      <c r="C37" s="41" t="s">
        <v>215</v>
      </c>
      <c r="D37" s="41" t="s">
        <v>100</v>
      </c>
      <c r="G37" s="17" t="s">
        <v>224</v>
      </c>
    </row>
    <row r="38" spans="2:7" x14ac:dyDescent="0.25">
      <c r="B38" s="40">
        <v>27</v>
      </c>
      <c r="C38" s="41" t="s">
        <v>214</v>
      </c>
      <c r="D38" s="41" t="s">
        <v>100</v>
      </c>
    </row>
    <row r="39" spans="2:7" x14ac:dyDescent="0.25">
      <c r="B39" s="40">
        <v>28</v>
      </c>
      <c r="C39" s="41" t="s">
        <v>206</v>
      </c>
      <c r="D39" s="41" t="s">
        <v>100</v>
      </c>
    </row>
    <row r="40" spans="2:7" x14ac:dyDescent="0.25">
      <c r="B40" s="40">
        <v>29</v>
      </c>
      <c r="C40" s="41" t="s">
        <v>209</v>
      </c>
      <c r="D40" s="41" t="s">
        <v>100</v>
      </c>
    </row>
    <row r="41" spans="2:7" x14ac:dyDescent="0.25">
      <c r="B41" s="40">
        <v>30</v>
      </c>
      <c r="C41" s="41" t="s">
        <v>210</v>
      </c>
      <c r="D41" s="41" t="s">
        <v>100</v>
      </c>
    </row>
    <row r="42" spans="2:7" x14ac:dyDescent="0.25">
      <c r="B42" s="40">
        <v>31</v>
      </c>
      <c r="C42" s="41" t="s">
        <v>211</v>
      </c>
      <c r="D42" s="41" t="s">
        <v>100</v>
      </c>
    </row>
    <row r="43" spans="2:7" x14ac:dyDescent="0.25">
      <c r="B43" s="40">
        <v>32</v>
      </c>
      <c r="C43" s="41" t="s">
        <v>212</v>
      </c>
      <c r="D43" s="41" t="s">
        <v>100</v>
      </c>
    </row>
    <row r="44" spans="2:7" x14ac:dyDescent="0.25">
      <c r="B44" s="40">
        <v>33</v>
      </c>
      <c r="C44" s="41" t="s">
        <v>213</v>
      </c>
      <c r="D44" s="41" t="s">
        <v>100</v>
      </c>
    </row>
    <row r="45" spans="2:7" x14ac:dyDescent="0.25">
      <c r="B45" s="40">
        <v>34</v>
      </c>
      <c r="C45" s="41" t="s">
        <v>212</v>
      </c>
      <c r="D45" s="41" t="s">
        <v>100</v>
      </c>
    </row>
    <row r="46" spans="2:7" x14ac:dyDescent="0.25">
      <c r="B46" s="40">
        <v>35</v>
      </c>
      <c r="C46" s="41" t="s">
        <v>211</v>
      </c>
      <c r="D46" s="41" t="s">
        <v>100</v>
      </c>
    </row>
    <row r="47" spans="2:7" x14ac:dyDescent="0.25">
      <c r="B47" s="40">
        <v>36</v>
      </c>
      <c r="C47" s="41" t="s">
        <v>210</v>
      </c>
      <c r="D47" s="41" t="s">
        <v>100</v>
      </c>
    </row>
    <row r="48" spans="2:7" x14ac:dyDescent="0.25">
      <c r="B48" s="40">
        <v>37</v>
      </c>
      <c r="C48" s="41" t="s">
        <v>209</v>
      </c>
      <c r="D48" s="41" t="s">
        <v>100</v>
      </c>
    </row>
    <row r="49" spans="2:4" x14ac:dyDescent="0.25">
      <c r="B49" s="40">
        <v>38</v>
      </c>
      <c r="C49" s="41" t="s">
        <v>206</v>
      </c>
      <c r="D49" s="41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387" priority="6">
      <formula>C30&lt;&gt;""</formula>
    </cfRule>
  </conditionalFormatting>
  <conditionalFormatting sqref="B5">
    <cfRule type="expression" dxfId="386" priority="4">
      <formula>B5=""</formula>
    </cfRule>
  </conditionalFormatting>
  <conditionalFormatting sqref="C5">
    <cfRule type="expression" dxfId="385" priority="5">
      <formula>C5=""</formula>
    </cfRule>
  </conditionalFormatting>
  <conditionalFormatting sqref="E5">
    <cfRule type="expression" dxfId="384" priority="3">
      <formula>E5=""</formula>
    </cfRule>
  </conditionalFormatting>
  <conditionalFormatting sqref="D7:G7">
    <cfRule type="expression" dxfId="383" priority="2">
      <formula>D7=""</formula>
    </cfRule>
  </conditionalFormatting>
  <conditionalFormatting sqref="D8:G8">
    <cfRule type="expression" dxfId="38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4"/>
  <sheetViews>
    <sheetView zoomScale="70" zoomScaleNormal="70" workbookViewId="0">
      <selection activeCell="E5" sqref="E5"/>
    </sheetView>
  </sheetViews>
  <sheetFormatPr baseColWidth="10" defaultRowHeight="15" x14ac:dyDescent="0.25"/>
  <cols>
    <col min="1" max="1" width="4" customWidth="1"/>
    <col min="2" max="2" width="14.7109375" customWidth="1"/>
    <col min="3" max="3" width="31.7109375" style="17" bestFit="1" customWidth="1"/>
    <col min="4" max="4" width="14.7109375" style="17" customWidth="1"/>
    <col min="5" max="5" width="13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(508 -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</row>
    <row r="5" spans="2:7" x14ac:dyDescent="0.25">
      <c r="B5" s="4">
        <v>508</v>
      </c>
      <c r="C5" s="4" t="s">
        <v>41</v>
      </c>
      <c r="D5" s="4" t="s">
        <v>60</v>
      </c>
      <c r="E5" s="4" t="s">
        <v>423</v>
      </c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204</v>
      </c>
      <c r="E7" s="91"/>
      <c r="F7" s="91"/>
      <c r="G7" s="91"/>
    </row>
    <row r="8" spans="2:7" x14ac:dyDescent="0.25">
      <c r="B8" s="90" t="s">
        <v>67</v>
      </c>
      <c r="C8" s="90"/>
      <c r="D8" s="91" t="s">
        <v>406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206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225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226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206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209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210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211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212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213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212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211</v>
      </c>
      <c r="D22" s="22" t="s">
        <v>100</v>
      </c>
      <c r="E22" s="23"/>
    </row>
    <row r="23" spans="2:7" x14ac:dyDescent="0.25">
      <c r="B23" s="40">
        <v>12</v>
      </c>
      <c r="C23" s="21" t="s">
        <v>210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209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206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227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228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229</v>
      </c>
      <c r="D28" s="22" t="s">
        <v>100</v>
      </c>
      <c r="E28" s="23"/>
    </row>
    <row r="29" spans="2:7" x14ac:dyDescent="0.25">
      <c r="B29" s="40">
        <v>18</v>
      </c>
      <c r="C29" s="21" t="s">
        <v>116</v>
      </c>
      <c r="D29" s="22" t="s">
        <v>100</v>
      </c>
      <c r="E29" s="23"/>
    </row>
    <row r="30" spans="2:7" x14ac:dyDescent="0.25">
      <c r="B30" s="40">
        <v>19</v>
      </c>
      <c r="C30" s="41" t="s">
        <v>117</v>
      </c>
      <c r="D30" s="41" t="s">
        <v>100</v>
      </c>
    </row>
    <row r="31" spans="2:7" x14ac:dyDescent="0.25">
      <c r="B31" s="40">
        <v>20</v>
      </c>
      <c r="C31" s="41" t="s">
        <v>118</v>
      </c>
      <c r="D31" s="41" t="s">
        <v>100</v>
      </c>
    </row>
    <row r="32" spans="2:7" x14ac:dyDescent="0.25">
      <c r="B32" s="40">
        <v>21</v>
      </c>
      <c r="C32" s="41" t="s">
        <v>119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120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121</v>
      </c>
      <c r="D34" s="41" t="s">
        <v>100</v>
      </c>
      <c r="E34"/>
      <c r="F34"/>
      <c r="G34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381" priority="8">
      <formula>C30&lt;&gt;""</formula>
    </cfRule>
  </conditionalFormatting>
  <conditionalFormatting sqref="B5">
    <cfRule type="expression" dxfId="380" priority="5">
      <formula>B5=""</formula>
    </cfRule>
  </conditionalFormatting>
  <conditionalFormatting sqref="C5">
    <cfRule type="expression" dxfId="379" priority="6">
      <formula>C5=""</formula>
    </cfRule>
  </conditionalFormatting>
  <conditionalFormatting sqref="D5">
    <cfRule type="expression" dxfId="378" priority="4">
      <formula>D5=""</formula>
    </cfRule>
  </conditionalFormatting>
  <conditionalFormatting sqref="D7:G7">
    <cfRule type="expression" dxfId="377" priority="3">
      <formula>D7=""</formula>
    </cfRule>
  </conditionalFormatting>
  <conditionalFormatting sqref="D8:G8">
    <cfRule type="expression" dxfId="376" priority="2">
      <formula>D8=""</formula>
    </cfRule>
  </conditionalFormatting>
  <conditionalFormatting sqref="E5">
    <cfRule type="expression" dxfId="375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zoomScale="70" zoomScaleNormal="70" workbookViewId="0">
      <selection activeCell="D5" sqref="D5"/>
    </sheetView>
  </sheetViews>
  <sheetFormatPr baseColWidth="10" defaultRowHeight="15" x14ac:dyDescent="0.25"/>
  <cols>
    <col min="1" max="1" width="4" customWidth="1"/>
    <col min="2" max="2" width="14.7109375" customWidth="1"/>
    <col min="3" max="3" width="31.7109375" style="17" bestFit="1" customWidth="1"/>
    <col min="4" max="4" width="14.7109375" style="17" customWidth="1"/>
    <col min="5" max="5" width="13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(508 -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508</v>
      </c>
      <c r="C5" s="4" t="s">
        <v>39</v>
      </c>
      <c r="D5" s="4" t="s">
        <v>423</v>
      </c>
      <c r="E5" s="41" t="s">
        <v>60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406</v>
      </c>
      <c r="E7" s="91"/>
      <c r="F7" s="91"/>
      <c r="G7" s="91"/>
    </row>
    <row r="8" spans="2:7" x14ac:dyDescent="0.25">
      <c r="B8" s="90" t="s">
        <v>67</v>
      </c>
      <c r="C8" s="90"/>
      <c r="D8" s="91" t="s">
        <v>204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121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136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137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138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118</v>
      </c>
      <c r="D16" s="22" t="s">
        <v>100</v>
      </c>
      <c r="E16" s="23"/>
      <c r="G16"/>
    </row>
    <row r="17" spans="2:7" x14ac:dyDescent="0.25">
      <c r="B17" s="40">
        <v>6</v>
      </c>
      <c r="C17" s="21" t="s">
        <v>117</v>
      </c>
      <c r="D17" s="22" t="s">
        <v>100</v>
      </c>
      <c r="E17" s="23"/>
    </row>
    <row r="18" spans="2:7" x14ac:dyDescent="0.25">
      <c r="B18" s="40">
        <v>7</v>
      </c>
      <c r="C18" s="21" t="s">
        <v>116</v>
      </c>
      <c r="D18" s="22" t="s">
        <v>100</v>
      </c>
      <c r="E18" s="23"/>
      <c r="F18"/>
      <c r="G18"/>
    </row>
    <row r="19" spans="2:7" x14ac:dyDescent="0.25">
      <c r="B19" s="40">
        <v>8</v>
      </c>
      <c r="C19" s="21" t="s">
        <v>229</v>
      </c>
      <c r="D19" s="22" t="s">
        <v>100</v>
      </c>
      <c r="E19" s="23"/>
      <c r="F19"/>
      <c r="G19"/>
    </row>
    <row r="20" spans="2:7" x14ac:dyDescent="0.25">
      <c r="B20" s="40">
        <v>9</v>
      </c>
      <c r="C20" s="21" t="s">
        <v>228</v>
      </c>
      <c r="D20" s="22" t="s">
        <v>100</v>
      </c>
      <c r="E20" s="23"/>
      <c r="F20"/>
      <c r="G20"/>
    </row>
    <row r="21" spans="2:7" x14ac:dyDescent="0.25">
      <c r="B21" s="40">
        <v>10</v>
      </c>
      <c r="C21" s="21" t="s">
        <v>227</v>
      </c>
      <c r="D21" s="22" t="s">
        <v>100</v>
      </c>
      <c r="E21" s="23"/>
      <c r="F21"/>
      <c r="G21"/>
    </row>
    <row r="22" spans="2:7" x14ac:dyDescent="0.25">
      <c r="B22" s="40">
        <v>11</v>
      </c>
      <c r="C22" s="21" t="s">
        <v>206</v>
      </c>
      <c r="D22" s="22" t="s">
        <v>100</v>
      </c>
      <c r="E22" s="23"/>
      <c r="F22"/>
      <c r="G22"/>
    </row>
    <row r="23" spans="2:7" x14ac:dyDescent="0.25">
      <c r="B23" s="40">
        <v>12</v>
      </c>
      <c r="C23" s="21" t="s">
        <v>209</v>
      </c>
      <c r="D23" s="22" t="s">
        <v>100</v>
      </c>
      <c r="E23" s="23"/>
    </row>
    <row r="24" spans="2:7" x14ac:dyDescent="0.25">
      <c r="B24" s="40">
        <v>13</v>
      </c>
      <c r="C24" s="21" t="s">
        <v>210</v>
      </c>
      <c r="D24" s="22" t="s">
        <v>100</v>
      </c>
      <c r="E24" s="23"/>
    </row>
    <row r="25" spans="2:7" x14ac:dyDescent="0.25">
      <c r="B25" s="40">
        <v>14</v>
      </c>
      <c r="C25" s="41" t="s">
        <v>211</v>
      </c>
      <c r="D25" s="41" t="s">
        <v>100</v>
      </c>
    </row>
    <row r="26" spans="2:7" x14ac:dyDescent="0.25">
      <c r="B26" s="40">
        <v>15</v>
      </c>
      <c r="C26" s="41" t="s">
        <v>212</v>
      </c>
      <c r="D26" s="41" t="s">
        <v>100</v>
      </c>
    </row>
    <row r="27" spans="2:7" x14ac:dyDescent="0.25">
      <c r="B27" s="40">
        <v>16</v>
      </c>
      <c r="C27" s="41" t="s">
        <v>213</v>
      </c>
      <c r="D27" s="41" t="s">
        <v>100</v>
      </c>
      <c r="E27"/>
      <c r="F27"/>
      <c r="G27"/>
    </row>
    <row r="28" spans="2:7" x14ac:dyDescent="0.25">
      <c r="B28" s="40">
        <v>17</v>
      </c>
      <c r="C28" s="41" t="s">
        <v>212</v>
      </c>
      <c r="D28" s="41" t="s">
        <v>100</v>
      </c>
      <c r="E28"/>
      <c r="F28"/>
      <c r="G28"/>
    </row>
    <row r="29" spans="2:7" x14ac:dyDescent="0.25">
      <c r="B29" s="40">
        <v>18</v>
      </c>
      <c r="C29" s="41" t="s">
        <v>211</v>
      </c>
      <c r="D29" s="41" t="s">
        <v>100</v>
      </c>
      <c r="E29"/>
      <c r="F29"/>
      <c r="G29"/>
    </row>
    <row r="30" spans="2:7" x14ac:dyDescent="0.25">
      <c r="B30" s="40">
        <v>19</v>
      </c>
      <c r="C30" s="41" t="s">
        <v>210</v>
      </c>
      <c r="D30" s="41" t="s">
        <v>100</v>
      </c>
      <c r="E30"/>
      <c r="F30"/>
      <c r="G30"/>
    </row>
    <row r="31" spans="2:7" x14ac:dyDescent="0.25">
      <c r="B31" s="40">
        <v>20</v>
      </c>
      <c r="C31" s="41" t="s">
        <v>209</v>
      </c>
      <c r="D31" s="41" t="s">
        <v>100</v>
      </c>
    </row>
    <row r="32" spans="2:7" x14ac:dyDescent="0.25">
      <c r="B32" s="40">
        <v>21</v>
      </c>
      <c r="C32" s="41" t="s">
        <v>206</v>
      </c>
      <c r="D32" s="41" t="s">
        <v>100</v>
      </c>
    </row>
    <row r="33" spans="2:4" x14ac:dyDescent="0.25">
      <c r="B33" s="40">
        <v>22</v>
      </c>
      <c r="C33" s="41" t="s">
        <v>225</v>
      </c>
      <c r="D33" s="41" t="s">
        <v>100</v>
      </c>
    </row>
    <row r="34" spans="2:4" x14ac:dyDescent="0.25">
      <c r="B34" s="40">
        <v>23</v>
      </c>
      <c r="C34" s="41" t="s">
        <v>226</v>
      </c>
      <c r="D34" s="41" t="s">
        <v>100</v>
      </c>
    </row>
    <row r="35" spans="2:4" x14ac:dyDescent="0.25">
      <c r="B35" s="40">
        <v>24</v>
      </c>
      <c r="C35" s="41" t="s">
        <v>206</v>
      </c>
      <c r="D35" s="41" t="s">
        <v>100</v>
      </c>
    </row>
  </sheetData>
  <mergeCells count="11">
    <mergeCell ref="F13:G13"/>
    <mergeCell ref="F14:G14"/>
    <mergeCell ref="F15:G15"/>
    <mergeCell ref="F12:G12"/>
    <mergeCell ref="B10:D10"/>
    <mergeCell ref="F10:G11"/>
    <mergeCell ref="B2:G2"/>
    <mergeCell ref="B7:C7"/>
    <mergeCell ref="D7:G7"/>
    <mergeCell ref="B8:C8"/>
    <mergeCell ref="D8:G8"/>
  </mergeCells>
  <conditionalFormatting sqref="C25:D26">
    <cfRule type="expression" dxfId="374" priority="7">
      <formula>C25&lt;&gt;""</formula>
    </cfRule>
  </conditionalFormatting>
  <conditionalFormatting sqref="D8:G8">
    <cfRule type="expression" dxfId="373" priority="6">
      <formula>D8=""</formula>
    </cfRule>
  </conditionalFormatting>
  <conditionalFormatting sqref="B5">
    <cfRule type="expression" dxfId="372" priority="4">
      <formula>B5=""</formula>
    </cfRule>
  </conditionalFormatting>
  <conditionalFormatting sqref="C5">
    <cfRule type="expression" dxfId="371" priority="5">
      <formula>C5=""</formula>
    </cfRule>
  </conditionalFormatting>
  <conditionalFormatting sqref="D7:G7">
    <cfRule type="expression" dxfId="370" priority="2">
      <formula>D7=""</formula>
    </cfRule>
  </conditionalFormatting>
  <conditionalFormatting sqref="D5">
    <cfRule type="expression" dxfId="369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5"/>
  <sheetViews>
    <sheetView zoomScale="70" zoomScaleNormal="70" workbookViewId="0">
      <selection activeCell="K25" sqref="K25"/>
    </sheetView>
  </sheetViews>
  <sheetFormatPr baseColWidth="10" defaultRowHeight="15" x14ac:dyDescent="0.25"/>
  <cols>
    <col min="1" max="1" width="4" customWidth="1"/>
    <col min="2" max="2" width="14.7109375" customWidth="1"/>
    <col min="3" max="3" width="37.140625" style="17" bestFit="1" customWidth="1"/>
    <col min="4" max="4" width="14.7109375" style="17" customWidth="1"/>
    <col min="5" max="5" width="12.8554687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(509 -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509</v>
      </c>
      <c r="C5" s="4" t="s">
        <v>41</v>
      </c>
      <c r="D5" s="4" t="s">
        <v>42</v>
      </c>
      <c r="E5" s="4" t="s">
        <v>59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204</v>
      </c>
      <c r="E7" s="91"/>
      <c r="F7" s="91"/>
      <c r="G7" s="91"/>
    </row>
    <row r="8" spans="2:7" x14ac:dyDescent="0.25">
      <c r="B8" s="90" t="s">
        <v>67</v>
      </c>
      <c r="C8" s="90"/>
      <c r="D8" s="91" t="s">
        <v>230</v>
      </c>
      <c r="E8" s="91"/>
      <c r="F8" s="91"/>
      <c r="G8" s="91"/>
    </row>
    <row r="9" spans="2:7" ht="15" customHeight="1" x14ac:dyDescent="0.25">
      <c r="C9" s="71"/>
      <c r="D9" s="71"/>
      <c r="E9" s="71"/>
      <c r="F9" s="71"/>
    </row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206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225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226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206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209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210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211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212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213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212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211</v>
      </c>
      <c r="D22" s="22" t="s">
        <v>100</v>
      </c>
      <c r="E22" s="23"/>
    </row>
    <row r="23" spans="2:7" x14ac:dyDescent="0.25">
      <c r="B23" s="40">
        <v>12</v>
      </c>
      <c r="C23" s="21" t="s">
        <v>210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209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206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214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215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216</v>
      </c>
      <c r="D28" s="22" t="s">
        <v>100</v>
      </c>
      <c r="E28" s="23"/>
    </row>
    <row r="29" spans="2:7" x14ac:dyDescent="0.25">
      <c r="B29" s="40">
        <v>18</v>
      </c>
      <c r="C29" s="21" t="s">
        <v>199</v>
      </c>
      <c r="D29" s="22" t="s">
        <v>100</v>
      </c>
      <c r="E29" s="23"/>
    </row>
    <row r="30" spans="2:7" x14ac:dyDescent="0.25">
      <c r="B30" s="40">
        <v>19</v>
      </c>
      <c r="C30" s="41" t="s">
        <v>193</v>
      </c>
      <c r="D30" s="41" t="s">
        <v>100</v>
      </c>
    </row>
    <row r="31" spans="2:7" x14ac:dyDescent="0.25">
      <c r="B31" s="40">
        <v>20</v>
      </c>
      <c r="C31" s="41" t="s">
        <v>217</v>
      </c>
      <c r="D31" s="41" t="s">
        <v>100</v>
      </c>
    </row>
    <row r="32" spans="2:7" x14ac:dyDescent="0.25">
      <c r="B32" s="40">
        <v>21</v>
      </c>
      <c r="C32" s="41" t="s">
        <v>218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219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201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113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384</v>
      </c>
      <c r="D36" s="41" t="s">
        <v>100</v>
      </c>
    </row>
    <row r="37" spans="2:7" x14ac:dyDescent="0.25">
      <c r="B37" s="40">
        <v>26</v>
      </c>
      <c r="C37" s="41" t="s">
        <v>139</v>
      </c>
      <c r="D37" s="41" t="s">
        <v>100</v>
      </c>
    </row>
    <row r="38" spans="2:7" x14ac:dyDescent="0.25">
      <c r="B38" s="40">
        <v>27</v>
      </c>
      <c r="C38" s="41" t="s">
        <v>231</v>
      </c>
      <c r="D38" s="41" t="s">
        <v>59</v>
      </c>
    </row>
    <row r="39" spans="2:7" x14ac:dyDescent="0.25">
      <c r="B39" s="40">
        <v>28</v>
      </c>
      <c r="C39" s="41" t="s">
        <v>232</v>
      </c>
      <c r="D39" s="41" t="s">
        <v>59</v>
      </c>
    </row>
    <row r="40" spans="2:7" x14ac:dyDescent="0.25">
      <c r="B40" s="40">
        <v>29</v>
      </c>
      <c r="C40" s="41" t="s">
        <v>233</v>
      </c>
      <c r="D40" s="41" t="s">
        <v>59</v>
      </c>
    </row>
    <row r="41" spans="2:7" x14ac:dyDescent="0.25">
      <c r="B41" s="40">
        <v>30</v>
      </c>
      <c r="C41" s="41" t="s">
        <v>234</v>
      </c>
      <c r="D41" s="41" t="s">
        <v>59</v>
      </c>
    </row>
    <row r="42" spans="2:7" x14ac:dyDescent="0.25">
      <c r="B42" s="40">
        <v>31</v>
      </c>
      <c r="C42" s="41" t="s">
        <v>235</v>
      </c>
      <c r="D42" s="41" t="s">
        <v>59</v>
      </c>
    </row>
    <row r="43" spans="2:7" x14ac:dyDescent="0.25">
      <c r="B43" s="40">
        <v>32</v>
      </c>
      <c r="C43" s="41" t="s">
        <v>236</v>
      </c>
      <c r="D43" s="41" t="s">
        <v>59</v>
      </c>
    </row>
    <row r="44" spans="2:7" x14ac:dyDescent="0.25">
      <c r="B44" s="40">
        <v>33</v>
      </c>
      <c r="C44" s="41" t="s">
        <v>237</v>
      </c>
      <c r="D44" s="41" t="s">
        <v>59</v>
      </c>
    </row>
    <row r="45" spans="2:7" x14ac:dyDescent="0.25">
      <c r="B45" s="40">
        <v>34</v>
      </c>
      <c r="C45" s="41" t="s">
        <v>238</v>
      </c>
      <c r="D45" s="41" t="s">
        <v>59</v>
      </c>
    </row>
  </sheetData>
  <mergeCells count="16">
    <mergeCell ref="F16:G16"/>
    <mergeCell ref="F17:G17"/>
    <mergeCell ref="F18:G18"/>
    <mergeCell ref="F19:G19"/>
    <mergeCell ref="F20:G20"/>
    <mergeCell ref="F15:G15"/>
    <mergeCell ref="F12:G12"/>
    <mergeCell ref="F13:G13"/>
    <mergeCell ref="F14:G14"/>
    <mergeCell ref="B2:G2"/>
    <mergeCell ref="B7:C7"/>
    <mergeCell ref="D7:G7"/>
    <mergeCell ref="B8:C8"/>
    <mergeCell ref="D8:G8"/>
    <mergeCell ref="B10:D10"/>
    <mergeCell ref="F10:G11"/>
  </mergeCells>
  <conditionalFormatting sqref="C30:D31">
    <cfRule type="expression" dxfId="368" priority="7">
      <formula>C30&lt;&gt;""</formula>
    </cfRule>
  </conditionalFormatting>
  <conditionalFormatting sqref="D8:G8">
    <cfRule type="expression" dxfId="367" priority="6">
      <formula>D8=""</formula>
    </cfRule>
  </conditionalFormatting>
  <conditionalFormatting sqref="D5">
    <cfRule type="expression" dxfId="366" priority="5">
      <formula>D5=""</formula>
    </cfRule>
  </conditionalFormatting>
  <conditionalFormatting sqref="B5">
    <cfRule type="expression" dxfId="365" priority="3">
      <formula>B5=""</formula>
    </cfRule>
  </conditionalFormatting>
  <conditionalFormatting sqref="C5">
    <cfRule type="expression" dxfId="364" priority="4">
      <formula>C5=""</formula>
    </cfRule>
  </conditionalFormatting>
  <conditionalFormatting sqref="E5">
    <cfRule type="expression" dxfId="363" priority="2">
      <formula>E5=""</formula>
    </cfRule>
  </conditionalFormatting>
  <conditionalFormatting sqref="D7:G7">
    <cfRule type="expression" dxfId="362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5"/>
  <sheetViews>
    <sheetView zoomScale="70" zoomScaleNormal="70" workbookViewId="0">
      <selection activeCell="C38" sqref="C38"/>
    </sheetView>
  </sheetViews>
  <sheetFormatPr baseColWidth="10" defaultRowHeight="15" x14ac:dyDescent="0.25"/>
  <cols>
    <col min="1" max="1" width="4" customWidth="1"/>
    <col min="2" max="2" width="14.7109375" customWidth="1"/>
    <col min="3" max="3" width="31.7109375" style="17" bestFit="1" customWidth="1"/>
    <col min="4" max="4" width="14.7109375" style="17" customWidth="1"/>
    <col min="5" max="5" width="12.8554687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(509 -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509</v>
      </c>
      <c r="C5" s="4" t="s">
        <v>39</v>
      </c>
      <c r="D5" s="4" t="s">
        <v>59</v>
      </c>
      <c r="E5" s="41" t="s">
        <v>42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230</v>
      </c>
      <c r="E7" s="91"/>
      <c r="F7" s="91"/>
      <c r="G7" s="91"/>
    </row>
    <row r="8" spans="2:7" x14ac:dyDescent="0.25">
      <c r="B8" s="90" t="s">
        <v>67</v>
      </c>
      <c r="C8" s="90"/>
      <c r="D8" s="91" t="s">
        <v>204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238</v>
      </c>
      <c r="D12" s="22" t="s">
        <v>59</v>
      </c>
      <c r="E12" s="23"/>
      <c r="F12" s="92"/>
      <c r="G12" s="92"/>
    </row>
    <row r="13" spans="2:7" x14ac:dyDescent="0.25">
      <c r="B13" s="40">
        <v>2</v>
      </c>
      <c r="C13" s="21" t="s">
        <v>239</v>
      </c>
      <c r="D13" s="22" t="s">
        <v>59</v>
      </c>
      <c r="E13" s="23"/>
      <c r="F13" s="92"/>
      <c r="G13" s="92"/>
    </row>
    <row r="14" spans="2:7" x14ac:dyDescent="0.25">
      <c r="B14" s="40">
        <v>3</v>
      </c>
      <c r="C14" s="21" t="s">
        <v>240</v>
      </c>
      <c r="D14" s="22" t="s">
        <v>59</v>
      </c>
      <c r="E14" s="23"/>
      <c r="F14" s="92"/>
      <c r="G14" s="92"/>
    </row>
    <row r="15" spans="2:7" x14ac:dyDescent="0.25">
      <c r="B15" s="40">
        <v>4</v>
      </c>
      <c r="C15" s="21" t="s">
        <v>241</v>
      </c>
      <c r="D15" s="22" t="s">
        <v>59</v>
      </c>
      <c r="E15" s="23"/>
      <c r="F15" s="92"/>
      <c r="G15" s="92"/>
    </row>
    <row r="16" spans="2:7" x14ac:dyDescent="0.25">
      <c r="B16" s="40">
        <v>5</v>
      </c>
      <c r="C16" s="21" t="s">
        <v>242</v>
      </c>
      <c r="D16" s="22" t="s">
        <v>59</v>
      </c>
      <c r="E16" s="23"/>
      <c r="F16" s="92"/>
      <c r="G16" s="92"/>
    </row>
    <row r="17" spans="2:7" x14ac:dyDescent="0.25">
      <c r="B17" s="40">
        <v>6</v>
      </c>
      <c r="C17" s="21" t="s">
        <v>243</v>
      </c>
      <c r="D17" s="22" t="s">
        <v>59</v>
      </c>
      <c r="E17" s="23"/>
      <c r="F17" s="92"/>
      <c r="G17" s="92"/>
    </row>
    <row r="18" spans="2:7" x14ac:dyDescent="0.25">
      <c r="B18" s="40">
        <v>7</v>
      </c>
      <c r="C18" s="21" t="s">
        <v>244</v>
      </c>
      <c r="D18" s="22" t="s">
        <v>59</v>
      </c>
      <c r="E18" s="23"/>
      <c r="F18" s="92"/>
      <c r="G18" s="92"/>
    </row>
    <row r="19" spans="2:7" x14ac:dyDescent="0.25">
      <c r="B19" s="40">
        <v>8</v>
      </c>
      <c r="C19" s="21" t="s">
        <v>245</v>
      </c>
      <c r="D19" s="22" t="s">
        <v>59</v>
      </c>
      <c r="E19" s="23"/>
      <c r="F19" s="92"/>
      <c r="G19" s="92"/>
    </row>
    <row r="20" spans="2:7" x14ac:dyDescent="0.25">
      <c r="B20" s="40">
        <v>9</v>
      </c>
      <c r="C20" s="21" t="s">
        <v>139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116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188</v>
      </c>
      <c r="D22" s="22" t="s">
        <v>100</v>
      </c>
      <c r="E22" s="23"/>
    </row>
    <row r="23" spans="2:7" x14ac:dyDescent="0.25">
      <c r="B23" s="40">
        <v>12</v>
      </c>
      <c r="C23" s="21" t="s">
        <v>113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201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219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218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217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193</v>
      </c>
      <c r="D28" s="22" t="s">
        <v>100</v>
      </c>
      <c r="E28" s="23"/>
    </row>
    <row r="29" spans="2:7" x14ac:dyDescent="0.25">
      <c r="B29" s="40">
        <v>18</v>
      </c>
      <c r="C29" s="21" t="s">
        <v>194</v>
      </c>
      <c r="D29" s="22" t="s">
        <v>100</v>
      </c>
      <c r="E29" s="23"/>
    </row>
    <row r="30" spans="2:7" x14ac:dyDescent="0.25">
      <c r="B30" s="40">
        <v>19</v>
      </c>
      <c r="C30" s="41" t="s">
        <v>195</v>
      </c>
      <c r="D30" s="41" t="s">
        <v>100</v>
      </c>
    </row>
    <row r="31" spans="2:7" x14ac:dyDescent="0.25">
      <c r="B31" s="40">
        <v>20</v>
      </c>
      <c r="C31" s="41" t="s">
        <v>199</v>
      </c>
      <c r="D31" s="41" t="s">
        <v>100</v>
      </c>
    </row>
    <row r="32" spans="2:7" x14ac:dyDescent="0.25">
      <c r="B32" s="40">
        <v>21</v>
      </c>
      <c r="C32" s="41" t="s">
        <v>216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215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214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206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209</v>
      </c>
      <c r="D36" s="41" t="s">
        <v>100</v>
      </c>
    </row>
    <row r="37" spans="2:7" x14ac:dyDescent="0.25">
      <c r="B37" s="40">
        <v>26</v>
      </c>
      <c r="C37" s="41" t="s">
        <v>210</v>
      </c>
      <c r="D37" s="41" t="s">
        <v>100</v>
      </c>
    </row>
    <row r="38" spans="2:7" x14ac:dyDescent="0.25">
      <c r="B38" s="40">
        <v>27</v>
      </c>
      <c r="C38" s="41" t="s">
        <v>211</v>
      </c>
      <c r="D38" s="41" t="s">
        <v>100</v>
      </c>
    </row>
    <row r="39" spans="2:7" x14ac:dyDescent="0.25">
      <c r="B39" s="40">
        <v>28</v>
      </c>
      <c r="C39" s="41" t="s">
        <v>212</v>
      </c>
      <c r="D39" s="41" t="s">
        <v>100</v>
      </c>
    </row>
    <row r="40" spans="2:7" x14ac:dyDescent="0.25">
      <c r="B40" s="40">
        <v>29</v>
      </c>
      <c r="C40" s="41" t="s">
        <v>213</v>
      </c>
      <c r="D40" s="41" t="s">
        <v>100</v>
      </c>
    </row>
    <row r="41" spans="2:7" x14ac:dyDescent="0.25">
      <c r="B41" s="40">
        <v>30</v>
      </c>
      <c r="C41" s="41" t="s">
        <v>212</v>
      </c>
      <c r="D41" s="41" t="s">
        <v>100</v>
      </c>
    </row>
    <row r="42" spans="2:7" x14ac:dyDescent="0.25">
      <c r="B42" s="40">
        <v>31</v>
      </c>
      <c r="C42" s="41" t="s">
        <v>211</v>
      </c>
      <c r="D42" s="41" t="s">
        <v>100</v>
      </c>
    </row>
    <row r="43" spans="2:7" x14ac:dyDescent="0.25">
      <c r="B43" s="40">
        <v>32</v>
      </c>
      <c r="C43" s="41" t="s">
        <v>210</v>
      </c>
      <c r="D43" s="41" t="s">
        <v>100</v>
      </c>
    </row>
    <row r="44" spans="2:7" x14ac:dyDescent="0.25">
      <c r="B44" s="40">
        <v>33</v>
      </c>
      <c r="C44" s="41" t="s">
        <v>209</v>
      </c>
      <c r="D44" s="41" t="s">
        <v>100</v>
      </c>
    </row>
    <row r="45" spans="2:7" x14ac:dyDescent="0.25">
      <c r="B45" s="40">
        <v>34</v>
      </c>
      <c r="C45" s="41" t="s">
        <v>206</v>
      </c>
      <c r="D45" s="41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361" priority="6">
      <formula>C30&lt;&gt;""</formula>
    </cfRule>
  </conditionalFormatting>
  <conditionalFormatting sqref="B5">
    <cfRule type="expression" dxfId="360" priority="4">
      <formula>B5=""</formula>
    </cfRule>
  </conditionalFormatting>
  <conditionalFormatting sqref="C5">
    <cfRule type="expression" dxfId="359" priority="5">
      <formula>C5=""</formula>
    </cfRule>
  </conditionalFormatting>
  <conditionalFormatting sqref="D5">
    <cfRule type="expression" dxfId="358" priority="3">
      <formula>D5=""</formula>
    </cfRule>
  </conditionalFormatting>
  <conditionalFormatting sqref="D7:G7">
    <cfRule type="expression" dxfId="357" priority="2">
      <formula>D7=""</formula>
    </cfRule>
  </conditionalFormatting>
  <conditionalFormatting sqref="D8:G8">
    <cfRule type="expression" dxfId="35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2"/>
  <sheetViews>
    <sheetView zoomScale="70" zoomScaleNormal="70" workbookViewId="0">
      <selection activeCell="E16" sqref="E16"/>
    </sheetView>
  </sheetViews>
  <sheetFormatPr baseColWidth="10" defaultRowHeight="15" x14ac:dyDescent="0.25"/>
  <cols>
    <col min="1" max="1" width="4" customWidth="1"/>
    <col min="2" max="2" width="14.7109375" customWidth="1"/>
    <col min="3" max="3" width="42.85546875" style="17" bestFit="1" customWidth="1"/>
    <col min="4" max="4" width="14.7109375" style="17" customWidth="1"/>
    <col min="5" max="5" width="11.5703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(510 -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510</v>
      </c>
      <c r="C5" s="4" t="s">
        <v>41</v>
      </c>
      <c r="D5" s="4" t="s">
        <v>58</v>
      </c>
      <c r="E5" s="4" t="s">
        <v>57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105</v>
      </c>
      <c r="E7" s="91"/>
      <c r="F7" s="91"/>
      <c r="G7" s="91"/>
    </row>
    <row r="8" spans="2:7" x14ac:dyDescent="0.25">
      <c r="B8" s="90" t="s">
        <v>67</v>
      </c>
      <c r="C8" s="90"/>
      <c r="D8" s="91" t="s">
        <v>246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107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108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247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248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207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208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207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248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247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108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107</v>
      </c>
      <c r="D22" s="22" t="s">
        <v>100</v>
      </c>
      <c r="E22" s="23"/>
    </row>
    <row r="23" spans="2:7" x14ac:dyDescent="0.25">
      <c r="B23" s="40">
        <v>12</v>
      </c>
      <c r="C23" s="21" t="s">
        <v>249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250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251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252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112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113</v>
      </c>
      <c r="D28" s="22" t="s">
        <v>100</v>
      </c>
      <c r="E28" s="23"/>
    </row>
    <row r="29" spans="2:7" x14ac:dyDescent="0.25">
      <c r="B29" s="40">
        <v>18</v>
      </c>
      <c r="C29" s="21" t="s">
        <v>114</v>
      </c>
      <c r="D29" s="22" t="s">
        <v>100</v>
      </c>
      <c r="E29" s="23"/>
    </row>
    <row r="30" spans="2:7" x14ac:dyDescent="0.25">
      <c r="B30" s="40">
        <v>19</v>
      </c>
      <c r="C30" s="41" t="s">
        <v>115</v>
      </c>
      <c r="D30" s="41" t="s">
        <v>100</v>
      </c>
    </row>
    <row r="31" spans="2:7" x14ac:dyDescent="0.25">
      <c r="B31" s="40">
        <v>20</v>
      </c>
      <c r="C31" s="41" t="s">
        <v>149</v>
      </c>
      <c r="D31" s="41" t="s">
        <v>100</v>
      </c>
    </row>
    <row r="32" spans="2:7" x14ac:dyDescent="0.25">
      <c r="B32" s="40">
        <v>21</v>
      </c>
      <c r="C32" s="41" t="s">
        <v>118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119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120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122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123</v>
      </c>
      <c r="D36" s="41" t="s">
        <v>100</v>
      </c>
    </row>
    <row r="37" spans="2:7" x14ac:dyDescent="0.25">
      <c r="B37" s="40">
        <v>26</v>
      </c>
      <c r="C37" s="41" t="s">
        <v>124</v>
      </c>
      <c r="D37" s="41" t="s">
        <v>100</v>
      </c>
    </row>
    <row r="38" spans="2:7" x14ac:dyDescent="0.25">
      <c r="B38" s="40">
        <v>27</v>
      </c>
      <c r="C38" s="41" t="s">
        <v>125</v>
      </c>
      <c r="D38" s="41" t="s">
        <v>100</v>
      </c>
    </row>
    <row r="39" spans="2:7" x14ac:dyDescent="0.25">
      <c r="B39" s="40">
        <v>28</v>
      </c>
      <c r="C39" s="41" t="s">
        <v>184</v>
      </c>
      <c r="D39" s="41" t="s">
        <v>100</v>
      </c>
    </row>
    <row r="40" spans="2:7" x14ac:dyDescent="0.25">
      <c r="B40" s="40">
        <v>29</v>
      </c>
      <c r="C40" s="41" t="s">
        <v>126</v>
      </c>
      <c r="D40" s="41" t="s">
        <v>100</v>
      </c>
    </row>
    <row r="41" spans="2:7" x14ac:dyDescent="0.25">
      <c r="B41" s="40">
        <v>30</v>
      </c>
      <c r="C41" s="41" t="s">
        <v>127</v>
      </c>
      <c r="D41" s="41" t="s">
        <v>100</v>
      </c>
    </row>
    <row r="42" spans="2:7" x14ac:dyDescent="0.25">
      <c r="B42" s="40">
        <v>31</v>
      </c>
      <c r="C42" s="41" t="s">
        <v>128</v>
      </c>
      <c r="D42" s="41" t="s">
        <v>100</v>
      </c>
    </row>
    <row r="43" spans="2:7" x14ac:dyDescent="0.25">
      <c r="B43" s="40">
        <v>32</v>
      </c>
      <c r="C43" s="41" t="s">
        <v>129</v>
      </c>
      <c r="D43" s="41" t="s">
        <v>100</v>
      </c>
    </row>
    <row r="44" spans="2:7" x14ac:dyDescent="0.25">
      <c r="B44" s="40">
        <v>33</v>
      </c>
      <c r="C44" s="41" t="s">
        <v>253</v>
      </c>
      <c r="D44" s="41" t="s">
        <v>100</v>
      </c>
    </row>
    <row r="45" spans="2:7" x14ac:dyDescent="0.25">
      <c r="B45" s="40">
        <v>34</v>
      </c>
      <c r="C45" s="41" t="s">
        <v>254</v>
      </c>
      <c r="D45" s="41" t="s">
        <v>100</v>
      </c>
    </row>
    <row r="46" spans="2:7" x14ac:dyDescent="0.25">
      <c r="B46" s="40">
        <v>35</v>
      </c>
      <c r="C46" s="41" t="s">
        <v>255</v>
      </c>
      <c r="D46" s="41" t="s">
        <v>100</v>
      </c>
    </row>
    <row r="47" spans="2:7" x14ac:dyDescent="0.25">
      <c r="B47" s="40">
        <v>36</v>
      </c>
      <c r="C47" s="41" t="s">
        <v>256</v>
      </c>
      <c r="D47" s="41" t="s">
        <v>100</v>
      </c>
    </row>
    <row r="48" spans="2:7" x14ac:dyDescent="0.25">
      <c r="B48" s="40">
        <v>37</v>
      </c>
      <c r="C48" s="41" t="s">
        <v>257</v>
      </c>
      <c r="D48" s="41" t="s">
        <v>100</v>
      </c>
    </row>
    <row r="49" spans="2:4" x14ac:dyDescent="0.25">
      <c r="B49" s="40">
        <v>38</v>
      </c>
      <c r="C49" s="41" t="s">
        <v>258</v>
      </c>
      <c r="D49" s="41" t="s">
        <v>100</v>
      </c>
    </row>
    <row r="50" spans="2:4" x14ac:dyDescent="0.25">
      <c r="B50" s="40">
        <v>39</v>
      </c>
      <c r="C50" s="41" t="s">
        <v>259</v>
      </c>
      <c r="D50" s="41" t="s">
        <v>100</v>
      </c>
    </row>
    <row r="51" spans="2:4" x14ac:dyDescent="0.25">
      <c r="B51" s="40">
        <v>40</v>
      </c>
      <c r="C51" s="41" t="s">
        <v>260</v>
      </c>
      <c r="D51" s="41" t="s">
        <v>100</v>
      </c>
    </row>
    <row r="52" spans="2:4" x14ac:dyDescent="0.25">
      <c r="B52" s="40">
        <v>41</v>
      </c>
      <c r="C52" s="41" t="s">
        <v>261</v>
      </c>
      <c r="D52" s="41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355" priority="7">
      <formula>C30&lt;&gt;""</formula>
    </cfRule>
  </conditionalFormatting>
  <conditionalFormatting sqref="D8:G8">
    <cfRule type="expression" dxfId="354" priority="6">
      <formula>D8=""</formula>
    </cfRule>
  </conditionalFormatting>
  <conditionalFormatting sqref="E5">
    <cfRule type="expression" dxfId="353" priority="5">
      <formula>E5=""</formula>
    </cfRule>
  </conditionalFormatting>
  <conditionalFormatting sqref="B5">
    <cfRule type="expression" dxfId="352" priority="3">
      <formula>B5=""</formula>
    </cfRule>
  </conditionalFormatting>
  <conditionalFormatting sqref="C5">
    <cfRule type="expression" dxfId="351" priority="4">
      <formula>C5=""</formula>
    </cfRule>
  </conditionalFormatting>
  <conditionalFormatting sqref="D7:G7">
    <cfRule type="expression" dxfId="350" priority="2">
      <formula>D7=""</formula>
    </cfRule>
  </conditionalFormatting>
  <conditionalFormatting sqref="D5">
    <cfRule type="expression" dxfId="349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2"/>
  <sheetViews>
    <sheetView zoomScale="70" zoomScaleNormal="70" workbookViewId="0">
      <selection activeCell="E16" sqref="E16"/>
    </sheetView>
  </sheetViews>
  <sheetFormatPr baseColWidth="10" defaultRowHeight="15" x14ac:dyDescent="0.25"/>
  <cols>
    <col min="1" max="1" width="4" customWidth="1"/>
    <col min="2" max="2" width="14.7109375" customWidth="1"/>
    <col min="3" max="3" width="42.85546875" style="17" bestFit="1" customWidth="1"/>
    <col min="4" max="4" width="14.7109375" style="17" customWidth="1"/>
    <col min="5" max="5" width="10.285156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(510 -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510</v>
      </c>
      <c r="C5" s="4" t="s">
        <v>39</v>
      </c>
      <c r="D5" s="4" t="s">
        <v>57</v>
      </c>
      <c r="E5" s="4" t="s">
        <v>58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246</v>
      </c>
      <c r="E7" s="91"/>
      <c r="F7" s="91"/>
      <c r="G7" s="91"/>
    </row>
    <row r="8" spans="2:7" x14ac:dyDescent="0.25">
      <c r="B8" s="90" t="s">
        <v>67</v>
      </c>
      <c r="C8" s="90"/>
      <c r="D8" s="91" t="s">
        <v>105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261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257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262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254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253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129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128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127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135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129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126</v>
      </c>
      <c r="D22" s="22" t="s">
        <v>100</v>
      </c>
      <c r="E22" s="23"/>
    </row>
    <row r="23" spans="2:7" x14ac:dyDescent="0.25">
      <c r="B23" s="40">
        <v>12</v>
      </c>
      <c r="C23" s="21" t="s">
        <v>184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125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124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123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121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136</v>
      </c>
      <c r="D28" s="22" t="s">
        <v>100</v>
      </c>
      <c r="E28" s="23"/>
    </row>
    <row r="29" spans="2:7" x14ac:dyDescent="0.25">
      <c r="B29" s="40">
        <v>18</v>
      </c>
      <c r="C29" s="21" t="s">
        <v>137</v>
      </c>
      <c r="D29" s="22" t="s">
        <v>100</v>
      </c>
      <c r="E29" s="23"/>
    </row>
    <row r="30" spans="2:7" x14ac:dyDescent="0.25">
      <c r="B30" s="40">
        <v>19</v>
      </c>
      <c r="C30" s="41" t="s">
        <v>138</v>
      </c>
      <c r="D30" s="41" t="s">
        <v>100</v>
      </c>
    </row>
    <row r="31" spans="2:7" x14ac:dyDescent="0.25">
      <c r="B31" s="40">
        <v>20</v>
      </c>
      <c r="C31" s="41" t="s">
        <v>118</v>
      </c>
      <c r="D31" s="41" t="s">
        <v>100</v>
      </c>
    </row>
    <row r="32" spans="2:7" x14ac:dyDescent="0.25">
      <c r="B32" s="40">
        <v>21</v>
      </c>
      <c r="C32" s="41" t="s">
        <v>150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116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139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140</v>
      </c>
      <c r="D35" s="41" t="s">
        <v>100</v>
      </c>
      <c r="E35"/>
      <c r="F35"/>
      <c r="G35"/>
    </row>
    <row r="36" spans="2:7" x14ac:dyDescent="0.25">
      <c r="B36" s="40">
        <v>25</v>
      </c>
      <c r="C36" s="41" t="s">
        <v>112</v>
      </c>
      <c r="D36" s="41" t="s">
        <v>100</v>
      </c>
    </row>
    <row r="37" spans="2:7" x14ac:dyDescent="0.25">
      <c r="B37" s="40">
        <v>26</v>
      </c>
      <c r="C37" s="41" t="s">
        <v>252</v>
      </c>
      <c r="D37" s="41" t="s">
        <v>100</v>
      </c>
    </row>
    <row r="38" spans="2:7" x14ac:dyDescent="0.25">
      <c r="B38" s="40">
        <v>27</v>
      </c>
      <c r="C38" s="41" t="s">
        <v>237</v>
      </c>
      <c r="D38" s="41" t="s">
        <v>100</v>
      </c>
    </row>
    <row r="39" spans="2:7" x14ac:dyDescent="0.25">
      <c r="B39" s="40">
        <v>28</v>
      </c>
      <c r="C39" s="41" t="s">
        <v>249</v>
      </c>
      <c r="D39" s="41" t="s">
        <v>100</v>
      </c>
    </row>
    <row r="40" spans="2:7" x14ac:dyDescent="0.25">
      <c r="B40" s="40">
        <v>29</v>
      </c>
      <c r="C40" s="41" t="s">
        <v>263</v>
      </c>
      <c r="D40" s="41" t="s">
        <v>100</v>
      </c>
    </row>
    <row r="41" spans="2:7" x14ac:dyDescent="0.25">
      <c r="B41" s="40">
        <v>30</v>
      </c>
      <c r="C41" s="41" t="s">
        <v>264</v>
      </c>
      <c r="D41" s="41" t="s">
        <v>100</v>
      </c>
    </row>
    <row r="42" spans="2:7" x14ac:dyDescent="0.25">
      <c r="B42" s="40">
        <v>31</v>
      </c>
      <c r="C42" s="41" t="s">
        <v>107</v>
      </c>
      <c r="D42" s="41" t="s">
        <v>100</v>
      </c>
    </row>
    <row r="43" spans="2:7" x14ac:dyDescent="0.25">
      <c r="B43" s="40">
        <v>32</v>
      </c>
      <c r="C43" s="41" t="s">
        <v>108</v>
      </c>
      <c r="D43" s="41" t="s">
        <v>100</v>
      </c>
    </row>
    <row r="44" spans="2:7" x14ac:dyDescent="0.25">
      <c r="B44" s="40">
        <v>33</v>
      </c>
      <c r="C44" s="41" t="s">
        <v>247</v>
      </c>
      <c r="D44" s="41" t="s">
        <v>100</v>
      </c>
    </row>
    <row r="45" spans="2:7" x14ac:dyDescent="0.25">
      <c r="B45" s="40">
        <v>34</v>
      </c>
      <c r="C45" s="41" t="s">
        <v>248</v>
      </c>
      <c r="D45" s="41" t="s">
        <v>100</v>
      </c>
    </row>
    <row r="46" spans="2:7" x14ac:dyDescent="0.25">
      <c r="B46" s="40">
        <v>35</v>
      </c>
      <c r="C46" s="41" t="s">
        <v>207</v>
      </c>
      <c r="D46" s="41" t="s">
        <v>100</v>
      </c>
    </row>
    <row r="47" spans="2:7" x14ac:dyDescent="0.25">
      <c r="B47" s="40">
        <v>36</v>
      </c>
      <c r="C47" s="41" t="s">
        <v>208</v>
      </c>
      <c r="D47" s="41" t="s">
        <v>100</v>
      </c>
    </row>
    <row r="48" spans="2:7" x14ac:dyDescent="0.25">
      <c r="B48" s="40">
        <v>37</v>
      </c>
      <c r="C48" s="41" t="s">
        <v>207</v>
      </c>
      <c r="D48" s="41" t="s">
        <v>100</v>
      </c>
    </row>
    <row r="49" spans="2:4" x14ac:dyDescent="0.25">
      <c r="B49" s="40">
        <v>38</v>
      </c>
      <c r="C49" s="41" t="s">
        <v>248</v>
      </c>
      <c r="D49" s="41" t="s">
        <v>100</v>
      </c>
    </row>
    <row r="50" spans="2:4" x14ac:dyDescent="0.25">
      <c r="B50" s="40">
        <v>39</v>
      </c>
      <c r="C50" s="41" t="s">
        <v>247</v>
      </c>
      <c r="D50" s="41" t="s">
        <v>100</v>
      </c>
    </row>
    <row r="51" spans="2:4" x14ac:dyDescent="0.25">
      <c r="B51" s="40">
        <v>40</v>
      </c>
      <c r="C51" s="41" t="s">
        <v>108</v>
      </c>
      <c r="D51" s="41" t="s">
        <v>100</v>
      </c>
    </row>
    <row r="52" spans="2:4" x14ac:dyDescent="0.25">
      <c r="B52" s="40">
        <v>41</v>
      </c>
      <c r="C52" s="41" t="s">
        <v>107</v>
      </c>
      <c r="D52" s="41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348" priority="8">
      <formula>C30&lt;&gt;""</formula>
    </cfRule>
  </conditionalFormatting>
  <conditionalFormatting sqref="B5">
    <cfRule type="expression" dxfId="347" priority="6">
      <formula>B5=""</formula>
    </cfRule>
  </conditionalFormatting>
  <conditionalFormatting sqref="C5">
    <cfRule type="expression" dxfId="346" priority="7">
      <formula>C5=""</formula>
    </cfRule>
  </conditionalFormatting>
  <conditionalFormatting sqref="D5">
    <cfRule type="expression" dxfId="345" priority="5">
      <formula>D5=""</formula>
    </cfRule>
  </conditionalFormatting>
  <conditionalFormatting sqref="D7:G7">
    <cfRule type="expression" dxfId="344" priority="3">
      <formula>D7=""</formula>
    </cfRule>
  </conditionalFormatting>
  <conditionalFormatting sqref="D8:G8">
    <cfRule type="expression" dxfId="343" priority="2">
      <formula>D8=""</formula>
    </cfRule>
  </conditionalFormatting>
  <conditionalFormatting sqref="E5">
    <cfRule type="expression" dxfId="34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zoomScale="70" zoomScaleNormal="70" workbookViewId="0">
      <selection activeCell="C23" sqref="C23"/>
    </sheetView>
  </sheetViews>
  <sheetFormatPr baseColWidth="10" defaultRowHeight="15" x14ac:dyDescent="0.25"/>
  <cols>
    <col min="1" max="1" width="4" customWidth="1"/>
    <col min="2" max="2" width="14.7109375" customWidth="1"/>
    <col min="3" max="3" width="23.42578125" style="17" bestFit="1" customWidth="1"/>
    <col min="4" max="4" width="14.7109375" style="17" customWidth="1"/>
    <col min="5" max="5" width="13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(511 -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511</v>
      </c>
      <c r="C5" s="4" t="s">
        <v>41</v>
      </c>
      <c r="D5" s="4" t="s">
        <v>56</v>
      </c>
      <c r="E5" s="4" t="s">
        <v>46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265</v>
      </c>
      <c r="E7" s="91"/>
      <c r="F7" s="91"/>
      <c r="G7" s="91"/>
    </row>
    <row r="8" spans="2:7" x14ac:dyDescent="0.25">
      <c r="B8" s="90" t="s">
        <v>67</v>
      </c>
      <c r="C8" s="90"/>
      <c r="D8" s="91" t="s">
        <v>205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22">
        <v>1</v>
      </c>
      <c r="C12" s="42" t="s">
        <v>266</v>
      </c>
      <c r="D12" s="22" t="s">
        <v>100</v>
      </c>
      <c r="E12" s="23"/>
      <c r="F12" s="92"/>
      <c r="G12" s="92"/>
    </row>
    <row r="13" spans="2:7" x14ac:dyDescent="0.25">
      <c r="B13" s="22">
        <v>2</v>
      </c>
      <c r="C13" s="42" t="s">
        <v>267</v>
      </c>
      <c r="D13" s="22" t="s">
        <v>100</v>
      </c>
      <c r="E13" s="23"/>
      <c r="F13" s="92"/>
      <c r="G13" s="92"/>
    </row>
    <row r="14" spans="2:7" x14ac:dyDescent="0.25">
      <c r="B14" s="22">
        <v>3</v>
      </c>
      <c r="C14" s="42" t="s">
        <v>268</v>
      </c>
      <c r="D14" s="22" t="s">
        <v>100</v>
      </c>
      <c r="E14" s="23"/>
      <c r="F14" s="92"/>
      <c r="G14" s="92"/>
    </row>
    <row r="15" spans="2:7" x14ac:dyDescent="0.25">
      <c r="B15" s="22">
        <v>4</v>
      </c>
      <c r="C15" s="42" t="s">
        <v>269</v>
      </c>
      <c r="D15" s="22" t="s">
        <v>100</v>
      </c>
      <c r="E15" s="23"/>
      <c r="F15" s="92"/>
      <c r="G15" s="92"/>
    </row>
    <row r="16" spans="2:7" x14ac:dyDescent="0.25">
      <c r="B16" s="22">
        <v>5</v>
      </c>
      <c r="C16" s="42" t="s">
        <v>270</v>
      </c>
      <c r="D16" s="22" t="s">
        <v>100</v>
      </c>
      <c r="E16" s="23"/>
      <c r="F16" s="92"/>
      <c r="G16" s="92"/>
    </row>
    <row r="17" spans="2:7" x14ac:dyDescent="0.25">
      <c r="B17" s="22">
        <v>6</v>
      </c>
      <c r="C17" s="42" t="s">
        <v>271</v>
      </c>
      <c r="D17" s="22" t="s">
        <v>100</v>
      </c>
      <c r="E17" s="23"/>
      <c r="F17" s="92"/>
      <c r="G17" s="92"/>
    </row>
    <row r="18" spans="2:7" x14ac:dyDescent="0.25">
      <c r="B18" s="22">
        <v>7</v>
      </c>
      <c r="C18" s="42" t="s">
        <v>116</v>
      </c>
      <c r="D18" s="22" t="s">
        <v>100</v>
      </c>
      <c r="E18" s="23"/>
      <c r="F18" s="92"/>
      <c r="G18" s="92"/>
    </row>
    <row r="19" spans="2:7" x14ac:dyDescent="0.25">
      <c r="B19" s="22">
        <v>8</v>
      </c>
      <c r="C19" s="42" t="s">
        <v>117</v>
      </c>
      <c r="D19" s="22" t="s">
        <v>100</v>
      </c>
      <c r="E19" s="23"/>
      <c r="F19" s="92"/>
      <c r="G19" s="92"/>
    </row>
    <row r="20" spans="2:7" x14ac:dyDescent="0.25">
      <c r="B20" s="22">
        <v>9</v>
      </c>
      <c r="C20" s="42" t="s">
        <v>118</v>
      </c>
      <c r="D20" s="22" t="s">
        <v>100</v>
      </c>
      <c r="E20" s="23"/>
      <c r="F20" s="92"/>
      <c r="G20" s="92"/>
    </row>
    <row r="21" spans="2:7" x14ac:dyDescent="0.25">
      <c r="B21" s="22">
        <v>10</v>
      </c>
      <c r="C21" s="42" t="s">
        <v>119</v>
      </c>
      <c r="D21" s="22" t="s">
        <v>100</v>
      </c>
      <c r="E21" s="23"/>
      <c r="G21"/>
    </row>
    <row r="22" spans="2:7" x14ac:dyDescent="0.25">
      <c r="B22" s="22">
        <v>11</v>
      </c>
      <c r="C22" s="42" t="s">
        <v>120</v>
      </c>
      <c r="D22" s="22" t="s">
        <v>100</v>
      </c>
      <c r="E22" s="23"/>
    </row>
    <row r="23" spans="2:7" x14ac:dyDescent="0.25">
      <c r="B23" s="22">
        <v>12</v>
      </c>
      <c r="C23" s="42" t="s">
        <v>121</v>
      </c>
      <c r="D23" s="22" t="s">
        <v>100</v>
      </c>
      <c r="E23" s="23"/>
      <c r="F23"/>
      <c r="G23"/>
    </row>
    <row r="24" spans="2:7" x14ac:dyDescent="0.25">
      <c r="B24" s="22">
        <v>13</v>
      </c>
      <c r="C24" s="42" t="s">
        <v>122</v>
      </c>
      <c r="D24" s="22" t="s">
        <v>100</v>
      </c>
      <c r="E24" s="23"/>
      <c r="F24"/>
      <c r="G24"/>
    </row>
    <row r="25" spans="2:7" x14ac:dyDescent="0.25">
      <c r="B25" s="22">
        <v>14</v>
      </c>
      <c r="C25" s="42" t="s">
        <v>123</v>
      </c>
      <c r="D25" s="22" t="s">
        <v>100</v>
      </c>
      <c r="E25" s="23"/>
      <c r="F25"/>
      <c r="G25"/>
    </row>
    <row r="26" spans="2:7" x14ac:dyDescent="0.25">
      <c r="B26" s="22">
        <v>15</v>
      </c>
      <c r="C26" s="42" t="s">
        <v>124</v>
      </c>
      <c r="D26" s="22" t="s">
        <v>100</v>
      </c>
      <c r="E26" s="23"/>
      <c r="F26"/>
      <c r="G26"/>
    </row>
    <row r="27" spans="2:7" x14ac:dyDescent="0.25">
      <c r="B27" s="22">
        <v>16</v>
      </c>
      <c r="C27" s="42" t="s">
        <v>272</v>
      </c>
      <c r="D27" s="22" t="s">
        <v>100</v>
      </c>
      <c r="E27" s="23"/>
      <c r="F27"/>
      <c r="G27"/>
    </row>
    <row r="28" spans="2:7" x14ac:dyDescent="0.25">
      <c r="B28" s="22">
        <v>17</v>
      </c>
      <c r="C28" s="42" t="s">
        <v>126</v>
      </c>
      <c r="D28" s="22" t="s">
        <v>100</v>
      </c>
      <c r="E28" s="23"/>
    </row>
    <row r="29" spans="2:7" x14ac:dyDescent="0.25">
      <c r="B29" s="22">
        <v>18</v>
      </c>
      <c r="C29" s="42" t="s">
        <v>221</v>
      </c>
      <c r="D29" s="22" t="s">
        <v>100</v>
      </c>
      <c r="E29" s="23"/>
    </row>
    <row r="30" spans="2:7" x14ac:dyDescent="0.25">
      <c r="B30" s="22">
        <v>19</v>
      </c>
      <c r="C30" s="17" t="s">
        <v>222</v>
      </c>
      <c r="D30" s="41" t="s">
        <v>100</v>
      </c>
    </row>
    <row r="31" spans="2:7" x14ac:dyDescent="0.25">
      <c r="B31" s="22">
        <v>20</v>
      </c>
      <c r="C31" s="17" t="s">
        <v>223</v>
      </c>
      <c r="D31" s="41" t="s">
        <v>100</v>
      </c>
    </row>
    <row r="32" spans="2:7" x14ac:dyDescent="0.25">
      <c r="C32"/>
      <c r="D32"/>
      <c r="E32"/>
      <c r="F32"/>
      <c r="G32"/>
    </row>
    <row r="33" spans="3:7" x14ac:dyDescent="0.25">
      <c r="C33"/>
      <c r="D33"/>
      <c r="E33"/>
      <c r="F33"/>
      <c r="G33"/>
    </row>
    <row r="34" spans="3:7" x14ac:dyDescent="0.25">
      <c r="C34"/>
      <c r="D34"/>
      <c r="E34"/>
      <c r="F34"/>
      <c r="G34"/>
    </row>
    <row r="35" spans="3:7" x14ac:dyDescent="0.25">
      <c r="C35"/>
      <c r="D35"/>
      <c r="E35"/>
      <c r="F35"/>
      <c r="G35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341" priority="7">
      <formula>C30&lt;&gt;""</formula>
    </cfRule>
  </conditionalFormatting>
  <conditionalFormatting sqref="D7:G7">
    <cfRule type="expression" dxfId="340" priority="6">
      <formula>D7=""</formula>
    </cfRule>
  </conditionalFormatting>
  <conditionalFormatting sqref="D5">
    <cfRule type="expression" dxfId="339" priority="5">
      <formula>D5=""</formula>
    </cfRule>
  </conditionalFormatting>
  <conditionalFormatting sqref="B5">
    <cfRule type="expression" dxfId="338" priority="3">
      <formula>B5=""</formula>
    </cfRule>
  </conditionalFormatting>
  <conditionalFormatting sqref="C5">
    <cfRule type="expression" dxfId="337" priority="4">
      <formula>C5=""</formula>
    </cfRule>
  </conditionalFormatting>
  <conditionalFormatting sqref="E5">
    <cfRule type="expression" dxfId="336" priority="2">
      <formula>E5=""</formula>
    </cfRule>
  </conditionalFormatting>
  <conditionalFormatting sqref="D8:G8">
    <cfRule type="expression" dxfId="335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zoomScale="70" zoomScaleNormal="70" workbookViewId="0">
      <selection activeCell="C23" sqref="C23"/>
    </sheetView>
  </sheetViews>
  <sheetFormatPr baseColWidth="10" defaultRowHeight="15" x14ac:dyDescent="0.25"/>
  <cols>
    <col min="1" max="1" width="4" customWidth="1"/>
    <col min="2" max="2" width="14.7109375" customWidth="1"/>
    <col min="3" max="3" width="23.42578125" style="17" bestFit="1" customWidth="1"/>
    <col min="4" max="4" width="14.7109375" style="17" customWidth="1"/>
    <col min="5" max="5" width="13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(511 -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511</v>
      </c>
      <c r="C5" s="4" t="s">
        <v>39</v>
      </c>
      <c r="D5" s="4" t="s">
        <v>46</v>
      </c>
      <c r="E5" s="41" t="s">
        <v>56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205</v>
      </c>
      <c r="E7" s="91"/>
      <c r="F7" s="91"/>
      <c r="G7" s="91"/>
    </row>
    <row r="8" spans="2:7" x14ac:dyDescent="0.25">
      <c r="B8" s="90" t="s">
        <v>67</v>
      </c>
      <c r="C8" s="90"/>
      <c r="D8" s="91" t="s">
        <v>265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22">
        <v>1</v>
      </c>
      <c r="C12" s="42" t="s">
        <v>223</v>
      </c>
      <c r="D12" s="22" t="s">
        <v>100</v>
      </c>
      <c r="E12" s="23"/>
      <c r="F12" s="92"/>
      <c r="G12" s="92"/>
    </row>
    <row r="13" spans="2:7" x14ac:dyDescent="0.25">
      <c r="B13" s="22">
        <v>2</v>
      </c>
      <c r="C13" s="42" t="s">
        <v>222</v>
      </c>
      <c r="D13" s="22" t="s">
        <v>100</v>
      </c>
      <c r="E13" s="23"/>
      <c r="F13" s="92"/>
      <c r="G13" s="92"/>
    </row>
    <row r="14" spans="2:7" x14ac:dyDescent="0.25">
      <c r="B14" s="22">
        <v>3</v>
      </c>
      <c r="C14" s="42" t="s">
        <v>221</v>
      </c>
      <c r="D14" s="22" t="s">
        <v>100</v>
      </c>
      <c r="E14" s="23"/>
      <c r="F14" s="92"/>
      <c r="G14" s="92"/>
    </row>
    <row r="15" spans="2:7" x14ac:dyDescent="0.25">
      <c r="B15" s="22">
        <v>4</v>
      </c>
      <c r="C15" s="42" t="s">
        <v>126</v>
      </c>
      <c r="D15" s="22" t="s">
        <v>100</v>
      </c>
      <c r="E15" s="23"/>
      <c r="F15" s="92"/>
      <c r="G15" s="92"/>
    </row>
    <row r="16" spans="2:7" x14ac:dyDescent="0.25">
      <c r="B16" s="22">
        <v>5</v>
      </c>
      <c r="C16" s="42" t="s">
        <v>272</v>
      </c>
      <c r="D16" s="22" t="s">
        <v>100</v>
      </c>
      <c r="E16" s="23"/>
      <c r="F16" s="92"/>
      <c r="G16" s="92"/>
    </row>
    <row r="17" spans="2:7" x14ac:dyDescent="0.25">
      <c r="B17" s="22">
        <v>6</v>
      </c>
      <c r="C17" s="42" t="s">
        <v>124</v>
      </c>
      <c r="D17" s="22" t="s">
        <v>100</v>
      </c>
      <c r="E17" s="23"/>
      <c r="F17" s="92"/>
      <c r="G17" s="92"/>
    </row>
    <row r="18" spans="2:7" x14ac:dyDescent="0.25">
      <c r="B18" s="22">
        <v>7</v>
      </c>
      <c r="C18" s="42" t="s">
        <v>123</v>
      </c>
      <c r="D18" s="22" t="s">
        <v>100</v>
      </c>
      <c r="E18" s="23"/>
      <c r="F18" s="92"/>
      <c r="G18" s="92"/>
    </row>
    <row r="19" spans="2:7" x14ac:dyDescent="0.25">
      <c r="B19" s="22">
        <v>8</v>
      </c>
      <c r="C19" s="42" t="s">
        <v>121</v>
      </c>
      <c r="D19" s="22" t="s">
        <v>100</v>
      </c>
      <c r="E19" s="23"/>
      <c r="F19" s="92"/>
      <c r="G19" s="92"/>
    </row>
    <row r="20" spans="2:7" x14ac:dyDescent="0.25">
      <c r="B20" s="22">
        <v>9</v>
      </c>
      <c r="C20" s="42" t="s">
        <v>136</v>
      </c>
      <c r="D20" s="22" t="s">
        <v>100</v>
      </c>
      <c r="E20" s="23"/>
      <c r="F20" s="92"/>
      <c r="G20" s="92"/>
    </row>
    <row r="21" spans="2:7" x14ac:dyDescent="0.25">
      <c r="B21" s="22">
        <v>10</v>
      </c>
      <c r="C21" s="42" t="s">
        <v>137</v>
      </c>
      <c r="D21" s="22" t="s">
        <v>100</v>
      </c>
      <c r="E21" s="23"/>
      <c r="G21"/>
    </row>
    <row r="22" spans="2:7" x14ac:dyDescent="0.25">
      <c r="B22" s="22">
        <v>11</v>
      </c>
      <c r="C22" s="42" t="s">
        <v>138</v>
      </c>
      <c r="D22" s="22" t="s">
        <v>100</v>
      </c>
      <c r="E22" s="23"/>
    </row>
    <row r="23" spans="2:7" x14ac:dyDescent="0.25">
      <c r="B23" s="22">
        <v>12</v>
      </c>
      <c r="C23" s="42" t="s">
        <v>118</v>
      </c>
      <c r="D23" s="22" t="s">
        <v>100</v>
      </c>
      <c r="E23" s="23"/>
      <c r="F23"/>
      <c r="G23"/>
    </row>
    <row r="24" spans="2:7" x14ac:dyDescent="0.25">
      <c r="B24" s="22">
        <v>13</v>
      </c>
      <c r="C24" s="42" t="s">
        <v>117</v>
      </c>
      <c r="D24" s="22" t="s">
        <v>100</v>
      </c>
      <c r="E24" s="23"/>
      <c r="F24"/>
      <c r="G24"/>
    </row>
    <row r="25" spans="2:7" x14ac:dyDescent="0.25">
      <c r="B25" s="22">
        <v>14</v>
      </c>
      <c r="C25" s="42" t="s">
        <v>116</v>
      </c>
      <c r="D25" s="22" t="s">
        <v>100</v>
      </c>
      <c r="E25" s="23"/>
      <c r="F25"/>
      <c r="G25"/>
    </row>
    <row r="26" spans="2:7" x14ac:dyDescent="0.25">
      <c r="B26" s="22">
        <v>15</v>
      </c>
      <c r="C26" s="42" t="s">
        <v>271</v>
      </c>
      <c r="D26" s="22" t="s">
        <v>100</v>
      </c>
      <c r="E26" s="23"/>
      <c r="F26"/>
      <c r="G26"/>
    </row>
    <row r="27" spans="2:7" x14ac:dyDescent="0.25">
      <c r="B27" s="22">
        <v>16</v>
      </c>
      <c r="C27" s="42" t="s">
        <v>270</v>
      </c>
      <c r="D27" s="22" t="s">
        <v>100</v>
      </c>
      <c r="E27" s="23"/>
      <c r="F27"/>
      <c r="G27"/>
    </row>
    <row r="28" spans="2:7" x14ac:dyDescent="0.25">
      <c r="B28" s="22">
        <v>17</v>
      </c>
      <c r="C28" s="42" t="s">
        <v>269</v>
      </c>
      <c r="D28" s="22" t="s">
        <v>100</v>
      </c>
      <c r="E28" s="23"/>
    </row>
    <row r="29" spans="2:7" x14ac:dyDescent="0.25">
      <c r="B29" s="22">
        <v>18</v>
      </c>
      <c r="C29" s="42" t="s">
        <v>268</v>
      </c>
      <c r="D29" s="22" t="s">
        <v>100</v>
      </c>
      <c r="E29" s="23"/>
    </row>
    <row r="30" spans="2:7" x14ac:dyDescent="0.25">
      <c r="B30" s="22">
        <v>19</v>
      </c>
      <c r="C30" s="17" t="s">
        <v>267</v>
      </c>
      <c r="D30" s="41" t="s">
        <v>100</v>
      </c>
    </row>
    <row r="31" spans="2:7" x14ac:dyDescent="0.25">
      <c r="B31" s="22">
        <v>20</v>
      </c>
      <c r="C31" t="s">
        <v>266</v>
      </c>
      <c r="D31" s="41" t="s">
        <v>100</v>
      </c>
    </row>
    <row r="32" spans="2:7" x14ac:dyDescent="0.25">
      <c r="C32"/>
      <c r="D32"/>
      <c r="E32"/>
      <c r="F32"/>
      <c r="G32"/>
    </row>
    <row r="33" spans="3:7" x14ac:dyDescent="0.25">
      <c r="C33"/>
      <c r="D33"/>
      <c r="E33"/>
      <c r="F33"/>
      <c r="G33"/>
    </row>
    <row r="34" spans="3:7" x14ac:dyDescent="0.25">
      <c r="C34"/>
      <c r="D34"/>
      <c r="E34"/>
      <c r="F34"/>
      <c r="G34"/>
    </row>
    <row r="35" spans="3:7" x14ac:dyDescent="0.25">
      <c r="C35"/>
      <c r="D35"/>
      <c r="E35"/>
      <c r="F35"/>
      <c r="G35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334" priority="6">
      <formula>C30&lt;&gt;""</formula>
    </cfRule>
  </conditionalFormatting>
  <conditionalFormatting sqref="B5">
    <cfRule type="expression" dxfId="333" priority="4">
      <formula>B5=""</formula>
    </cfRule>
  </conditionalFormatting>
  <conditionalFormatting sqref="C5">
    <cfRule type="expression" dxfId="332" priority="5">
      <formula>C5=""</formula>
    </cfRule>
  </conditionalFormatting>
  <conditionalFormatting sqref="D5">
    <cfRule type="expression" dxfId="331" priority="3">
      <formula>D5=""</formula>
    </cfRule>
  </conditionalFormatting>
  <conditionalFormatting sqref="D7:G7">
    <cfRule type="expression" dxfId="330" priority="2">
      <formula>D7=""</formula>
    </cfRule>
  </conditionalFormatting>
  <conditionalFormatting sqref="D8:G8">
    <cfRule type="expression" dxfId="32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6"/>
  <sheetViews>
    <sheetView zoomScale="70" zoomScaleNormal="70" workbookViewId="0">
      <selection activeCell="B12" sqref="B12:B31"/>
    </sheetView>
  </sheetViews>
  <sheetFormatPr baseColWidth="10" defaultRowHeight="15" x14ac:dyDescent="0.25"/>
  <cols>
    <col min="1" max="1" width="4" customWidth="1"/>
    <col min="2" max="2" width="14.7109375" customWidth="1"/>
    <col min="3" max="3" width="25.28515625" style="17" bestFit="1" customWidth="1"/>
    <col min="4" max="4" width="17.140625" style="17" bestFit="1" customWidth="1"/>
    <col min="5" max="5" width="10.285156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(512 -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512</v>
      </c>
      <c r="C5" s="4" t="s">
        <v>41</v>
      </c>
      <c r="D5" s="4" t="s">
        <v>55</v>
      </c>
      <c r="E5" s="4" t="s">
        <v>54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265</v>
      </c>
      <c r="E7" s="91"/>
      <c r="F7" s="91"/>
      <c r="G7" s="91"/>
    </row>
    <row r="8" spans="2:7" x14ac:dyDescent="0.25">
      <c r="B8" s="90" t="s">
        <v>67</v>
      </c>
      <c r="C8" s="90"/>
      <c r="D8" s="91" t="s">
        <v>273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22">
        <v>1</v>
      </c>
      <c r="C12" s="42" t="s">
        <v>266</v>
      </c>
      <c r="D12" s="22" t="s">
        <v>100</v>
      </c>
      <c r="E12" s="23"/>
      <c r="F12" s="92"/>
      <c r="G12" s="92"/>
    </row>
    <row r="13" spans="2:7" x14ac:dyDescent="0.25">
      <c r="B13" s="22">
        <v>2</v>
      </c>
      <c r="C13" s="42" t="s">
        <v>269</v>
      </c>
      <c r="D13" s="22" t="s">
        <v>100</v>
      </c>
      <c r="E13" s="23"/>
      <c r="F13" s="92"/>
      <c r="G13" s="92"/>
    </row>
    <row r="14" spans="2:7" x14ac:dyDescent="0.25">
      <c r="B14" s="22">
        <v>3</v>
      </c>
      <c r="C14" s="42" t="s">
        <v>267</v>
      </c>
      <c r="D14" s="22" t="s">
        <v>100</v>
      </c>
      <c r="E14" s="23"/>
      <c r="F14" s="92"/>
      <c r="G14" s="92"/>
    </row>
    <row r="15" spans="2:7" x14ac:dyDescent="0.25">
      <c r="B15" s="69">
        <v>4</v>
      </c>
      <c r="C15" s="42" t="s">
        <v>268</v>
      </c>
      <c r="D15" s="22" t="s">
        <v>100</v>
      </c>
      <c r="E15" s="23"/>
      <c r="F15" s="92"/>
      <c r="G15" s="92"/>
    </row>
    <row r="16" spans="2:7" x14ac:dyDescent="0.25">
      <c r="B16" s="69">
        <v>5</v>
      </c>
      <c r="C16" s="42" t="s">
        <v>269</v>
      </c>
      <c r="D16" s="22" t="s">
        <v>100</v>
      </c>
      <c r="E16" s="23"/>
      <c r="F16" s="92"/>
      <c r="G16" s="92"/>
    </row>
    <row r="17" spans="2:7" x14ac:dyDescent="0.25">
      <c r="B17" s="69">
        <v>6</v>
      </c>
      <c r="C17" s="42" t="s">
        <v>270</v>
      </c>
      <c r="D17" s="22" t="s">
        <v>100</v>
      </c>
      <c r="E17" s="23"/>
      <c r="F17" s="92"/>
      <c r="G17" s="92"/>
    </row>
    <row r="18" spans="2:7" x14ac:dyDescent="0.25">
      <c r="B18" s="69">
        <v>7</v>
      </c>
      <c r="C18" s="42" t="s">
        <v>271</v>
      </c>
      <c r="D18" s="22" t="s">
        <v>100</v>
      </c>
      <c r="E18" s="23"/>
      <c r="F18" s="92"/>
      <c r="G18" s="92"/>
    </row>
    <row r="19" spans="2:7" x14ac:dyDescent="0.25">
      <c r="B19" s="69">
        <v>8</v>
      </c>
      <c r="C19" s="42" t="s">
        <v>116</v>
      </c>
      <c r="D19" s="22" t="s">
        <v>100</v>
      </c>
      <c r="E19" s="23"/>
      <c r="F19" s="92"/>
      <c r="G19" s="92"/>
    </row>
    <row r="20" spans="2:7" x14ac:dyDescent="0.25">
      <c r="B20" s="69">
        <v>9</v>
      </c>
      <c r="C20" s="42" t="s">
        <v>117</v>
      </c>
      <c r="D20" s="22" t="s">
        <v>100</v>
      </c>
      <c r="E20" s="23"/>
      <c r="F20" s="92"/>
      <c r="G20" s="92"/>
    </row>
    <row r="21" spans="2:7" x14ac:dyDescent="0.25">
      <c r="B21" s="69">
        <v>10</v>
      </c>
      <c r="C21" s="42" t="s">
        <v>118</v>
      </c>
      <c r="D21" s="22" t="s">
        <v>100</v>
      </c>
      <c r="E21" s="23"/>
      <c r="G21"/>
    </row>
    <row r="22" spans="2:7" x14ac:dyDescent="0.25">
      <c r="B22" s="69">
        <v>11</v>
      </c>
      <c r="C22" s="42" t="s">
        <v>119</v>
      </c>
      <c r="D22" s="22" t="s">
        <v>100</v>
      </c>
      <c r="E22" s="23"/>
    </row>
    <row r="23" spans="2:7" x14ac:dyDescent="0.25">
      <c r="B23" s="69">
        <v>12</v>
      </c>
      <c r="C23" s="42" t="s">
        <v>120</v>
      </c>
      <c r="D23" s="22" t="s">
        <v>100</v>
      </c>
      <c r="E23" s="23"/>
      <c r="F23"/>
      <c r="G23"/>
    </row>
    <row r="24" spans="2:7" x14ac:dyDescent="0.25">
      <c r="B24" s="69">
        <v>13</v>
      </c>
      <c r="C24" s="42" t="s">
        <v>407</v>
      </c>
      <c r="D24" s="22" t="s">
        <v>100</v>
      </c>
      <c r="E24" s="23"/>
      <c r="F24"/>
      <c r="G24"/>
    </row>
    <row r="25" spans="2:7" x14ac:dyDescent="0.25">
      <c r="B25" s="69">
        <v>14</v>
      </c>
      <c r="C25" s="42" t="s">
        <v>274</v>
      </c>
      <c r="D25" s="22" t="s">
        <v>100</v>
      </c>
      <c r="E25" s="23"/>
      <c r="F25"/>
      <c r="G25"/>
    </row>
    <row r="26" spans="2:7" x14ac:dyDescent="0.25">
      <c r="B26" s="69">
        <v>15</v>
      </c>
      <c r="C26" s="42" t="s">
        <v>275</v>
      </c>
      <c r="D26" s="22" t="s">
        <v>100</v>
      </c>
      <c r="E26" s="23"/>
      <c r="F26"/>
      <c r="G26"/>
    </row>
    <row r="27" spans="2:7" x14ac:dyDescent="0.25">
      <c r="B27" s="69">
        <v>16</v>
      </c>
      <c r="C27" s="70" t="s">
        <v>419</v>
      </c>
      <c r="D27" s="69" t="s">
        <v>100</v>
      </c>
      <c r="E27" s="23"/>
      <c r="F27"/>
      <c r="G27"/>
    </row>
    <row r="28" spans="2:7" x14ac:dyDescent="0.25">
      <c r="B28" s="69">
        <v>17</v>
      </c>
      <c r="C28" s="42" t="s">
        <v>276</v>
      </c>
      <c r="D28" s="22" t="s">
        <v>100</v>
      </c>
      <c r="E28" s="23"/>
    </row>
    <row r="29" spans="2:7" x14ac:dyDescent="0.25">
      <c r="B29" s="69">
        <v>18</v>
      </c>
      <c r="C29" s="42" t="s">
        <v>277</v>
      </c>
      <c r="D29" s="22" t="s">
        <v>100</v>
      </c>
      <c r="E29" s="23"/>
    </row>
    <row r="30" spans="2:7" x14ac:dyDescent="0.25">
      <c r="B30" s="69">
        <v>19</v>
      </c>
      <c r="C30" s="42" t="s">
        <v>278</v>
      </c>
      <c r="D30" s="22" t="s">
        <v>100</v>
      </c>
    </row>
    <row r="31" spans="2:7" x14ac:dyDescent="0.25">
      <c r="B31" s="69">
        <v>20</v>
      </c>
      <c r="C31" s="17" t="s">
        <v>279</v>
      </c>
      <c r="D31" s="41" t="s">
        <v>100</v>
      </c>
    </row>
    <row r="32" spans="2:7" x14ac:dyDescent="0.25">
      <c r="C32"/>
      <c r="D32"/>
      <c r="E32"/>
      <c r="F32"/>
      <c r="G32"/>
    </row>
    <row r="33" spans="3:7" x14ac:dyDescent="0.25">
      <c r="C33"/>
      <c r="D33"/>
      <c r="E33"/>
      <c r="F33"/>
      <c r="G33"/>
    </row>
    <row r="34" spans="3:7" x14ac:dyDescent="0.25">
      <c r="C34"/>
      <c r="D34"/>
      <c r="E34"/>
      <c r="F34"/>
      <c r="G34"/>
    </row>
    <row r="35" spans="3:7" x14ac:dyDescent="0.25">
      <c r="C35"/>
      <c r="D35"/>
      <c r="E35"/>
      <c r="F35"/>
      <c r="G35"/>
    </row>
    <row r="36" spans="3:7" x14ac:dyDescent="0.25">
      <c r="C36"/>
      <c r="D36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B32:D32 C31:D31">
    <cfRule type="expression" dxfId="328" priority="7">
      <formula>B31&lt;&gt;""</formula>
    </cfRule>
  </conditionalFormatting>
  <conditionalFormatting sqref="D8:G8">
    <cfRule type="expression" dxfId="327" priority="6">
      <formula>D8=""</formula>
    </cfRule>
  </conditionalFormatting>
  <conditionalFormatting sqref="D5">
    <cfRule type="expression" dxfId="326" priority="5">
      <formula>D5=""</formula>
    </cfRule>
  </conditionalFormatting>
  <conditionalFormatting sqref="B5">
    <cfRule type="expression" dxfId="325" priority="3">
      <formula>B5=""</formula>
    </cfRule>
  </conditionalFormatting>
  <conditionalFormatting sqref="C5">
    <cfRule type="expression" dxfId="324" priority="4">
      <formula>C5=""</formula>
    </cfRule>
  </conditionalFormatting>
  <conditionalFormatting sqref="E5">
    <cfRule type="expression" dxfId="323" priority="2">
      <formula>E5=""</formula>
    </cfRule>
  </conditionalFormatting>
  <conditionalFormatting sqref="D7:G7">
    <cfRule type="expression" dxfId="322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zoomScale="70" zoomScaleNormal="70" workbookViewId="0">
      <selection activeCell="G26" sqref="G26"/>
    </sheetView>
  </sheetViews>
  <sheetFormatPr baseColWidth="10" defaultRowHeight="15" x14ac:dyDescent="0.25"/>
  <cols>
    <col min="1" max="1" width="4" customWidth="1"/>
    <col min="2" max="2" width="14.7109375" customWidth="1"/>
    <col min="3" max="3" width="53" style="17" bestFit="1" customWidth="1"/>
    <col min="4" max="5" width="17.1406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(512 -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512</v>
      </c>
      <c r="C5" s="4" t="s">
        <v>39</v>
      </c>
      <c r="D5" s="41" t="s">
        <v>54</v>
      </c>
      <c r="E5" s="4" t="s">
        <v>55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273</v>
      </c>
      <c r="E7" s="91"/>
      <c r="F7" s="91"/>
      <c r="G7" s="91"/>
    </row>
    <row r="8" spans="2:7" x14ac:dyDescent="0.25">
      <c r="B8" s="90" t="s">
        <v>67</v>
      </c>
      <c r="C8" s="90"/>
      <c r="D8" s="91" t="s">
        <v>265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41" t="s">
        <v>280</v>
      </c>
      <c r="D12" s="41" t="s">
        <v>281</v>
      </c>
      <c r="F12"/>
      <c r="G12"/>
    </row>
    <row r="13" spans="2:7" x14ac:dyDescent="0.25">
      <c r="B13" s="40">
        <v>2</v>
      </c>
      <c r="C13" s="41" t="s">
        <v>279</v>
      </c>
      <c r="D13" s="41" t="s">
        <v>281</v>
      </c>
      <c r="G13"/>
    </row>
    <row r="14" spans="2:7" x14ac:dyDescent="0.25">
      <c r="B14" s="40">
        <v>3</v>
      </c>
      <c r="C14" s="41" t="s">
        <v>278</v>
      </c>
      <c r="D14" s="41" t="s">
        <v>281</v>
      </c>
      <c r="E14"/>
      <c r="F14"/>
      <c r="G14"/>
    </row>
    <row r="15" spans="2:7" x14ac:dyDescent="0.25">
      <c r="B15" s="40">
        <v>4</v>
      </c>
      <c r="C15" s="41" t="s">
        <v>282</v>
      </c>
      <c r="D15" s="41" t="s">
        <v>281</v>
      </c>
      <c r="E15"/>
      <c r="F15"/>
      <c r="G15"/>
    </row>
    <row r="16" spans="2:7" x14ac:dyDescent="0.25">
      <c r="B16" s="40">
        <v>5</v>
      </c>
      <c r="C16" s="41" t="s">
        <v>136</v>
      </c>
      <c r="D16" s="41" t="s">
        <v>281</v>
      </c>
      <c r="E16"/>
      <c r="F16"/>
      <c r="G16"/>
    </row>
    <row r="17" spans="2:7" x14ac:dyDescent="0.25">
      <c r="B17" s="40">
        <v>6</v>
      </c>
      <c r="C17" s="41" t="s">
        <v>137</v>
      </c>
      <c r="D17" s="41" t="s">
        <v>281</v>
      </c>
      <c r="E17"/>
      <c r="F17"/>
      <c r="G17"/>
    </row>
    <row r="18" spans="2:7" x14ac:dyDescent="0.25">
      <c r="B18" s="40">
        <v>7</v>
      </c>
      <c r="C18" s="41" t="s">
        <v>138</v>
      </c>
      <c r="D18" s="41" t="s">
        <v>281</v>
      </c>
      <c r="E18"/>
      <c r="F18"/>
      <c r="G18"/>
    </row>
    <row r="19" spans="2:7" x14ac:dyDescent="0.25">
      <c r="B19" s="40">
        <v>8</v>
      </c>
      <c r="C19" s="41" t="s">
        <v>118</v>
      </c>
      <c r="D19" s="41" t="s">
        <v>281</v>
      </c>
      <c r="G19"/>
    </row>
    <row r="20" spans="2:7" x14ac:dyDescent="0.25">
      <c r="B20" s="40">
        <v>9</v>
      </c>
      <c r="C20" s="41" t="s">
        <v>117</v>
      </c>
      <c r="D20" s="41" t="s">
        <v>281</v>
      </c>
      <c r="G20"/>
    </row>
    <row r="21" spans="2:7" x14ac:dyDescent="0.25">
      <c r="B21" s="40">
        <v>10</v>
      </c>
      <c r="C21" s="41" t="s">
        <v>116</v>
      </c>
      <c r="D21" s="41" t="s">
        <v>281</v>
      </c>
      <c r="G21"/>
    </row>
    <row r="22" spans="2:7" x14ac:dyDescent="0.25">
      <c r="B22" s="40">
        <v>11</v>
      </c>
      <c r="C22" s="41" t="s">
        <v>271</v>
      </c>
      <c r="D22" s="41" t="s">
        <v>281</v>
      </c>
      <c r="G22"/>
    </row>
    <row r="23" spans="2:7" x14ac:dyDescent="0.25">
      <c r="B23" s="40">
        <v>12</v>
      </c>
      <c r="C23" s="41" t="s">
        <v>270</v>
      </c>
      <c r="D23" s="41" t="s">
        <v>281</v>
      </c>
      <c r="F23"/>
      <c r="G23"/>
    </row>
    <row r="24" spans="2:7" x14ac:dyDescent="0.25">
      <c r="B24" s="40">
        <v>13</v>
      </c>
      <c r="C24" s="41" t="s">
        <v>269</v>
      </c>
      <c r="D24" s="41" t="s">
        <v>281</v>
      </c>
      <c r="F24"/>
      <c r="G24"/>
    </row>
    <row r="25" spans="2:7" x14ac:dyDescent="0.25">
      <c r="B25" s="40">
        <v>14</v>
      </c>
      <c r="C25" s="41" t="s">
        <v>268</v>
      </c>
      <c r="D25" s="41" t="s">
        <v>281</v>
      </c>
      <c r="F25"/>
      <c r="G25"/>
    </row>
    <row r="26" spans="2:7" x14ac:dyDescent="0.25">
      <c r="B26" s="40">
        <v>15</v>
      </c>
      <c r="C26" s="41" t="s">
        <v>267</v>
      </c>
      <c r="D26" s="41" t="s">
        <v>281</v>
      </c>
      <c r="F26"/>
      <c r="G26"/>
    </row>
    <row r="27" spans="2:7" x14ac:dyDescent="0.25">
      <c r="B27" s="40">
        <v>16</v>
      </c>
      <c r="C27" s="41" t="s">
        <v>269</v>
      </c>
      <c r="D27" s="41" t="s">
        <v>281</v>
      </c>
      <c r="G27"/>
    </row>
    <row r="28" spans="2:7" x14ac:dyDescent="0.25">
      <c r="B28" s="40">
        <v>17</v>
      </c>
      <c r="C28" s="41" t="s">
        <v>266</v>
      </c>
      <c r="D28" s="41" t="s">
        <v>281</v>
      </c>
      <c r="G28"/>
    </row>
    <row r="29" spans="2:7" x14ac:dyDescent="0.25">
      <c r="B29" s="40">
        <v>18</v>
      </c>
      <c r="C29" s="41" t="s">
        <v>283</v>
      </c>
      <c r="D29" s="41" t="s">
        <v>281</v>
      </c>
      <c r="G29"/>
    </row>
    <row r="32" spans="2:7" x14ac:dyDescent="0.25">
      <c r="G32"/>
    </row>
    <row r="33" spans="7:7" x14ac:dyDescent="0.25">
      <c r="G33"/>
    </row>
    <row r="34" spans="7:7" x14ac:dyDescent="0.25">
      <c r="G34"/>
    </row>
    <row r="35" spans="7:7" x14ac:dyDescent="0.25">
      <c r="G35"/>
    </row>
  </sheetData>
  <mergeCells count="7">
    <mergeCell ref="B10:D10"/>
    <mergeCell ref="F10:G11"/>
    <mergeCell ref="B2:G2"/>
    <mergeCell ref="B7:C7"/>
    <mergeCell ref="D7:G7"/>
    <mergeCell ref="B8:C8"/>
    <mergeCell ref="D8:G8"/>
  </mergeCells>
  <conditionalFormatting sqref="B5">
    <cfRule type="expression" dxfId="321" priority="4">
      <formula>B5=""</formula>
    </cfRule>
  </conditionalFormatting>
  <conditionalFormatting sqref="C5">
    <cfRule type="expression" dxfId="320" priority="5">
      <formula>C5=""</formula>
    </cfRule>
  </conditionalFormatting>
  <conditionalFormatting sqref="E5">
    <cfRule type="expression" dxfId="319" priority="3">
      <formula>E5=""</formula>
    </cfRule>
  </conditionalFormatting>
  <conditionalFormatting sqref="D7:G7">
    <cfRule type="expression" dxfId="318" priority="2">
      <formula>D7=""</formula>
    </cfRule>
  </conditionalFormatting>
  <conditionalFormatting sqref="D8:G8">
    <cfRule type="expression" dxfId="317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0"/>
  <sheetViews>
    <sheetView zoomScale="70" zoomScaleNormal="70" workbookViewId="0">
      <selection activeCell="G26" sqref="G26"/>
    </sheetView>
  </sheetViews>
  <sheetFormatPr baseColWidth="10" defaultRowHeight="15" x14ac:dyDescent="0.25"/>
  <cols>
    <col min="1" max="1" width="4" customWidth="1"/>
    <col min="2" max="2" width="14.7109375" customWidth="1"/>
    <col min="3" max="3" width="20.7109375" style="17" bestFit="1" customWidth="1"/>
    <col min="4" max="4" width="14.7109375" style="17" customWidth="1"/>
    <col min="5" max="5" width="11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(513 -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513</v>
      </c>
      <c r="C5" s="4" t="s">
        <v>41</v>
      </c>
      <c r="D5" s="4" t="s">
        <v>46</v>
      </c>
      <c r="E5" s="4" t="s">
        <v>284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411</v>
      </c>
      <c r="E7" s="91"/>
      <c r="F7" s="91"/>
      <c r="G7" s="91"/>
    </row>
    <row r="8" spans="2:7" x14ac:dyDescent="0.25">
      <c r="B8" s="90" t="s">
        <v>67</v>
      </c>
      <c r="C8" s="90"/>
      <c r="D8" s="91" t="s">
        <v>285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65" t="s">
        <v>413</v>
      </c>
      <c r="D12" s="67" t="s">
        <v>100</v>
      </c>
      <c r="E12" s="23"/>
      <c r="F12" s="92"/>
      <c r="G12" s="92"/>
    </row>
    <row r="13" spans="2:7" x14ac:dyDescent="0.25">
      <c r="B13" s="40">
        <v>2</v>
      </c>
      <c r="C13" s="65" t="s">
        <v>412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65" t="s">
        <v>304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65" t="s">
        <v>303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65" t="s">
        <v>304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65" t="s">
        <v>301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65" t="s">
        <v>302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65" t="s">
        <v>299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65" t="s">
        <v>298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65" t="s">
        <v>297</v>
      </c>
      <c r="D21" s="22" t="s">
        <v>100</v>
      </c>
      <c r="E21" s="23"/>
      <c r="G21"/>
    </row>
    <row r="22" spans="2:7" x14ac:dyDescent="0.25">
      <c r="B22" s="40">
        <v>11</v>
      </c>
      <c r="C22" s="65" t="s">
        <v>305</v>
      </c>
      <c r="D22" s="22" t="s">
        <v>100</v>
      </c>
      <c r="E22" s="23"/>
    </row>
    <row r="23" spans="2:7" x14ac:dyDescent="0.25">
      <c r="B23" s="40">
        <v>12</v>
      </c>
      <c r="C23" s="65" t="s">
        <v>137</v>
      </c>
      <c r="D23" s="22" t="s">
        <v>100</v>
      </c>
      <c r="E23" s="23"/>
      <c r="F23"/>
      <c r="G23"/>
    </row>
    <row r="24" spans="2:7" x14ac:dyDescent="0.25">
      <c r="B24" s="40">
        <v>13</v>
      </c>
      <c r="C24" s="65" t="s">
        <v>138</v>
      </c>
      <c r="D24" s="22" t="s">
        <v>100</v>
      </c>
      <c r="E24" s="23"/>
      <c r="F24"/>
      <c r="G24"/>
    </row>
    <row r="25" spans="2:7" x14ac:dyDescent="0.25">
      <c r="B25" s="40">
        <v>14</v>
      </c>
      <c r="C25" s="65" t="s">
        <v>118</v>
      </c>
      <c r="D25" s="22" t="s">
        <v>100</v>
      </c>
      <c r="E25" s="23"/>
      <c r="F25"/>
      <c r="G25"/>
    </row>
    <row r="26" spans="2:7" x14ac:dyDescent="0.25">
      <c r="B26" s="40">
        <v>15</v>
      </c>
      <c r="C26" s="65" t="s">
        <v>117</v>
      </c>
      <c r="D26" s="22" t="s">
        <v>100</v>
      </c>
      <c r="E26" s="23"/>
      <c r="F26"/>
      <c r="G26"/>
    </row>
    <row r="27" spans="2:7" x14ac:dyDescent="0.25">
      <c r="B27" s="40">
        <v>16</v>
      </c>
      <c r="C27" s="65" t="s">
        <v>295</v>
      </c>
      <c r="D27" s="22" t="s">
        <v>100</v>
      </c>
      <c r="E27" s="23"/>
      <c r="F27"/>
      <c r="G27"/>
    </row>
    <row r="28" spans="2:7" x14ac:dyDescent="0.25">
      <c r="B28" s="40">
        <v>17</v>
      </c>
      <c r="C28" s="65" t="s">
        <v>294</v>
      </c>
      <c r="D28" s="22" t="s">
        <v>100</v>
      </c>
      <c r="E28" s="23"/>
    </row>
    <row r="29" spans="2:7" x14ac:dyDescent="0.25">
      <c r="B29" s="40">
        <v>18</v>
      </c>
      <c r="C29" s="65" t="s">
        <v>306</v>
      </c>
      <c r="D29" s="22" t="s">
        <v>100</v>
      </c>
      <c r="E29" s="23"/>
    </row>
    <row r="30" spans="2:7" x14ac:dyDescent="0.25">
      <c r="B30" s="40">
        <v>19</v>
      </c>
      <c r="C30" s="65" t="s">
        <v>307</v>
      </c>
      <c r="D30" s="22" t="s">
        <v>100</v>
      </c>
    </row>
    <row r="31" spans="2:7" x14ac:dyDescent="0.25">
      <c r="B31" s="40">
        <v>20</v>
      </c>
      <c r="C31" s="65" t="s">
        <v>293</v>
      </c>
      <c r="D31" s="41" t="s">
        <v>100</v>
      </c>
    </row>
    <row r="32" spans="2:7" x14ac:dyDescent="0.25">
      <c r="B32" s="40">
        <v>21</v>
      </c>
      <c r="C32" s="65" t="s">
        <v>292</v>
      </c>
      <c r="D32" s="41" t="s">
        <v>100</v>
      </c>
      <c r="E32"/>
      <c r="F32"/>
      <c r="G32"/>
    </row>
    <row r="33" spans="2:7" x14ac:dyDescent="0.25">
      <c r="B33" s="40">
        <v>22</v>
      </c>
      <c r="C33" s="66" t="s">
        <v>291</v>
      </c>
      <c r="D33" s="41" t="s">
        <v>100</v>
      </c>
      <c r="E33"/>
      <c r="F33"/>
      <c r="G33"/>
    </row>
    <row r="34" spans="2:7" x14ac:dyDescent="0.25">
      <c r="B34" s="40">
        <v>23</v>
      </c>
      <c r="C34" s="66" t="s">
        <v>290</v>
      </c>
      <c r="D34" s="41" t="s">
        <v>100</v>
      </c>
      <c r="E34"/>
      <c r="F34"/>
      <c r="G34"/>
    </row>
    <row r="35" spans="2:7" x14ac:dyDescent="0.25">
      <c r="B35" s="40">
        <v>24</v>
      </c>
      <c r="C35" s="66" t="s">
        <v>289</v>
      </c>
      <c r="D35" s="41" t="s">
        <v>100</v>
      </c>
      <c r="E35"/>
      <c r="F35"/>
      <c r="G35"/>
    </row>
    <row r="36" spans="2:7" x14ac:dyDescent="0.25">
      <c r="B36" s="40">
        <v>25</v>
      </c>
      <c r="C36" s="66" t="s">
        <v>288</v>
      </c>
      <c r="D36" s="41" t="s">
        <v>100</v>
      </c>
    </row>
    <row r="37" spans="2:7" x14ac:dyDescent="0.25">
      <c r="B37" s="40">
        <v>26</v>
      </c>
      <c r="C37" s="66" t="s">
        <v>308</v>
      </c>
      <c r="D37" s="41" t="s">
        <v>100</v>
      </c>
    </row>
    <row r="38" spans="2:7" x14ac:dyDescent="0.25">
      <c r="B38" s="40">
        <v>27</v>
      </c>
      <c r="C38" s="66" t="s">
        <v>210</v>
      </c>
      <c r="D38" s="66" t="s">
        <v>100</v>
      </c>
    </row>
    <row r="39" spans="2:7" x14ac:dyDescent="0.25">
      <c r="B39" s="40">
        <v>28</v>
      </c>
      <c r="C39" s="66" t="s">
        <v>287</v>
      </c>
      <c r="D39" s="41" t="s">
        <v>100</v>
      </c>
    </row>
    <row r="40" spans="2:7" x14ac:dyDescent="0.25">
      <c r="B40" s="40">
        <v>29</v>
      </c>
      <c r="C40" s="66" t="s">
        <v>286</v>
      </c>
      <c r="D40" s="66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D31:D32">
    <cfRule type="expression" dxfId="316" priority="8">
      <formula>D31&lt;&gt;""</formula>
    </cfRule>
  </conditionalFormatting>
  <conditionalFormatting sqref="D5">
    <cfRule type="expression" dxfId="315" priority="7">
      <formula>D5=""</formula>
    </cfRule>
  </conditionalFormatting>
  <conditionalFormatting sqref="B5">
    <cfRule type="expression" dxfId="314" priority="5">
      <formula>B5=""</formula>
    </cfRule>
  </conditionalFormatting>
  <conditionalFormatting sqref="C5">
    <cfRule type="expression" dxfId="313" priority="6">
      <formula>C5=""</formula>
    </cfRule>
  </conditionalFormatting>
  <conditionalFormatting sqref="E5">
    <cfRule type="expression" dxfId="312" priority="4">
      <formula>E5=""</formula>
    </cfRule>
  </conditionalFormatting>
  <conditionalFormatting sqref="D7:G7">
    <cfRule type="expression" dxfId="311" priority="3">
      <formula>D7=""</formula>
    </cfRule>
  </conditionalFormatting>
  <conditionalFormatting sqref="D8:G8">
    <cfRule type="expression" dxfId="310" priority="2">
      <formula>D8=""</formula>
    </cfRule>
  </conditionalFormatting>
  <conditionalFormatting sqref="C33:C34">
    <cfRule type="expression" dxfId="309" priority="1">
      <formula>C33&lt;&gt;""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8"/>
  <sheetViews>
    <sheetView zoomScale="70" zoomScaleNormal="70" workbookViewId="0">
      <selection activeCell="G26" sqref="G26"/>
    </sheetView>
  </sheetViews>
  <sheetFormatPr baseColWidth="10" defaultRowHeight="15" x14ac:dyDescent="0.25"/>
  <cols>
    <col min="1" max="1" width="4" customWidth="1"/>
    <col min="2" max="2" width="14.7109375" customWidth="1"/>
    <col min="3" max="3" width="21.7109375" style="17" bestFit="1" customWidth="1"/>
    <col min="4" max="4" width="14.7109375" style="17" customWidth="1"/>
    <col min="5" max="5" width="10.285156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(513 -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513</v>
      </c>
      <c r="C5" s="4" t="s">
        <v>39</v>
      </c>
      <c r="D5" s="4" t="s">
        <v>284</v>
      </c>
      <c r="E5" s="4" t="s">
        <v>46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285</v>
      </c>
      <c r="E7" s="91"/>
      <c r="F7" s="91"/>
      <c r="G7" s="91"/>
    </row>
    <row r="8" spans="2:7" x14ac:dyDescent="0.25">
      <c r="B8" s="90" t="s">
        <v>67</v>
      </c>
      <c r="C8" s="90"/>
      <c r="D8" s="91" t="s">
        <v>181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65" t="s">
        <v>286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65" t="s">
        <v>287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65" t="s">
        <v>210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65" t="s">
        <v>288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65" t="s">
        <v>289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65" t="s">
        <v>290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65" t="s">
        <v>291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65" t="s">
        <v>292</v>
      </c>
      <c r="D19" s="22" t="s">
        <v>100</v>
      </c>
      <c r="E19" s="23"/>
      <c r="G19"/>
    </row>
    <row r="20" spans="2:7" x14ac:dyDescent="0.25">
      <c r="B20" s="40">
        <v>9</v>
      </c>
      <c r="C20" s="65" t="s">
        <v>293</v>
      </c>
      <c r="D20" s="22" t="s">
        <v>100</v>
      </c>
      <c r="E20" s="23"/>
    </row>
    <row r="21" spans="2:7" x14ac:dyDescent="0.25">
      <c r="B21" s="40">
        <v>10</v>
      </c>
      <c r="C21" s="65" t="s">
        <v>295</v>
      </c>
      <c r="D21" s="22" t="s">
        <v>100</v>
      </c>
      <c r="E21" s="23"/>
      <c r="F21"/>
      <c r="G21"/>
    </row>
    <row r="22" spans="2:7" x14ac:dyDescent="0.25">
      <c r="B22" s="40">
        <v>11</v>
      </c>
      <c r="C22" s="65" t="s">
        <v>117</v>
      </c>
      <c r="D22" s="22" t="s">
        <v>100</v>
      </c>
      <c r="E22" s="23"/>
      <c r="F22"/>
      <c r="G22"/>
    </row>
    <row r="23" spans="2:7" x14ac:dyDescent="0.25">
      <c r="B23" s="40">
        <v>12</v>
      </c>
      <c r="C23" s="65" t="s">
        <v>118</v>
      </c>
      <c r="D23" s="22" t="s">
        <v>100</v>
      </c>
      <c r="E23" s="23"/>
      <c r="F23"/>
      <c r="G23"/>
    </row>
    <row r="24" spans="2:7" x14ac:dyDescent="0.25">
      <c r="B24" s="40">
        <v>13</v>
      </c>
      <c r="C24" s="65" t="s">
        <v>119</v>
      </c>
      <c r="D24" s="22" t="s">
        <v>100</v>
      </c>
      <c r="E24" s="23"/>
      <c r="F24"/>
      <c r="G24"/>
    </row>
    <row r="25" spans="2:7" x14ac:dyDescent="0.25">
      <c r="B25" s="40">
        <v>14</v>
      </c>
      <c r="C25" s="65" t="s">
        <v>120</v>
      </c>
      <c r="D25" s="22" t="s">
        <v>100</v>
      </c>
      <c r="E25" s="23"/>
    </row>
    <row r="26" spans="2:7" x14ac:dyDescent="0.25">
      <c r="B26" s="40">
        <v>15</v>
      </c>
      <c r="C26" s="65" t="s">
        <v>407</v>
      </c>
      <c r="D26" s="22" t="s">
        <v>100</v>
      </c>
      <c r="E26" s="23"/>
    </row>
    <row r="27" spans="2:7" x14ac:dyDescent="0.25">
      <c r="B27" s="40">
        <v>16</v>
      </c>
      <c r="C27" s="66" t="s">
        <v>274</v>
      </c>
      <c r="D27" s="41" t="s">
        <v>100</v>
      </c>
    </row>
    <row r="28" spans="2:7" x14ac:dyDescent="0.25">
      <c r="B28" s="40">
        <v>17</v>
      </c>
      <c r="C28" s="66" t="s">
        <v>296</v>
      </c>
      <c r="D28" s="41" t="s">
        <v>100</v>
      </c>
    </row>
    <row r="29" spans="2:7" x14ac:dyDescent="0.25">
      <c r="B29" s="40">
        <v>18</v>
      </c>
      <c r="C29" s="66" t="s">
        <v>297</v>
      </c>
      <c r="D29" s="41" t="s">
        <v>100</v>
      </c>
      <c r="E29"/>
      <c r="F29"/>
      <c r="G29"/>
    </row>
    <row r="30" spans="2:7" x14ac:dyDescent="0.25">
      <c r="B30" s="40">
        <v>19</v>
      </c>
      <c r="C30" s="66" t="s">
        <v>298</v>
      </c>
      <c r="D30" s="41" t="s">
        <v>100</v>
      </c>
      <c r="E30"/>
      <c r="F30"/>
      <c r="G30"/>
    </row>
    <row r="31" spans="2:7" x14ac:dyDescent="0.25">
      <c r="B31" s="40">
        <v>20</v>
      </c>
      <c r="C31" s="66" t="s">
        <v>299</v>
      </c>
      <c r="D31" s="41" t="s">
        <v>100</v>
      </c>
      <c r="E31"/>
      <c r="F31"/>
      <c r="G31"/>
    </row>
    <row r="32" spans="2:7" x14ac:dyDescent="0.25">
      <c r="B32" s="40">
        <v>21</v>
      </c>
      <c r="C32" s="66" t="s">
        <v>300</v>
      </c>
      <c r="D32" s="41" t="s">
        <v>100</v>
      </c>
      <c r="E32"/>
      <c r="F32"/>
      <c r="G32"/>
    </row>
    <row r="33" spans="2:4" x14ac:dyDescent="0.25">
      <c r="B33" s="40">
        <v>22</v>
      </c>
      <c r="C33" s="66" t="s">
        <v>301</v>
      </c>
      <c r="D33" s="41" t="s">
        <v>100</v>
      </c>
    </row>
    <row r="34" spans="2:4" x14ac:dyDescent="0.25">
      <c r="B34" s="40">
        <v>23</v>
      </c>
      <c r="C34" s="66" t="s">
        <v>302</v>
      </c>
      <c r="D34" s="41" t="s">
        <v>100</v>
      </c>
    </row>
    <row r="35" spans="2:4" x14ac:dyDescent="0.25">
      <c r="B35" s="40">
        <v>24</v>
      </c>
      <c r="C35" s="66" t="s">
        <v>303</v>
      </c>
      <c r="D35" s="41" t="s">
        <v>100</v>
      </c>
    </row>
    <row r="36" spans="2:4" x14ac:dyDescent="0.25">
      <c r="B36" s="40">
        <v>25</v>
      </c>
      <c r="C36" s="66" t="s">
        <v>304</v>
      </c>
      <c r="D36" s="66" t="s">
        <v>100</v>
      </c>
    </row>
    <row r="37" spans="2:4" x14ac:dyDescent="0.25">
      <c r="B37" s="40">
        <v>26</v>
      </c>
      <c r="C37" s="66" t="s">
        <v>414</v>
      </c>
      <c r="D37" s="66" t="s">
        <v>100</v>
      </c>
    </row>
    <row r="38" spans="2:4" x14ac:dyDescent="0.25">
      <c r="B38" s="40">
        <v>27</v>
      </c>
      <c r="C38" s="66" t="s">
        <v>413</v>
      </c>
      <c r="D38" s="66" t="s">
        <v>100</v>
      </c>
    </row>
  </sheetData>
  <mergeCells count="14">
    <mergeCell ref="F16:G16"/>
    <mergeCell ref="F17:G17"/>
    <mergeCell ref="F18:G18"/>
    <mergeCell ref="F12:G12"/>
    <mergeCell ref="F13:G13"/>
    <mergeCell ref="F14:G14"/>
    <mergeCell ref="F15:G15"/>
    <mergeCell ref="B10:D10"/>
    <mergeCell ref="F10:G11"/>
    <mergeCell ref="B2:G2"/>
    <mergeCell ref="B7:C7"/>
    <mergeCell ref="D7:G7"/>
    <mergeCell ref="B8:C8"/>
    <mergeCell ref="D8:G8"/>
  </mergeCells>
  <conditionalFormatting sqref="D27:D28">
    <cfRule type="expression" dxfId="308" priority="7">
      <formula>D27&lt;&gt;""</formula>
    </cfRule>
  </conditionalFormatting>
  <conditionalFormatting sqref="D7:G8">
    <cfRule type="expression" dxfId="307" priority="6">
      <formula>D7=""</formula>
    </cfRule>
  </conditionalFormatting>
  <conditionalFormatting sqref="D5">
    <cfRule type="expression" dxfId="306" priority="5">
      <formula>D5=""</formula>
    </cfRule>
  </conditionalFormatting>
  <conditionalFormatting sqref="B5">
    <cfRule type="expression" dxfId="305" priority="3">
      <formula>B5=""</formula>
    </cfRule>
  </conditionalFormatting>
  <conditionalFormatting sqref="C5">
    <cfRule type="expression" dxfId="304" priority="4">
      <formula>C5=""</formula>
    </cfRule>
  </conditionalFormatting>
  <conditionalFormatting sqref="E5">
    <cfRule type="expression" dxfId="303" priority="2">
      <formula>E5=""</formula>
    </cfRule>
  </conditionalFormatting>
  <conditionalFormatting sqref="C27:C28">
    <cfRule type="expression" dxfId="302" priority="1">
      <formula>C27&lt;&gt;""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zoomScale="70" zoomScaleNormal="70" workbookViewId="0">
      <selection activeCell="C21" sqref="C21"/>
    </sheetView>
  </sheetViews>
  <sheetFormatPr baseColWidth="10" defaultRowHeight="15" x14ac:dyDescent="0.25"/>
  <cols>
    <col min="1" max="1" width="4" customWidth="1"/>
    <col min="2" max="2" width="14.7109375" customWidth="1"/>
    <col min="3" max="3" width="25.7109375" style="17" bestFit="1" customWidth="1"/>
    <col min="4" max="4" width="14.7109375" style="17" customWidth="1"/>
    <col min="5" max="5" width="11.710937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(514 -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514</v>
      </c>
      <c r="C5" s="4" t="s">
        <v>41</v>
      </c>
      <c r="D5" s="4" t="s">
        <v>46</v>
      </c>
      <c r="E5" s="4" t="s">
        <v>53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181</v>
      </c>
      <c r="E7" s="91"/>
      <c r="F7" s="91"/>
      <c r="G7" s="91"/>
    </row>
    <row r="8" spans="2:7" x14ac:dyDescent="0.25">
      <c r="B8" s="90" t="s">
        <v>67</v>
      </c>
      <c r="C8" s="90"/>
      <c r="D8" s="91" t="s">
        <v>309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130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310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311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312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313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314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313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263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315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291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316</v>
      </c>
      <c r="D22" s="22" t="s">
        <v>100</v>
      </c>
      <c r="E22" s="23"/>
    </row>
    <row r="23" spans="2:7" x14ac:dyDescent="0.25">
      <c r="B23" s="40">
        <v>12</v>
      </c>
      <c r="C23" s="21" t="s">
        <v>317</v>
      </c>
      <c r="D23" s="22" t="s">
        <v>100</v>
      </c>
      <c r="E23" s="23"/>
      <c r="F23"/>
      <c r="G23"/>
    </row>
    <row r="24" spans="2:7" x14ac:dyDescent="0.25">
      <c r="B24" s="40">
        <v>13</v>
      </c>
      <c r="C24" s="21" t="s">
        <v>318</v>
      </c>
      <c r="D24" s="22" t="s">
        <v>100</v>
      </c>
      <c r="E24" s="23"/>
      <c r="F24"/>
      <c r="G24"/>
    </row>
    <row r="25" spans="2:7" x14ac:dyDescent="0.25">
      <c r="B25" s="40">
        <v>14</v>
      </c>
      <c r="C25" s="21" t="s">
        <v>138</v>
      </c>
      <c r="D25" s="22" t="s">
        <v>100</v>
      </c>
      <c r="E25" s="23"/>
      <c r="F25"/>
      <c r="G25"/>
    </row>
    <row r="26" spans="2:7" x14ac:dyDescent="0.25">
      <c r="B26" s="40">
        <v>15</v>
      </c>
      <c r="C26" s="21" t="s">
        <v>319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320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321</v>
      </c>
      <c r="D28" s="22" t="s">
        <v>100</v>
      </c>
      <c r="E28" s="23"/>
    </row>
    <row r="29" spans="2:7" x14ac:dyDescent="0.25">
      <c r="B29" s="40">
        <v>18</v>
      </c>
      <c r="C29" s="21" t="s">
        <v>116</v>
      </c>
      <c r="D29" s="22" t="s">
        <v>100</v>
      </c>
      <c r="E29" s="23"/>
    </row>
    <row r="30" spans="2:7" x14ac:dyDescent="0.25">
      <c r="B30" s="40">
        <v>19</v>
      </c>
      <c r="C30" s="41" t="s">
        <v>139</v>
      </c>
      <c r="D30" s="41" t="s">
        <v>100</v>
      </c>
    </row>
    <row r="31" spans="2:7" x14ac:dyDescent="0.25">
      <c r="B31" s="40">
        <v>20</v>
      </c>
      <c r="C31" s="41" t="s">
        <v>161</v>
      </c>
      <c r="D31" s="41" t="s">
        <v>100</v>
      </c>
    </row>
    <row r="32" spans="2:7" x14ac:dyDescent="0.25">
      <c r="B32" s="40">
        <v>21</v>
      </c>
      <c r="C32" s="41" t="s">
        <v>322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323</v>
      </c>
      <c r="D33" s="41" t="s">
        <v>100</v>
      </c>
      <c r="E33"/>
      <c r="F33"/>
      <c r="G33"/>
    </row>
    <row r="34" spans="2:7" x14ac:dyDescent="0.25">
      <c r="C34"/>
      <c r="D34"/>
      <c r="E34"/>
      <c r="F34"/>
      <c r="G34"/>
    </row>
    <row r="35" spans="2:7" x14ac:dyDescent="0.25">
      <c r="C35"/>
      <c r="D35"/>
      <c r="E35"/>
      <c r="F35"/>
      <c r="G35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301" priority="7">
      <formula>C30&lt;&gt;""</formula>
    </cfRule>
  </conditionalFormatting>
  <conditionalFormatting sqref="D8:G8">
    <cfRule type="expression" dxfId="300" priority="6">
      <formula>D8=""</formula>
    </cfRule>
  </conditionalFormatting>
  <conditionalFormatting sqref="D5">
    <cfRule type="expression" dxfId="299" priority="5">
      <formula>D5=""</formula>
    </cfRule>
  </conditionalFormatting>
  <conditionalFormatting sqref="B5">
    <cfRule type="expression" dxfId="298" priority="3">
      <formula>B5=""</formula>
    </cfRule>
  </conditionalFormatting>
  <conditionalFormatting sqref="C5">
    <cfRule type="expression" dxfId="297" priority="4">
      <formula>C5=""</formula>
    </cfRule>
  </conditionalFormatting>
  <conditionalFormatting sqref="E5">
    <cfRule type="expression" dxfId="296" priority="2">
      <formula>E5=""</formula>
    </cfRule>
  </conditionalFormatting>
  <conditionalFormatting sqref="D7:G7">
    <cfRule type="expression" dxfId="295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7"/>
  <sheetViews>
    <sheetView zoomScale="70" zoomScaleNormal="70" workbookViewId="0">
      <selection activeCell="B12" sqref="B12:B35"/>
    </sheetView>
  </sheetViews>
  <sheetFormatPr baseColWidth="10" defaultRowHeight="15" x14ac:dyDescent="0.25"/>
  <cols>
    <col min="1" max="1" width="4" customWidth="1"/>
    <col min="2" max="2" width="14.7109375" customWidth="1"/>
    <col min="3" max="3" width="25.7109375" style="17" bestFit="1" customWidth="1"/>
    <col min="4" max="4" width="14.7109375" style="17" customWidth="1"/>
    <col min="5" max="5" width="13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(514 - Regreso)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514</v>
      </c>
      <c r="C5" s="4" t="s">
        <v>39</v>
      </c>
      <c r="D5" s="4" t="s">
        <v>53</v>
      </c>
      <c r="E5" s="4" t="s">
        <v>46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309</v>
      </c>
      <c r="E7" s="91"/>
      <c r="F7" s="91"/>
      <c r="G7" s="91"/>
    </row>
    <row r="8" spans="2:7" x14ac:dyDescent="0.25">
      <c r="B8" s="90" t="s">
        <v>67</v>
      </c>
      <c r="C8" s="90"/>
      <c r="D8" s="91" t="s">
        <v>181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40">
        <v>1</v>
      </c>
      <c r="C12" s="21" t="s">
        <v>323</v>
      </c>
      <c r="D12" s="22" t="s">
        <v>100</v>
      </c>
      <c r="E12" s="23"/>
      <c r="F12" s="92"/>
      <c r="G12" s="92"/>
    </row>
    <row r="13" spans="2:7" x14ac:dyDescent="0.25">
      <c r="B13" s="40">
        <v>2</v>
      </c>
      <c r="C13" s="21" t="s">
        <v>322</v>
      </c>
      <c r="D13" s="22" t="s">
        <v>100</v>
      </c>
      <c r="E13" s="23"/>
      <c r="F13" s="92"/>
      <c r="G13" s="92"/>
    </row>
    <row r="14" spans="2:7" x14ac:dyDescent="0.25">
      <c r="B14" s="40">
        <v>3</v>
      </c>
      <c r="C14" s="21" t="s">
        <v>161</v>
      </c>
      <c r="D14" s="22" t="s">
        <v>100</v>
      </c>
      <c r="E14" s="23"/>
      <c r="F14" s="92"/>
      <c r="G14" s="92"/>
    </row>
    <row r="15" spans="2:7" x14ac:dyDescent="0.25">
      <c r="B15" s="40">
        <v>4</v>
      </c>
      <c r="C15" s="21" t="s">
        <v>139</v>
      </c>
      <c r="D15" s="22" t="s">
        <v>100</v>
      </c>
      <c r="E15" s="23"/>
      <c r="F15" s="92"/>
      <c r="G15" s="92"/>
    </row>
    <row r="16" spans="2:7" x14ac:dyDescent="0.25">
      <c r="B16" s="40">
        <v>5</v>
      </c>
      <c r="C16" s="21" t="s">
        <v>116</v>
      </c>
      <c r="D16" s="22" t="s">
        <v>100</v>
      </c>
      <c r="E16" s="23"/>
      <c r="F16" s="92"/>
      <c r="G16" s="92"/>
    </row>
    <row r="17" spans="2:7" x14ac:dyDescent="0.25">
      <c r="B17" s="40">
        <v>6</v>
      </c>
      <c r="C17" s="21" t="s">
        <v>321</v>
      </c>
      <c r="D17" s="22" t="s">
        <v>100</v>
      </c>
      <c r="E17" s="23"/>
      <c r="F17" s="92"/>
      <c r="G17" s="92"/>
    </row>
    <row r="18" spans="2:7" x14ac:dyDescent="0.25">
      <c r="B18" s="40">
        <v>7</v>
      </c>
      <c r="C18" s="21" t="s">
        <v>118</v>
      </c>
      <c r="D18" s="22" t="s">
        <v>100</v>
      </c>
      <c r="E18" s="23"/>
      <c r="F18" s="92"/>
      <c r="G18" s="92"/>
    </row>
    <row r="19" spans="2:7" x14ac:dyDescent="0.25">
      <c r="B19" s="40">
        <v>8</v>
      </c>
      <c r="C19" s="21" t="s">
        <v>324</v>
      </c>
      <c r="D19" s="22" t="s">
        <v>100</v>
      </c>
      <c r="E19" s="23"/>
      <c r="F19" s="92"/>
      <c r="G19" s="92"/>
    </row>
    <row r="20" spans="2:7" x14ac:dyDescent="0.25">
      <c r="B20" s="40">
        <v>9</v>
      </c>
      <c r="C20" s="21" t="s">
        <v>318</v>
      </c>
      <c r="D20" s="22" t="s">
        <v>100</v>
      </c>
      <c r="E20" s="23"/>
      <c r="F20" s="92"/>
      <c r="G20" s="92"/>
    </row>
    <row r="21" spans="2:7" x14ac:dyDescent="0.25">
      <c r="B21" s="40">
        <v>10</v>
      </c>
      <c r="C21" s="21" t="s">
        <v>317</v>
      </c>
      <c r="D21" s="22" t="s">
        <v>100</v>
      </c>
      <c r="E21" s="23"/>
      <c r="G21"/>
    </row>
    <row r="22" spans="2:7" x14ac:dyDescent="0.25">
      <c r="B22" s="40">
        <v>11</v>
      </c>
      <c r="C22" s="21" t="s">
        <v>316</v>
      </c>
      <c r="D22" s="22" t="s">
        <v>100</v>
      </c>
      <c r="E22" s="23"/>
    </row>
    <row r="23" spans="2:7" x14ac:dyDescent="0.25">
      <c r="B23" s="40">
        <v>12</v>
      </c>
      <c r="C23" s="21" t="s">
        <v>291</v>
      </c>
      <c r="D23" s="22" t="s">
        <v>100</v>
      </c>
      <c r="E23" s="23"/>
      <c r="F23"/>
      <c r="G23"/>
    </row>
    <row r="24" spans="2:7" x14ac:dyDescent="0.25">
      <c r="B24" s="40">
        <v>13</v>
      </c>
      <c r="C24" s="68" t="s">
        <v>420</v>
      </c>
      <c r="D24" s="69" t="s">
        <v>100</v>
      </c>
      <c r="E24" s="23"/>
      <c r="F24"/>
      <c r="G24"/>
    </row>
    <row r="25" spans="2:7" x14ac:dyDescent="0.25">
      <c r="B25" s="40">
        <v>14</v>
      </c>
      <c r="C25" s="68" t="s">
        <v>291</v>
      </c>
      <c r="D25" s="69" t="s">
        <v>100</v>
      </c>
      <c r="E25" s="23"/>
      <c r="F25"/>
      <c r="G25"/>
    </row>
    <row r="26" spans="2:7" x14ac:dyDescent="0.25">
      <c r="B26" s="40">
        <v>15</v>
      </c>
      <c r="C26" s="21" t="s">
        <v>325</v>
      </c>
      <c r="D26" s="22" t="s">
        <v>100</v>
      </c>
      <c r="E26" s="23"/>
      <c r="F26"/>
      <c r="G26"/>
    </row>
    <row r="27" spans="2:7" x14ac:dyDescent="0.25">
      <c r="B27" s="40">
        <v>16</v>
      </c>
      <c r="C27" s="21" t="s">
        <v>326</v>
      </c>
      <c r="D27" s="22" t="s">
        <v>100</v>
      </c>
      <c r="E27" s="23"/>
      <c r="F27"/>
      <c r="G27"/>
    </row>
    <row r="28" spans="2:7" x14ac:dyDescent="0.25">
      <c r="B28" s="40">
        <v>17</v>
      </c>
      <c r="C28" s="21" t="s">
        <v>327</v>
      </c>
      <c r="D28" s="22" t="s">
        <v>100</v>
      </c>
      <c r="E28" s="23"/>
    </row>
    <row r="29" spans="2:7" x14ac:dyDescent="0.25">
      <c r="B29" s="40">
        <v>18</v>
      </c>
      <c r="C29" s="21" t="s">
        <v>328</v>
      </c>
      <c r="D29" s="22" t="s">
        <v>100</v>
      </c>
      <c r="E29" s="23"/>
    </row>
    <row r="30" spans="2:7" x14ac:dyDescent="0.25">
      <c r="B30" s="40">
        <v>19</v>
      </c>
      <c r="C30" s="21" t="s">
        <v>263</v>
      </c>
      <c r="D30" s="22" t="s">
        <v>100</v>
      </c>
    </row>
    <row r="31" spans="2:7" x14ac:dyDescent="0.25">
      <c r="B31" s="40">
        <v>20</v>
      </c>
      <c r="C31" s="21" t="s">
        <v>313</v>
      </c>
      <c r="D31" s="22" t="s">
        <v>100</v>
      </c>
    </row>
    <row r="32" spans="2:7" x14ac:dyDescent="0.25">
      <c r="B32" s="40">
        <v>21</v>
      </c>
      <c r="C32" s="41" t="s">
        <v>312</v>
      </c>
      <c r="D32" s="41" t="s">
        <v>100</v>
      </c>
      <c r="E32"/>
      <c r="F32"/>
      <c r="G32"/>
    </row>
    <row r="33" spans="2:7" x14ac:dyDescent="0.25">
      <c r="B33" s="40">
        <v>22</v>
      </c>
      <c r="C33" s="41" t="s">
        <v>311</v>
      </c>
      <c r="D33" s="41" t="s">
        <v>100</v>
      </c>
      <c r="E33"/>
      <c r="F33"/>
      <c r="G33"/>
    </row>
    <row r="34" spans="2:7" x14ac:dyDescent="0.25">
      <c r="B34" s="40">
        <v>23</v>
      </c>
      <c r="C34" s="41" t="s">
        <v>310</v>
      </c>
      <c r="D34" s="41" t="s">
        <v>100</v>
      </c>
      <c r="E34"/>
      <c r="F34"/>
      <c r="G34"/>
    </row>
    <row r="35" spans="2:7" x14ac:dyDescent="0.25">
      <c r="B35" s="40">
        <v>24</v>
      </c>
      <c r="C35" s="41" t="s">
        <v>130</v>
      </c>
      <c r="D35" s="41" t="s">
        <v>100</v>
      </c>
      <c r="E35"/>
      <c r="F35"/>
      <c r="G35"/>
    </row>
    <row r="36" spans="2:7" x14ac:dyDescent="0.25">
      <c r="C36"/>
      <c r="D36"/>
    </row>
    <row r="37" spans="2:7" x14ac:dyDescent="0.25">
      <c r="C37"/>
      <c r="D37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2:D33">
    <cfRule type="expression" dxfId="294" priority="7">
      <formula>C32&lt;&gt;""</formula>
    </cfRule>
  </conditionalFormatting>
  <conditionalFormatting sqref="D5">
    <cfRule type="expression" dxfId="293" priority="6">
      <formula>D5=""</formula>
    </cfRule>
  </conditionalFormatting>
  <conditionalFormatting sqref="B5">
    <cfRule type="expression" dxfId="292" priority="4">
      <formula>B5=""</formula>
    </cfRule>
  </conditionalFormatting>
  <conditionalFormatting sqref="C5">
    <cfRule type="expression" dxfId="291" priority="5">
      <formula>C5=""</formula>
    </cfRule>
  </conditionalFormatting>
  <conditionalFormatting sqref="E5">
    <cfRule type="expression" dxfId="290" priority="3">
      <formula>E5=""</formula>
    </cfRule>
  </conditionalFormatting>
  <conditionalFormatting sqref="D7:G7">
    <cfRule type="expression" dxfId="289" priority="2">
      <formula>D7=""</formula>
    </cfRule>
  </conditionalFormatting>
  <conditionalFormatting sqref="D8:G8">
    <cfRule type="expression" dxfId="28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3"/>
  <sheetViews>
    <sheetView zoomScale="70" zoomScaleNormal="70" workbookViewId="0">
      <selection activeCell="D6" sqref="D6"/>
    </sheetView>
  </sheetViews>
  <sheetFormatPr baseColWidth="10" defaultRowHeight="15" x14ac:dyDescent="0.25"/>
  <cols>
    <col min="1" max="1" width="4" customWidth="1"/>
    <col min="2" max="2" width="14.7109375" customWidth="1"/>
    <col min="3" max="3" width="25.7109375" style="17" bestFit="1" customWidth="1"/>
    <col min="4" max="5" width="16.42578125" style="17" bestFit="1" customWidth="1"/>
    <col min="6" max="6" width="17.28515625" style="17" customWidth="1"/>
    <col min="7" max="7" width="18.85546875" style="17" customWidth="1"/>
    <col min="8" max="8" width="11.85546875" customWidth="1"/>
    <col min="9" max="9" width="11.42578125" customWidth="1"/>
  </cols>
  <sheetData>
    <row r="2" spans="2:7" ht="21" x14ac:dyDescent="0.25">
      <c r="B2" s="89" t="str">
        <f>"DETALLE DEL SERVICIO ("&amp;B5&amp;" - "&amp;C5&amp;")"</f>
        <v>DETALLE DEL SERVICIO (515 - Ida)</v>
      </c>
      <c r="C2" s="89"/>
      <c r="D2" s="89"/>
      <c r="E2" s="89"/>
      <c r="F2" s="89"/>
      <c r="G2" s="89"/>
    </row>
    <row r="3" spans="2:7" ht="9" customHeight="1" x14ac:dyDescent="0.25">
      <c r="B3" s="17"/>
    </row>
    <row r="4" spans="2:7" x14ac:dyDescent="0.25">
      <c r="B4" s="18" t="s">
        <v>1</v>
      </c>
      <c r="C4" s="18" t="s">
        <v>2</v>
      </c>
      <c r="D4" s="18" t="s">
        <v>3</v>
      </c>
      <c r="E4" s="18" t="s">
        <v>4</v>
      </c>
      <c r="F4"/>
      <c r="G4"/>
    </row>
    <row r="5" spans="2:7" x14ac:dyDescent="0.25">
      <c r="B5" s="4">
        <v>515</v>
      </c>
      <c r="C5" s="4" t="s">
        <v>41</v>
      </c>
      <c r="D5" s="4" t="s">
        <v>46</v>
      </c>
      <c r="E5" s="4" t="s">
        <v>410</v>
      </c>
      <c r="F5"/>
      <c r="G5"/>
    </row>
    <row r="6" spans="2:7" ht="7.5" customHeight="1" x14ac:dyDescent="0.25">
      <c r="B6" s="19"/>
    </row>
    <row r="7" spans="2:7" x14ac:dyDescent="0.25">
      <c r="B7" s="90" t="s">
        <v>66</v>
      </c>
      <c r="C7" s="90"/>
      <c r="D7" s="91" t="s">
        <v>181</v>
      </c>
      <c r="E7" s="91"/>
      <c r="F7" s="91"/>
      <c r="G7" s="91"/>
    </row>
    <row r="8" spans="2:7" x14ac:dyDescent="0.25">
      <c r="B8" s="90" t="s">
        <v>67</v>
      </c>
      <c r="C8" s="90"/>
      <c r="D8" s="91" t="s">
        <v>309</v>
      </c>
      <c r="E8" s="91"/>
      <c r="F8" s="91"/>
      <c r="G8" s="91"/>
    </row>
    <row r="9" spans="2:7" ht="15" customHeight="1" x14ac:dyDescent="0.25"/>
    <row r="10" spans="2:7" x14ac:dyDescent="0.25">
      <c r="B10" s="87" t="s">
        <v>68</v>
      </c>
      <c r="C10" s="87"/>
      <c r="D10" s="87"/>
      <c r="E10"/>
      <c r="F10" s="88" t="s">
        <v>69</v>
      </c>
      <c r="G10" s="88"/>
    </row>
    <row r="11" spans="2:7" x14ac:dyDescent="0.25">
      <c r="B11" s="20" t="s">
        <v>70</v>
      </c>
      <c r="C11" s="20" t="s">
        <v>71</v>
      </c>
      <c r="D11" s="20" t="s">
        <v>72</v>
      </c>
      <c r="E11"/>
      <c r="F11" s="88"/>
      <c r="G11" s="88"/>
    </row>
    <row r="12" spans="2:7" x14ac:dyDescent="0.25">
      <c r="B12" s="22">
        <v>1</v>
      </c>
      <c r="C12" s="42" t="s">
        <v>130</v>
      </c>
      <c r="D12" s="22" t="s">
        <v>100</v>
      </c>
      <c r="E12" s="23"/>
      <c r="F12" s="92"/>
      <c r="G12" s="92"/>
    </row>
    <row r="13" spans="2:7" x14ac:dyDescent="0.25">
      <c r="B13" s="22">
        <v>2</v>
      </c>
      <c r="C13" s="42" t="s">
        <v>310</v>
      </c>
      <c r="D13" s="22" t="s">
        <v>100</v>
      </c>
      <c r="E13" s="23"/>
      <c r="F13" s="92"/>
      <c r="G13" s="92"/>
    </row>
    <row r="14" spans="2:7" x14ac:dyDescent="0.25">
      <c r="B14" s="22">
        <v>3</v>
      </c>
      <c r="C14" s="42" t="s">
        <v>311</v>
      </c>
      <c r="D14" s="22" t="s">
        <v>100</v>
      </c>
      <c r="E14" s="23"/>
      <c r="F14" s="92"/>
      <c r="G14" s="92"/>
    </row>
    <row r="15" spans="2:7" x14ac:dyDescent="0.25">
      <c r="B15" s="63">
        <v>4</v>
      </c>
      <c r="C15" s="42" t="s">
        <v>312</v>
      </c>
      <c r="D15" s="22" t="s">
        <v>100</v>
      </c>
      <c r="E15" s="23"/>
      <c r="F15" s="92"/>
      <c r="G15" s="92"/>
    </row>
    <row r="16" spans="2:7" x14ac:dyDescent="0.25">
      <c r="B16" s="63">
        <v>5</v>
      </c>
      <c r="C16" s="42" t="s">
        <v>313</v>
      </c>
      <c r="D16" s="22" t="s">
        <v>100</v>
      </c>
      <c r="E16" s="23"/>
      <c r="F16" s="92"/>
      <c r="G16" s="92"/>
    </row>
    <row r="17" spans="2:7" x14ac:dyDescent="0.25">
      <c r="B17" s="63">
        <v>6</v>
      </c>
      <c r="C17" s="42" t="s">
        <v>263</v>
      </c>
      <c r="D17" s="22" t="s">
        <v>100</v>
      </c>
      <c r="E17" s="23"/>
      <c r="F17" s="92"/>
      <c r="G17" s="92"/>
    </row>
    <row r="18" spans="2:7" x14ac:dyDescent="0.25">
      <c r="B18" s="63">
        <v>7</v>
      </c>
      <c r="C18" s="42" t="s">
        <v>315</v>
      </c>
      <c r="D18" s="22" t="s">
        <v>100</v>
      </c>
      <c r="E18" s="23"/>
      <c r="F18" s="92"/>
      <c r="G18" s="92"/>
    </row>
    <row r="19" spans="2:7" x14ac:dyDescent="0.25">
      <c r="B19" s="63">
        <v>8</v>
      </c>
      <c r="C19" s="42" t="s">
        <v>291</v>
      </c>
      <c r="D19" s="22" t="s">
        <v>100</v>
      </c>
      <c r="E19" s="23"/>
      <c r="F19" s="92"/>
      <c r="G19" s="92"/>
    </row>
    <row r="20" spans="2:7" x14ac:dyDescent="0.25">
      <c r="B20" s="63">
        <v>9</v>
      </c>
      <c r="C20" s="42" t="s">
        <v>316</v>
      </c>
      <c r="D20" s="22" t="s">
        <v>100</v>
      </c>
      <c r="E20" s="23"/>
      <c r="F20" s="92"/>
      <c r="G20" s="92"/>
    </row>
    <row r="21" spans="2:7" x14ac:dyDescent="0.25">
      <c r="B21" s="63">
        <v>10</v>
      </c>
      <c r="C21" s="42" t="s">
        <v>317</v>
      </c>
      <c r="D21" s="22" t="s">
        <v>100</v>
      </c>
      <c r="E21" s="23"/>
      <c r="G21"/>
    </row>
    <row r="22" spans="2:7" x14ac:dyDescent="0.25">
      <c r="B22" s="63">
        <v>11</v>
      </c>
      <c r="C22" s="42" t="s">
        <v>318</v>
      </c>
      <c r="D22" s="22" t="s">
        <v>100</v>
      </c>
      <c r="E22" s="23"/>
    </row>
    <row r="23" spans="2:7" x14ac:dyDescent="0.25">
      <c r="B23" s="63">
        <v>12</v>
      </c>
      <c r="C23" s="42" t="s">
        <v>138</v>
      </c>
      <c r="D23" s="22" t="s">
        <v>100</v>
      </c>
      <c r="E23" s="23"/>
      <c r="F23"/>
      <c r="G23"/>
    </row>
    <row r="24" spans="2:7" x14ac:dyDescent="0.25">
      <c r="B24" s="63">
        <v>13</v>
      </c>
      <c r="C24" s="42" t="s">
        <v>319</v>
      </c>
      <c r="D24" s="22" t="s">
        <v>100</v>
      </c>
      <c r="E24" s="23"/>
      <c r="F24"/>
      <c r="G24"/>
    </row>
    <row r="25" spans="2:7" x14ac:dyDescent="0.25">
      <c r="B25" s="63">
        <v>14</v>
      </c>
      <c r="C25" s="42" t="s">
        <v>320</v>
      </c>
      <c r="D25" s="22" t="s">
        <v>100</v>
      </c>
      <c r="E25" s="23"/>
      <c r="F25"/>
      <c r="G25"/>
    </row>
    <row r="26" spans="2:7" s="64" customFormat="1" x14ac:dyDescent="0.25">
      <c r="B26" s="63">
        <v>15</v>
      </c>
      <c r="C26" s="62" t="s">
        <v>408</v>
      </c>
      <c r="D26" s="63" t="s">
        <v>100</v>
      </c>
      <c r="E26" s="23"/>
    </row>
    <row r="27" spans="2:7" x14ac:dyDescent="0.25">
      <c r="B27" s="63">
        <v>16</v>
      </c>
      <c r="C27" s="42" t="s">
        <v>386</v>
      </c>
      <c r="D27" s="47" t="s">
        <v>100</v>
      </c>
      <c r="E27" s="23"/>
      <c r="F27"/>
      <c r="G27"/>
    </row>
    <row r="28" spans="2:7" x14ac:dyDescent="0.25">
      <c r="B28" s="63">
        <v>17</v>
      </c>
      <c r="C28" s="42" t="s">
        <v>139</v>
      </c>
      <c r="D28" s="47" t="s">
        <v>100</v>
      </c>
      <c r="E28" s="23"/>
    </row>
    <row r="29" spans="2:7" x14ac:dyDescent="0.25">
      <c r="B29" s="63">
        <v>18</v>
      </c>
      <c r="C29" s="42" t="s">
        <v>113</v>
      </c>
      <c r="D29" s="47" t="s">
        <v>100</v>
      </c>
      <c r="E29" s="23"/>
    </row>
    <row r="30" spans="2:7" x14ac:dyDescent="0.25">
      <c r="B30" s="63">
        <v>19</v>
      </c>
      <c r="C30" s="42" t="s">
        <v>139</v>
      </c>
      <c r="D30" s="47" t="s">
        <v>100</v>
      </c>
    </row>
    <row r="31" spans="2:7" s="64" customFormat="1" x14ac:dyDescent="0.25">
      <c r="B31" s="63">
        <v>20</v>
      </c>
      <c r="C31" s="62" t="s">
        <v>161</v>
      </c>
      <c r="D31" s="63" t="s">
        <v>100</v>
      </c>
      <c r="E31" s="17"/>
      <c r="F31" s="17"/>
      <c r="G31" s="17"/>
    </row>
    <row r="32" spans="2:7" x14ac:dyDescent="0.25">
      <c r="B32" s="63">
        <v>21</v>
      </c>
      <c r="C32" s="62" t="s">
        <v>409</v>
      </c>
      <c r="D32" s="63" t="s">
        <v>100</v>
      </c>
      <c r="E32"/>
      <c r="F32"/>
      <c r="G32"/>
    </row>
    <row r="33" spans="2:4" x14ac:dyDescent="0.25">
      <c r="B33" s="63">
        <v>22</v>
      </c>
      <c r="C33" s="62" t="s">
        <v>323</v>
      </c>
      <c r="D33" s="63" t="s">
        <v>100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D5">
    <cfRule type="expression" dxfId="287" priority="6">
      <formula>D5=""</formula>
    </cfRule>
  </conditionalFormatting>
  <conditionalFormatting sqref="B5">
    <cfRule type="expression" dxfId="286" priority="4">
      <formula>B5=""</formula>
    </cfRule>
  </conditionalFormatting>
  <conditionalFormatting sqref="C5">
    <cfRule type="expression" dxfId="285" priority="5">
      <formula>C5=""</formula>
    </cfRule>
  </conditionalFormatting>
  <conditionalFormatting sqref="E5">
    <cfRule type="expression" dxfId="284" priority="3">
      <formula>E5=""</formula>
    </cfRule>
  </conditionalFormatting>
  <conditionalFormatting sqref="D7:G7">
    <cfRule type="expression" dxfId="283" priority="2">
      <formula>D7=""</formula>
    </cfRule>
  </conditionalFormatting>
  <conditionalFormatting sqref="D8:G8">
    <cfRule type="expression" dxfId="28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6"/>
  <sheetViews>
    <sheetView zoomScale="70" zoomScaleNormal="70" workbookViewId="0">
      <selection activeCell="E6" sqref="E6"/>
    </sheetView>
  </sheetViews>
  <sheetFormatPr baseColWidth="10" defaultRowHeight="15" x14ac:dyDescent="0.25"/>
  <cols>
    <col min="1" max="1" width="4" customWidth="1"/>
    <col min="2" max="2" width="14.7109375" customWidth="1"/>
    <col min="3" max="3" width="25.7109375" style="17" bestFit="1" customWidth="1"/>
    <col min="4" max="4" width="16.42578125" style="17" bestFit="1" customWidth="1"/>
    <col min="5" max="5" width="14.7109375" style="17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(515 - Regreso)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515</v>
      </c>
      <c r="C5" s="4" t="s">
        <v>39</v>
      </c>
      <c r="D5" s="4" t="s">
        <v>410</v>
      </c>
      <c r="E5" s="4" t="s">
        <v>46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309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181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20" t="s">
        <v>70</v>
      </c>
      <c r="C11" s="20" t="s">
        <v>71</v>
      </c>
      <c r="D11" s="94" t="s">
        <v>72</v>
      </c>
      <c r="E11" s="95"/>
      <c r="F11"/>
      <c r="G11" s="88"/>
      <c r="H11" s="88"/>
    </row>
    <row r="12" spans="2:8" s="64" customFormat="1" x14ac:dyDescent="0.25">
      <c r="B12" s="61">
        <v>1</v>
      </c>
      <c r="C12" s="61" t="s">
        <v>323</v>
      </c>
      <c r="D12" s="93" t="s">
        <v>100</v>
      </c>
      <c r="E12" s="93"/>
      <c r="G12" s="92"/>
      <c r="H12" s="92"/>
    </row>
    <row r="13" spans="2:8" s="64" customFormat="1" x14ac:dyDescent="0.25">
      <c r="B13" s="61">
        <v>2</v>
      </c>
      <c r="C13" s="61" t="s">
        <v>409</v>
      </c>
      <c r="D13" s="93" t="s">
        <v>100</v>
      </c>
      <c r="E13" s="93"/>
      <c r="G13" s="92"/>
      <c r="H13" s="92"/>
    </row>
    <row r="14" spans="2:8" s="64" customFormat="1" x14ac:dyDescent="0.25">
      <c r="B14" s="61">
        <v>3</v>
      </c>
      <c r="C14" s="61" t="s">
        <v>161</v>
      </c>
      <c r="D14" s="93" t="s">
        <v>100</v>
      </c>
      <c r="E14" s="93"/>
      <c r="G14" s="92"/>
      <c r="H14" s="92"/>
    </row>
    <row r="15" spans="2:8" s="64" customFormat="1" x14ac:dyDescent="0.25">
      <c r="B15" s="61">
        <v>4</v>
      </c>
      <c r="C15" s="61" t="s">
        <v>139</v>
      </c>
      <c r="D15" s="93" t="s">
        <v>100</v>
      </c>
      <c r="E15" s="93"/>
      <c r="G15" s="92"/>
      <c r="H15" s="92"/>
    </row>
    <row r="16" spans="2:8" x14ac:dyDescent="0.25">
      <c r="B16" s="61">
        <v>5</v>
      </c>
      <c r="C16" s="21" t="s">
        <v>329</v>
      </c>
      <c r="D16" s="93" t="s">
        <v>100</v>
      </c>
      <c r="E16" s="93"/>
      <c r="F16" s="23"/>
      <c r="G16" s="92"/>
      <c r="H16" s="92"/>
    </row>
    <row r="17" spans="2:8" x14ac:dyDescent="0.25">
      <c r="B17" s="61">
        <v>6</v>
      </c>
      <c r="C17" s="21" t="s">
        <v>408</v>
      </c>
      <c r="D17" s="93" t="s">
        <v>100</v>
      </c>
      <c r="E17" s="93"/>
      <c r="F17" s="23"/>
      <c r="G17" s="92"/>
      <c r="H17" s="92"/>
    </row>
    <row r="18" spans="2:8" x14ac:dyDescent="0.25">
      <c r="B18" s="61">
        <v>7</v>
      </c>
      <c r="C18" s="21" t="s">
        <v>118</v>
      </c>
      <c r="D18" s="93" t="s">
        <v>100</v>
      </c>
      <c r="E18" s="93"/>
      <c r="F18" s="23"/>
      <c r="G18" s="92"/>
      <c r="H18" s="92"/>
    </row>
    <row r="19" spans="2:8" x14ac:dyDescent="0.25">
      <c r="B19" s="61">
        <v>8</v>
      </c>
      <c r="C19" s="21" t="s">
        <v>324</v>
      </c>
      <c r="D19" s="93" t="s">
        <v>100</v>
      </c>
      <c r="E19" s="93"/>
      <c r="F19" s="23"/>
      <c r="G19" s="92"/>
      <c r="H19" s="92"/>
    </row>
    <row r="20" spans="2:8" x14ac:dyDescent="0.25">
      <c r="B20" s="61">
        <v>9</v>
      </c>
      <c r="C20" s="21" t="s">
        <v>318</v>
      </c>
      <c r="D20" s="93" t="s">
        <v>100</v>
      </c>
      <c r="E20" s="93"/>
      <c r="F20" s="23"/>
      <c r="G20" s="92"/>
      <c r="H20" s="92"/>
    </row>
    <row r="21" spans="2:8" x14ac:dyDescent="0.25">
      <c r="B21" s="61">
        <v>10</v>
      </c>
      <c r="C21" s="21" t="s">
        <v>317</v>
      </c>
      <c r="D21" s="93" t="s">
        <v>100</v>
      </c>
      <c r="E21" s="93"/>
      <c r="F21" s="23"/>
      <c r="H21"/>
    </row>
    <row r="22" spans="2:8" x14ac:dyDescent="0.25">
      <c r="B22" s="61">
        <v>11</v>
      </c>
      <c r="C22" s="21" t="s">
        <v>330</v>
      </c>
      <c r="D22" s="93" t="s">
        <v>100</v>
      </c>
      <c r="E22" s="93"/>
      <c r="F22" s="23"/>
    </row>
    <row r="23" spans="2:8" x14ac:dyDescent="0.25">
      <c r="B23" s="61">
        <v>12</v>
      </c>
      <c r="C23" s="21" t="s">
        <v>331</v>
      </c>
      <c r="D23" s="93" t="s">
        <v>100</v>
      </c>
      <c r="E23" s="93"/>
      <c r="F23" s="23"/>
      <c r="G23"/>
      <c r="H23"/>
    </row>
    <row r="24" spans="2:8" x14ac:dyDescent="0.25">
      <c r="B24" s="61">
        <v>13</v>
      </c>
      <c r="C24" s="21" t="s">
        <v>291</v>
      </c>
      <c r="D24" s="93" t="s">
        <v>100</v>
      </c>
      <c r="E24" s="93"/>
      <c r="F24" s="23"/>
      <c r="G24"/>
      <c r="H24"/>
    </row>
    <row r="25" spans="2:8" x14ac:dyDescent="0.25">
      <c r="B25" s="61">
        <v>14</v>
      </c>
      <c r="C25" s="21" t="s">
        <v>315</v>
      </c>
      <c r="D25" s="93" t="s">
        <v>100</v>
      </c>
      <c r="E25" s="93"/>
      <c r="F25" s="23"/>
      <c r="G25"/>
      <c r="H25"/>
    </row>
    <row r="26" spans="2:8" x14ac:dyDescent="0.25">
      <c r="B26" s="61">
        <v>15</v>
      </c>
      <c r="C26" s="21" t="s">
        <v>263</v>
      </c>
      <c r="D26" s="93" t="s">
        <v>100</v>
      </c>
      <c r="E26" s="93"/>
      <c r="F26" s="23"/>
      <c r="G26"/>
      <c r="H26"/>
    </row>
    <row r="27" spans="2:8" x14ac:dyDescent="0.25">
      <c r="B27" s="61">
        <v>16</v>
      </c>
      <c r="C27" s="21" t="s">
        <v>313</v>
      </c>
      <c r="D27" s="93" t="s">
        <v>100</v>
      </c>
      <c r="E27" s="93"/>
      <c r="F27" s="23"/>
      <c r="G27"/>
      <c r="H27"/>
    </row>
    <row r="28" spans="2:8" x14ac:dyDescent="0.25">
      <c r="B28" s="61">
        <v>17</v>
      </c>
      <c r="C28" s="21" t="s">
        <v>314</v>
      </c>
      <c r="D28" s="93" t="s">
        <v>100</v>
      </c>
      <c r="E28" s="93"/>
      <c r="F28" s="23"/>
    </row>
    <row r="29" spans="2:8" x14ac:dyDescent="0.25">
      <c r="B29" s="61">
        <v>18</v>
      </c>
      <c r="C29" s="21" t="s">
        <v>261</v>
      </c>
      <c r="D29" s="93" t="s">
        <v>100</v>
      </c>
      <c r="E29" s="93"/>
      <c r="F29" s="23"/>
    </row>
    <row r="30" spans="2:8" x14ac:dyDescent="0.25">
      <c r="B30" s="61">
        <v>19</v>
      </c>
      <c r="C30" s="41" t="s">
        <v>332</v>
      </c>
      <c r="D30" s="93" t="s">
        <v>100</v>
      </c>
      <c r="E30" s="93"/>
    </row>
    <row r="31" spans="2:8" x14ac:dyDescent="0.25">
      <c r="B31" s="61">
        <v>20</v>
      </c>
      <c r="C31" s="41" t="s">
        <v>314</v>
      </c>
      <c r="D31" s="93" t="s">
        <v>100</v>
      </c>
      <c r="E31" s="93"/>
    </row>
    <row r="32" spans="2:8" x14ac:dyDescent="0.25">
      <c r="B32" s="61">
        <v>21</v>
      </c>
      <c r="C32" s="41" t="s">
        <v>313</v>
      </c>
      <c r="D32" s="93" t="s">
        <v>100</v>
      </c>
      <c r="E32" s="93"/>
      <c r="F32"/>
      <c r="G32"/>
      <c r="H32"/>
    </row>
    <row r="33" spans="2:8" x14ac:dyDescent="0.25">
      <c r="B33" s="61">
        <v>22</v>
      </c>
      <c r="C33" s="41" t="s">
        <v>312</v>
      </c>
      <c r="D33" s="93" t="s">
        <v>100</v>
      </c>
      <c r="E33" s="93"/>
      <c r="F33"/>
      <c r="G33"/>
      <c r="H33"/>
    </row>
    <row r="34" spans="2:8" x14ac:dyDescent="0.25">
      <c r="B34" s="61">
        <v>23</v>
      </c>
      <c r="C34" s="41" t="s">
        <v>311</v>
      </c>
      <c r="D34" s="93" t="s">
        <v>100</v>
      </c>
      <c r="E34" s="93"/>
      <c r="F34"/>
      <c r="G34"/>
      <c r="H34"/>
    </row>
    <row r="35" spans="2:8" x14ac:dyDescent="0.25">
      <c r="B35" s="61">
        <v>24</v>
      </c>
      <c r="C35" s="41" t="s">
        <v>310</v>
      </c>
      <c r="D35" s="93" t="s">
        <v>100</v>
      </c>
      <c r="E35" s="93"/>
      <c r="F35"/>
      <c r="G35"/>
      <c r="H35"/>
    </row>
    <row r="36" spans="2:8" x14ac:dyDescent="0.25">
      <c r="B36" s="61">
        <v>25</v>
      </c>
      <c r="C36" s="41" t="s">
        <v>130</v>
      </c>
      <c r="D36" s="93" t="s">
        <v>100</v>
      </c>
      <c r="E36" s="93"/>
    </row>
  </sheetData>
  <mergeCells count="42">
    <mergeCell ref="D33:E33"/>
    <mergeCell ref="D34:E34"/>
    <mergeCell ref="D35:E35"/>
    <mergeCell ref="D36:E36"/>
    <mergeCell ref="D27:E27"/>
    <mergeCell ref="D28:E28"/>
    <mergeCell ref="D29:E29"/>
    <mergeCell ref="D30:E30"/>
    <mergeCell ref="D31:E31"/>
    <mergeCell ref="D32:E32"/>
    <mergeCell ref="D16:E16"/>
    <mergeCell ref="G16:H16"/>
    <mergeCell ref="D17:E17"/>
    <mergeCell ref="G17:H17"/>
    <mergeCell ref="D26:E26"/>
    <mergeCell ref="D18:E18"/>
    <mergeCell ref="G18:H18"/>
    <mergeCell ref="D19:E19"/>
    <mergeCell ref="G19:H19"/>
    <mergeCell ref="D20:E20"/>
    <mergeCell ref="G20:H20"/>
    <mergeCell ref="D21:E21"/>
    <mergeCell ref="D22:E22"/>
    <mergeCell ref="D23:E23"/>
    <mergeCell ref="D24:E24"/>
    <mergeCell ref="D25:E25"/>
    <mergeCell ref="B10:E10"/>
    <mergeCell ref="G10:H11"/>
    <mergeCell ref="D11:E11"/>
    <mergeCell ref="B2:H2"/>
    <mergeCell ref="B7:C7"/>
    <mergeCell ref="D7:H7"/>
    <mergeCell ref="B8:C8"/>
    <mergeCell ref="D8:H8"/>
    <mergeCell ref="G12:H12"/>
    <mergeCell ref="G13:H13"/>
    <mergeCell ref="G14:H14"/>
    <mergeCell ref="G15:H15"/>
    <mergeCell ref="D12:E12"/>
    <mergeCell ref="D13:E13"/>
    <mergeCell ref="D14:E14"/>
    <mergeCell ref="D15:E15"/>
  </mergeCells>
  <conditionalFormatting sqref="C30:E31">
    <cfRule type="expression" dxfId="281" priority="6">
      <formula>C30&lt;&gt;""</formula>
    </cfRule>
  </conditionalFormatting>
  <conditionalFormatting sqref="D7:H8">
    <cfRule type="expression" dxfId="280" priority="5">
      <formula>D7=""</formula>
    </cfRule>
  </conditionalFormatting>
  <conditionalFormatting sqref="E5">
    <cfRule type="expression" dxfId="279" priority="4">
      <formula>E5=""</formula>
    </cfRule>
  </conditionalFormatting>
  <conditionalFormatting sqref="B5">
    <cfRule type="expression" dxfId="278" priority="2">
      <formula>B5=""</formula>
    </cfRule>
  </conditionalFormatting>
  <conditionalFormatting sqref="C5">
    <cfRule type="expression" dxfId="277" priority="3">
      <formula>C5=""</formula>
    </cfRule>
  </conditionalFormatting>
  <conditionalFormatting sqref="D5">
    <cfRule type="expression" dxfId="276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5"/>
  <sheetViews>
    <sheetView zoomScale="70" zoomScaleNormal="70" workbookViewId="0">
      <selection activeCell="C26" sqref="C26"/>
    </sheetView>
  </sheetViews>
  <sheetFormatPr baseColWidth="10" defaultRowHeight="15" x14ac:dyDescent="0.25"/>
  <cols>
    <col min="1" max="1" width="4" customWidth="1"/>
    <col min="2" max="2" width="14.7109375" customWidth="1"/>
    <col min="3" max="3" width="19.28515625" style="17" bestFit="1" customWidth="1"/>
    <col min="4" max="5" width="14.7109375" style="17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(516 - Ida)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516</v>
      </c>
      <c r="C5" s="4" t="s">
        <v>41</v>
      </c>
      <c r="D5" s="4" t="s">
        <v>333</v>
      </c>
      <c r="E5" s="4" t="s">
        <v>52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334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335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20" t="s">
        <v>70</v>
      </c>
      <c r="C11" s="20" t="s">
        <v>71</v>
      </c>
      <c r="D11" s="96" t="s">
        <v>72</v>
      </c>
      <c r="E11" s="96"/>
      <c r="F11"/>
      <c r="G11" s="88"/>
      <c r="H11" s="88"/>
    </row>
    <row r="12" spans="2:8" x14ac:dyDescent="0.25">
      <c r="B12" s="22">
        <v>1</v>
      </c>
      <c r="C12" s="42" t="s">
        <v>317</v>
      </c>
      <c r="D12" s="93" t="s">
        <v>100</v>
      </c>
      <c r="E12" s="93"/>
      <c r="F12" s="23"/>
      <c r="G12" s="92"/>
      <c r="H12" s="92"/>
    </row>
    <row r="13" spans="2:8" x14ac:dyDescent="0.25">
      <c r="B13" s="22">
        <v>2</v>
      </c>
      <c r="C13" s="42" t="s">
        <v>316</v>
      </c>
      <c r="D13" s="93" t="s">
        <v>100</v>
      </c>
      <c r="E13" s="93"/>
      <c r="F13" s="23"/>
      <c r="G13" s="92"/>
      <c r="H13" s="92"/>
    </row>
    <row r="14" spans="2:8" x14ac:dyDescent="0.25">
      <c r="B14" s="22">
        <v>3</v>
      </c>
      <c r="C14" s="42" t="s">
        <v>291</v>
      </c>
      <c r="D14" s="93" t="s">
        <v>100</v>
      </c>
      <c r="E14" s="93"/>
      <c r="F14" s="23"/>
      <c r="G14" s="92"/>
      <c r="H14" s="92"/>
    </row>
    <row r="15" spans="2:8" x14ac:dyDescent="0.25">
      <c r="B15" s="22">
        <v>4</v>
      </c>
      <c r="C15" s="42" t="s">
        <v>336</v>
      </c>
      <c r="D15" s="93" t="s">
        <v>100</v>
      </c>
      <c r="E15" s="93"/>
      <c r="F15" s="23"/>
      <c r="G15" s="92"/>
      <c r="H15" s="92"/>
    </row>
    <row r="16" spans="2:8" x14ac:dyDescent="0.25">
      <c r="B16" s="57"/>
      <c r="C16" s="57"/>
      <c r="D16" s="57"/>
      <c r="E16" s="57"/>
      <c r="F16" s="23"/>
      <c r="G16" s="92"/>
      <c r="H16" s="92"/>
    </row>
    <row r="17" spans="2:8" x14ac:dyDescent="0.25">
      <c r="B17" s="57"/>
      <c r="C17" s="57"/>
      <c r="D17" s="57"/>
      <c r="E17" s="57"/>
      <c r="F17" s="23"/>
      <c r="G17" s="92"/>
      <c r="H17" s="92"/>
    </row>
    <row r="18" spans="2:8" x14ac:dyDescent="0.25">
      <c r="B18" s="57"/>
      <c r="C18" s="57"/>
      <c r="D18" s="57"/>
      <c r="E18" s="57"/>
      <c r="F18" s="23"/>
      <c r="G18" s="92"/>
      <c r="H18" s="92"/>
    </row>
    <row r="19" spans="2:8" x14ac:dyDescent="0.25">
      <c r="B19" s="57"/>
      <c r="C19" s="57"/>
      <c r="D19" s="57"/>
      <c r="E19" s="57"/>
      <c r="F19" s="23"/>
      <c r="G19" s="92"/>
      <c r="H19" s="92"/>
    </row>
    <row r="20" spans="2:8" x14ac:dyDescent="0.25">
      <c r="B20" s="57"/>
      <c r="C20" s="57"/>
      <c r="D20" s="57"/>
      <c r="E20" s="57"/>
      <c r="F20" s="23"/>
      <c r="G20" s="92"/>
      <c r="H20" s="92"/>
    </row>
    <row r="21" spans="2:8" x14ac:dyDescent="0.25">
      <c r="B21" s="57"/>
      <c r="C21" s="57"/>
      <c r="D21" s="57"/>
      <c r="E21" s="57"/>
      <c r="F21" s="23"/>
      <c r="H21"/>
    </row>
    <row r="22" spans="2:8" x14ac:dyDescent="0.25">
      <c r="B22" s="57"/>
      <c r="C22" s="57"/>
      <c r="D22" s="57"/>
      <c r="E22" s="57"/>
      <c r="F22" s="23"/>
    </row>
    <row r="23" spans="2:8" x14ac:dyDescent="0.25">
      <c r="B23" s="57"/>
      <c r="C23" s="57"/>
      <c r="D23" s="57"/>
      <c r="E23" s="57"/>
      <c r="F23" s="23"/>
      <c r="G23"/>
      <c r="H23"/>
    </row>
    <row r="24" spans="2:8" x14ac:dyDescent="0.25">
      <c r="B24" s="57"/>
      <c r="C24" s="57"/>
      <c r="D24" s="57"/>
      <c r="E24" s="57"/>
      <c r="F24" s="23"/>
      <c r="G24"/>
      <c r="H24"/>
    </row>
    <row r="25" spans="2:8" x14ac:dyDescent="0.25">
      <c r="B25" s="57"/>
      <c r="C25" s="57"/>
      <c r="D25" s="57"/>
      <c r="E25" s="57"/>
      <c r="F25" s="23"/>
      <c r="G25"/>
      <c r="H25"/>
    </row>
    <row r="26" spans="2:8" x14ac:dyDescent="0.25">
      <c r="B26" s="57"/>
      <c r="C26" s="57"/>
      <c r="D26" s="57"/>
      <c r="E26" s="57"/>
      <c r="F26" s="23"/>
      <c r="G26"/>
      <c r="H26"/>
    </row>
    <row r="27" spans="2:8" x14ac:dyDescent="0.25">
      <c r="B27" s="57"/>
      <c r="C27" s="57"/>
      <c r="D27" s="57"/>
      <c r="E27" s="57"/>
      <c r="F27" s="23"/>
      <c r="G27"/>
      <c r="H27"/>
    </row>
    <row r="28" spans="2:8" x14ac:dyDescent="0.25">
      <c r="B28" s="57"/>
      <c r="C28" s="57"/>
      <c r="D28" s="57"/>
      <c r="E28" s="57"/>
      <c r="F28" s="23"/>
    </row>
    <row r="29" spans="2:8" x14ac:dyDescent="0.25">
      <c r="B29" s="57"/>
      <c r="C29" s="57"/>
      <c r="D29" s="57"/>
      <c r="E29" s="57"/>
      <c r="F29" s="23"/>
    </row>
    <row r="30" spans="2:8" x14ac:dyDescent="0.25">
      <c r="D30"/>
      <c r="E30"/>
    </row>
    <row r="31" spans="2:8" x14ac:dyDescent="0.25">
      <c r="C31"/>
      <c r="D31"/>
      <c r="E31"/>
    </row>
    <row r="32" spans="2:8" x14ac:dyDescent="0.25">
      <c r="C32"/>
      <c r="D32"/>
      <c r="E32"/>
      <c r="F32"/>
      <c r="G32"/>
      <c r="H32"/>
    </row>
    <row r="33" spans="3:8" x14ac:dyDescent="0.25">
      <c r="C33"/>
      <c r="D33"/>
      <c r="E33"/>
      <c r="F33"/>
      <c r="G33"/>
      <c r="H33"/>
    </row>
    <row r="34" spans="3:8" x14ac:dyDescent="0.25">
      <c r="C34"/>
      <c r="D34"/>
      <c r="E34"/>
      <c r="F34"/>
      <c r="G34"/>
      <c r="H34"/>
    </row>
    <row r="35" spans="3:8" x14ac:dyDescent="0.25">
      <c r="C35"/>
      <c r="D35"/>
      <c r="E35"/>
      <c r="F35"/>
      <c r="G35"/>
      <c r="H35"/>
    </row>
  </sheetData>
  <mergeCells count="21">
    <mergeCell ref="G19:H19"/>
    <mergeCell ref="G20:H20"/>
    <mergeCell ref="D15:E15"/>
    <mergeCell ref="G15:H15"/>
    <mergeCell ref="G16:H16"/>
    <mergeCell ref="G17:H17"/>
    <mergeCell ref="G18:H18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B30:E31">
    <cfRule type="expression" dxfId="275" priority="6">
      <formula>B30&lt;&gt;""</formula>
    </cfRule>
  </conditionalFormatting>
  <conditionalFormatting sqref="D7:H8">
    <cfRule type="expression" dxfId="274" priority="5">
      <formula>D7=""</formula>
    </cfRule>
  </conditionalFormatting>
  <conditionalFormatting sqref="D5">
    <cfRule type="expression" dxfId="273" priority="4">
      <formula>D5=""</formula>
    </cfRule>
  </conditionalFormatting>
  <conditionalFormatting sqref="B5">
    <cfRule type="expression" dxfId="272" priority="2">
      <formula>B5=""</formula>
    </cfRule>
  </conditionalFormatting>
  <conditionalFormatting sqref="C5">
    <cfRule type="expression" dxfId="271" priority="3">
      <formula>C5=""</formula>
    </cfRule>
  </conditionalFormatting>
  <conditionalFormatting sqref="E5">
    <cfRule type="expression" dxfId="27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5"/>
  <sheetViews>
    <sheetView zoomScale="70" zoomScaleNormal="70" workbookViewId="0">
      <selection activeCell="C26" sqref="C26"/>
    </sheetView>
  </sheetViews>
  <sheetFormatPr baseColWidth="10" defaultRowHeight="15" x14ac:dyDescent="0.25"/>
  <cols>
    <col min="1" max="1" width="4" customWidth="1"/>
    <col min="2" max="2" width="14.7109375" customWidth="1"/>
    <col min="3" max="3" width="23.85546875" style="17" bestFit="1" customWidth="1"/>
    <col min="4" max="4" width="16.42578125" style="17" bestFit="1" customWidth="1"/>
    <col min="5" max="5" width="14.7109375" style="17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(516 - Regreso)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516</v>
      </c>
      <c r="C5" s="4" t="s">
        <v>39</v>
      </c>
      <c r="D5" s="4" t="s">
        <v>52</v>
      </c>
      <c r="E5" s="4" t="s">
        <v>333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335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334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20" t="s">
        <v>70</v>
      </c>
      <c r="C11" s="20" t="s">
        <v>71</v>
      </c>
      <c r="D11" s="87" t="s">
        <v>72</v>
      </c>
      <c r="E11" s="87"/>
      <c r="F11"/>
      <c r="G11" s="88"/>
      <c r="H11" s="88"/>
    </row>
    <row r="12" spans="2:8" x14ac:dyDescent="0.25">
      <c r="B12" s="22">
        <v>1</v>
      </c>
      <c r="C12" s="42" t="s">
        <v>336</v>
      </c>
      <c r="D12" s="93" t="s">
        <v>100</v>
      </c>
      <c r="E12" s="93"/>
      <c r="F12" s="23"/>
      <c r="G12" s="92"/>
      <c r="H12" s="92"/>
    </row>
    <row r="13" spans="2:8" x14ac:dyDescent="0.25">
      <c r="B13" s="22">
        <v>2</v>
      </c>
      <c r="C13" s="42" t="s">
        <v>337</v>
      </c>
      <c r="D13" s="93" t="s">
        <v>100</v>
      </c>
      <c r="E13" s="93"/>
      <c r="F13" s="23"/>
      <c r="G13" s="92"/>
      <c r="H13" s="92"/>
    </row>
    <row r="14" spans="2:8" x14ac:dyDescent="0.25">
      <c r="B14" s="22">
        <v>3</v>
      </c>
      <c r="C14" s="42" t="s">
        <v>338</v>
      </c>
      <c r="D14" s="93" t="s">
        <v>100</v>
      </c>
      <c r="E14" s="93"/>
      <c r="F14" s="23"/>
      <c r="G14" s="92"/>
      <c r="H14" s="92"/>
    </row>
    <row r="15" spans="2:8" x14ac:dyDescent="0.25">
      <c r="B15" s="22">
        <v>4</v>
      </c>
      <c r="C15" s="42" t="s">
        <v>339</v>
      </c>
      <c r="D15" s="93" t="s">
        <v>100</v>
      </c>
      <c r="E15" s="93"/>
      <c r="F15" s="23"/>
      <c r="G15" s="92"/>
      <c r="H15" s="92"/>
    </row>
    <row r="16" spans="2:8" x14ac:dyDescent="0.25">
      <c r="B16" s="22">
        <v>5</v>
      </c>
      <c r="C16" s="42" t="s">
        <v>340</v>
      </c>
      <c r="D16" s="93" t="s">
        <v>100</v>
      </c>
      <c r="E16" s="93"/>
      <c r="F16" s="23"/>
      <c r="G16" s="92"/>
      <c r="H16" s="92"/>
    </row>
    <row r="17" spans="2:8" x14ac:dyDescent="0.25">
      <c r="B17" s="22">
        <v>6</v>
      </c>
      <c r="C17" s="42" t="s">
        <v>341</v>
      </c>
      <c r="D17" s="93" t="s">
        <v>100</v>
      </c>
      <c r="E17" s="93"/>
      <c r="F17" s="23"/>
      <c r="G17" s="92"/>
      <c r="H17" s="92"/>
    </row>
    <row r="18" spans="2:8" x14ac:dyDescent="0.25">
      <c r="B18" s="22">
        <v>7</v>
      </c>
      <c r="C18" s="42" t="s">
        <v>317</v>
      </c>
      <c r="D18" s="93" t="s">
        <v>100</v>
      </c>
      <c r="E18" s="93"/>
      <c r="F18" s="23"/>
      <c r="G18" s="92"/>
      <c r="H18" s="92"/>
    </row>
    <row r="19" spans="2:8" x14ac:dyDescent="0.25">
      <c r="B19" s="57"/>
      <c r="C19" s="57"/>
      <c r="D19" s="57"/>
      <c r="E19" s="57"/>
      <c r="F19" s="23"/>
      <c r="G19" s="92"/>
      <c r="H19" s="92"/>
    </row>
    <row r="20" spans="2:8" x14ac:dyDescent="0.25">
      <c r="B20" s="57"/>
      <c r="C20" s="57"/>
      <c r="D20" s="57"/>
      <c r="E20" s="57"/>
      <c r="F20" s="23"/>
      <c r="G20" s="92"/>
      <c r="H20" s="92"/>
    </row>
    <row r="21" spans="2:8" x14ac:dyDescent="0.25">
      <c r="B21" s="57"/>
      <c r="C21" s="57"/>
      <c r="D21" s="57"/>
      <c r="E21" s="57"/>
      <c r="F21" s="23"/>
      <c r="H21"/>
    </row>
    <row r="22" spans="2:8" x14ac:dyDescent="0.25">
      <c r="B22" s="57"/>
      <c r="C22" s="57"/>
      <c r="D22" s="57"/>
      <c r="E22" s="57"/>
      <c r="F22" s="23"/>
    </row>
    <row r="23" spans="2:8" x14ac:dyDescent="0.25">
      <c r="B23" s="57"/>
      <c r="C23" s="57"/>
      <c r="D23" s="57"/>
      <c r="E23" s="57"/>
      <c r="F23" s="23"/>
      <c r="G23"/>
      <c r="H23"/>
    </row>
    <row r="24" spans="2:8" x14ac:dyDescent="0.25">
      <c r="B24" s="57"/>
      <c r="C24" s="57"/>
      <c r="D24" s="57"/>
      <c r="E24" s="57"/>
      <c r="F24" s="23"/>
      <c r="G24"/>
      <c r="H24"/>
    </row>
    <row r="25" spans="2:8" x14ac:dyDescent="0.25">
      <c r="B25" s="57"/>
      <c r="C25" s="57"/>
      <c r="D25" s="57"/>
      <c r="E25" s="57"/>
      <c r="F25" s="23"/>
      <c r="G25"/>
      <c r="H25"/>
    </row>
    <row r="26" spans="2:8" x14ac:dyDescent="0.25">
      <c r="B26" s="57"/>
      <c r="C26" s="57"/>
      <c r="D26" s="57"/>
      <c r="E26" s="57"/>
      <c r="F26" s="23"/>
      <c r="G26"/>
      <c r="H26"/>
    </row>
    <row r="27" spans="2:8" x14ac:dyDescent="0.25">
      <c r="B27" s="57"/>
      <c r="C27" s="57"/>
      <c r="D27" s="57"/>
      <c r="E27" s="57"/>
      <c r="F27" s="23"/>
      <c r="G27"/>
      <c r="H27"/>
    </row>
    <row r="28" spans="2:8" x14ac:dyDescent="0.25">
      <c r="B28" s="57"/>
      <c r="C28" s="57"/>
      <c r="D28" s="57"/>
      <c r="E28" s="57"/>
      <c r="F28" s="23"/>
    </row>
    <row r="29" spans="2:8" x14ac:dyDescent="0.25">
      <c r="B29" s="57"/>
      <c r="C29" s="57"/>
      <c r="D29" s="57"/>
      <c r="E29" s="57"/>
      <c r="F29" s="23"/>
    </row>
    <row r="30" spans="2:8" x14ac:dyDescent="0.25">
      <c r="B30" s="57"/>
      <c r="C30" s="57"/>
      <c r="D30" s="57"/>
      <c r="E30" s="57"/>
    </row>
    <row r="31" spans="2:8" x14ac:dyDescent="0.25">
      <c r="B31" s="57"/>
      <c r="C31" s="57"/>
      <c r="D31" s="57"/>
      <c r="E31" s="57"/>
    </row>
    <row r="32" spans="2:8" x14ac:dyDescent="0.25">
      <c r="C32"/>
      <c r="D32"/>
      <c r="E32"/>
      <c r="F32"/>
      <c r="G32"/>
      <c r="H32"/>
    </row>
    <row r="33" spans="3:8" x14ac:dyDescent="0.25">
      <c r="C33"/>
      <c r="D33"/>
      <c r="E33"/>
      <c r="F33"/>
      <c r="G33"/>
      <c r="H33"/>
    </row>
    <row r="34" spans="3:8" x14ac:dyDescent="0.25">
      <c r="C34"/>
      <c r="D34"/>
      <c r="E34"/>
      <c r="F34"/>
      <c r="G34"/>
      <c r="H34"/>
    </row>
    <row r="35" spans="3:8" x14ac:dyDescent="0.25">
      <c r="C35"/>
      <c r="D35"/>
      <c r="E35"/>
      <c r="F35"/>
      <c r="G35"/>
      <c r="H35"/>
    </row>
  </sheetData>
  <mergeCells count="24">
    <mergeCell ref="D18:E18"/>
    <mergeCell ref="G18:H18"/>
    <mergeCell ref="G19:H19"/>
    <mergeCell ref="G20:H20"/>
    <mergeCell ref="D15:E15"/>
    <mergeCell ref="G15:H15"/>
    <mergeCell ref="D16:E16"/>
    <mergeCell ref="G16:H16"/>
    <mergeCell ref="D17:E17"/>
    <mergeCell ref="G17:H17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D5">
    <cfRule type="expression" dxfId="269" priority="6">
      <formula>D5=""</formula>
    </cfRule>
  </conditionalFormatting>
  <conditionalFormatting sqref="B5">
    <cfRule type="expression" dxfId="268" priority="4">
      <formula>B5=""</formula>
    </cfRule>
  </conditionalFormatting>
  <conditionalFormatting sqref="C5">
    <cfRule type="expression" dxfId="267" priority="5">
      <formula>C5=""</formula>
    </cfRule>
  </conditionalFormatting>
  <conditionalFormatting sqref="E5">
    <cfRule type="expression" dxfId="266" priority="3">
      <formula>E5=""</formula>
    </cfRule>
  </conditionalFormatting>
  <conditionalFormatting sqref="D7:H7">
    <cfRule type="expression" dxfId="265" priority="2">
      <formula>D7=""</formula>
    </cfRule>
  </conditionalFormatting>
  <conditionalFormatting sqref="D8:H8">
    <cfRule type="expression" dxfId="26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25"/>
  <sheetViews>
    <sheetView zoomScale="70" zoomScaleNormal="70" workbookViewId="0">
      <selection activeCell="N17" sqref="N17"/>
    </sheetView>
  </sheetViews>
  <sheetFormatPr baseColWidth="10" defaultRowHeight="15" x14ac:dyDescent="0.25"/>
  <cols>
    <col min="1" max="1" width="4" customWidth="1"/>
    <col min="2" max="2" width="14.7109375" customWidth="1"/>
    <col min="3" max="3" width="20.140625" style="17" bestFit="1" customWidth="1"/>
    <col min="4" max="5" width="14.7109375" style="17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(517 - Ida)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517</v>
      </c>
      <c r="C5" s="4" t="s">
        <v>41</v>
      </c>
      <c r="D5" s="4" t="s">
        <v>44</v>
      </c>
      <c r="E5" s="4" t="s">
        <v>342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343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344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49" t="s">
        <v>70</v>
      </c>
      <c r="C11" s="49" t="s">
        <v>71</v>
      </c>
      <c r="D11" s="96" t="s">
        <v>72</v>
      </c>
      <c r="E11" s="96"/>
      <c r="F11"/>
      <c r="G11" s="88"/>
      <c r="H11" s="88"/>
    </row>
    <row r="12" spans="2:8" x14ac:dyDescent="0.25">
      <c r="B12" s="51">
        <v>1</v>
      </c>
      <c r="C12" s="42" t="s">
        <v>345</v>
      </c>
      <c r="D12" s="93" t="s">
        <v>100</v>
      </c>
      <c r="E12" s="93"/>
      <c r="F12" s="23"/>
      <c r="G12" s="92"/>
      <c r="H12" s="92"/>
    </row>
    <row r="13" spans="2:8" x14ac:dyDescent="0.25">
      <c r="B13" s="51">
        <v>2</v>
      </c>
      <c r="C13" s="42" t="s">
        <v>346</v>
      </c>
      <c r="D13" s="93" t="s">
        <v>100</v>
      </c>
      <c r="E13" s="93"/>
      <c r="F13" s="23"/>
      <c r="G13" s="92"/>
      <c r="H13" s="92"/>
    </row>
    <row r="14" spans="2:8" x14ac:dyDescent="0.25">
      <c r="B14" s="51">
        <v>3</v>
      </c>
      <c r="C14" s="42" t="s">
        <v>291</v>
      </c>
      <c r="D14" s="93" t="s">
        <v>100</v>
      </c>
      <c r="E14" s="93"/>
      <c r="F14" s="23"/>
      <c r="G14" s="92"/>
      <c r="H14" s="92"/>
    </row>
    <row r="15" spans="2:8" x14ac:dyDescent="0.25">
      <c r="B15" s="51">
        <v>4</v>
      </c>
      <c r="C15" s="42" t="s">
        <v>347</v>
      </c>
      <c r="D15" s="93" t="s">
        <v>100</v>
      </c>
      <c r="E15" s="93"/>
      <c r="F15" s="23"/>
      <c r="G15" s="92"/>
      <c r="H15" s="92"/>
    </row>
    <row r="16" spans="2:8" x14ac:dyDescent="0.25">
      <c r="B16" s="51">
        <v>5</v>
      </c>
      <c r="C16" s="42" t="s">
        <v>348</v>
      </c>
      <c r="D16" s="93" t="s">
        <v>100</v>
      </c>
      <c r="E16" s="93"/>
      <c r="F16" s="23"/>
      <c r="G16" s="92"/>
      <c r="H16" s="92"/>
    </row>
    <row r="17" spans="2:8" x14ac:dyDescent="0.25">
      <c r="B17" s="51">
        <v>6</v>
      </c>
      <c r="C17" s="42" t="s">
        <v>349</v>
      </c>
      <c r="D17" s="93" t="s">
        <v>100</v>
      </c>
      <c r="E17" s="93"/>
      <c r="F17" s="23"/>
      <c r="G17" s="92"/>
      <c r="H17" s="92"/>
    </row>
    <row r="18" spans="2:8" x14ac:dyDescent="0.25">
      <c r="B18" s="51">
        <v>7</v>
      </c>
      <c r="C18" s="42" t="s">
        <v>350</v>
      </c>
      <c r="D18" s="93" t="s">
        <v>100</v>
      </c>
      <c r="E18" s="93"/>
      <c r="F18" s="23"/>
      <c r="G18" s="92"/>
      <c r="H18" s="92"/>
    </row>
    <row r="19" spans="2:8" x14ac:dyDescent="0.25">
      <c r="B19" s="51">
        <v>8</v>
      </c>
      <c r="C19" s="42" t="s">
        <v>351</v>
      </c>
      <c r="D19" s="93" t="s">
        <v>100</v>
      </c>
      <c r="E19" s="93"/>
      <c r="F19" s="23"/>
      <c r="G19" s="92"/>
      <c r="H19" s="92"/>
    </row>
    <row r="20" spans="2:8" x14ac:dyDescent="0.25">
      <c r="D20"/>
      <c r="E20"/>
    </row>
    <row r="21" spans="2:8" x14ac:dyDescent="0.25">
      <c r="C21"/>
      <c r="D21"/>
      <c r="E21"/>
    </row>
    <row r="22" spans="2:8" x14ac:dyDescent="0.25">
      <c r="C22"/>
      <c r="D22"/>
      <c r="E22"/>
      <c r="F22"/>
      <c r="G22"/>
      <c r="H22"/>
    </row>
    <row r="23" spans="2:8" x14ac:dyDescent="0.25">
      <c r="C23"/>
      <c r="D23"/>
      <c r="E23"/>
      <c r="F23"/>
      <c r="G23"/>
      <c r="H23"/>
    </row>
    <row r="24" spans="2:8" x14ac:dyDescent="0.25">
      <c r="C24"/>
      <c r="D24"/>
      <c r="E24"/>
      <c r="F24"/>
      <c r="G24"/>
      <c r="H24"/>
    </row>
    <row r="25" spans="2:8" x14ac:dyDescent="0.25">
      <c r="C25"/>
      <c r="D25"/>
      <c r="E25"/>
      <c r="F25"/>
      <c r="G25"/>
      <c r="H25"/>
    </row>
  </sheetData>
  <mergeCells count="24">
    <mergeCell ref="D18:E18"/>
    <mergeCell ref="G18:H18"/>
    <mergeCell ref="D19:E19"/>
    <mergeCell ref="G19:H19"/>
    <mergeCell ref="D15:E15"/>
    <mergeCell ref="G15:H15"/>
    <mergeCell ref="D16:E16"/>
    <mergeCell ref="G16:H16"/>
    <mergeCell ref="D17:E17"/>
    <mergeCell ref="G17:H17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B20:E21">
    <cfRule type="expression" dxfId="263" priority="6">
      <formula>B20&lt;&gt;""</formula>
    </cfRule>
  </conditionalFormatting>
  <conditionalFormatting sqref="D7:H8">
    <cfRule type="expression" dxfId="262" priority="5">
      <formula>D7=""</formula>
    </cfRule>
  </conditionalFormatting>
  <conditionalFormatting sqref="D5">
    <cfRule type="expression" dxfId="261" priority="4">
      <formula>D5=""</formula>
    </cfRule>
  </conditionalFormatting>
  <conditionalFormatting sqref="B5">
    <cfRule type="expression" dxfId="260" priority="2">
      <formula>B5=""</formula>
    </cfRule>
  </conditionalFormatting>
  <conditionalFormatting sqref="C5">
    <cfRule type="expression" dxfId="259" priority="3">
      <formula>C5=""</formula>
    </cfRule>
  </conditionalFormatting>
  <conditionalFormatting sqref="E5">
    <cfRule type="expression" dxfId="258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27"/>
  <sheetViews>
    <sheetView zoomScale="70" zoomScaleNormal="70" workbookViewId="0">
      <selection activeCell="N17" sqref="N17"/>
    </sheetView>
  </sheetViews>
  <sheetFormatPr baseColWidth="10" defaultRowHeight="15" x14ac:dyDescent="0.25"/>
  <cols>
    <col min="1" max="1" width="4" customWidth="1"/>
    <col min="2" max="2" width="14.7109375" customWidth="1"/>
    <col min="3" max="3" width="20.140625" style="17" bestFit="1" customWidth="1"/>
    <col min="4" max="5" width="14.7109375" style="17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(517 - Regreso)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517</v>
      </c>
      <c r="C5" s="4" t="s">
        <v>39</v>
      </c>
      <c r="D5" s="4" t="s">
        <v>342</v>
      </c>
      <c r="E5" s="4" t="s">
        <v>44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344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343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49" t="s">
        <v>70</v>
      </c>
      <c r="C11" s="49" t="s">
        <v>71</v>
      </c>
      <c r="D11" s="87" t="s">
        <v>72</v>
      </c>
      <c r="E11" s="87"/>
      <c r="F11"/>
      <c r="G11" s="88"/>
      <c r="H11" s="88"/>
    </row>
    <row r="12" spans="2:8" x14ac:dyDescent="0.25">
      <c r="B12" s="51">
        <v>1</v>
      </c>
      <c r="C12" s="42" t="s">
        <v>351</v>
      </c>
      <c r="D12" s="93" t="s">
        <v>100</v>
      </c>
      <c r="E12" s="93"/>
      <c r="F12" s="23"/>
      <c r="G12" s="92"/>
      <c r="H12" s="92"/>
    </row>
    <row r="13" spans="2:8" x14ac:dyDescent="0.25">
      <c r="B13" s="51">
        <v>2</v>
      </c>
      <c r="C13" s="42" t="s">
        <v>350</v>
      </c>
      <c r="D13" s="93" t="s">
        <v>100</v>
      </c>
      <c r="E13" s="93"/>
      <c r="F13" s="23"/>
      <c r="G13" s="92"/>
      <c r="H13" s="92"/>
    </row>
    <row r="14" spans="2:8" x14ac:dyDescent="0.25">
      <c r="B14" s="51">
        <v>3</v>
      </c>
      <c r="C14" s="42" t="s">
        <v>349</v>
      </c>
      <c r="D14" s="93" t="s">
        <v>100</v>
      </c>
      <c r="E14" s="93"/>
      <c r="F14" s="23"/>
      <c r="G14" s="92"/>
      <c r="H14" s="92"/>
    </row>
    <row r="15" spans="2:8" x14ac:dyDescent="0.25">
      <c r="B15" s="51">
        <v>4</v>
      </c>
      <c r="C15" s="42" t="s">
        <v>348</v>
      </c>
      <c r="D15" s="93" t="s">
        <v>100</v>
      </c>
      <c r="E15" s="93"/>
      <c r="F15" s="23"/>
      <c r="G15" s="92"/>
      <c r="H15" s="92"/>
    </row>
    <row r="16" spans="2:8" x14ac:dyDescent="0.25">
      <c r="B16" s="51">
        <v>5</v>
      </c>
      <c r="C16" s="17" t="s">
        <v>394</v>
      </c>
      <c r="D16" s="93" t="s">
        <v>100</v>
      </c>
      <c r="E16" s="93"/>
      <c r="F16" s="23"/>
      <c r="G16" s="92"/>
      <c r="H16" s="92"/>
    </row>
    <row r="17" spans="2:8" x14ac:dyDescent="0.25">
      <c r="B17" s="51">
        <v>6</v>
      </c>
      <c r="C17" s="42" t="s">
        <v>291</v>
      </c>
      <c r="D17" s="93" t="s">
        <v>100</v>
      </c>
      <c r="E17" s="93"/>
      <c r="F17" s="23"/>
      <c r="G17" s="92"/>
      <c r="H17" s="92"/>
    </row>
    <row r="18" spans="2:8" x14ac:dyDescent="0.25">
      <c r="B18" s="51">
        <v>7</v>
      </c>
      <c r="C18" s="54" t="s">
        <v>346</v>
      </c>
      <c r="D18" s="93" t="s">
        <v>100</v>
      </c>
      <c r="E18" s="93"/>
      <c r="F18" s="23"/>
      <c r="G18" s="92"/>
      <c r="H18" s="92"/>
    </row>
    <row r="19" spans="2:8" x14ac:dyDescent="0.25">
      <c r="B19" s="51">
        <v>8</v>
      </c>
      <c r="C19" s="54" t="s">
        <v>345</v>
      </c>
      <c r="D19" s="93" t="s">
        <v>100</v>
      </c>
      <c r="E19" s="93"/>
      <c r="F19" s="23"/>
      <c r="G19" s="92"/>
      <c r="H19" s="92"/>
    </row>
    <row r="20" spans="2:8" x14ac:dyDescent="0.25">
      <c r="B20" s="51">
        <v>9</v>
      </c>
      <c r="C20" s="54" t="s">
        <v>319</v>
      </c>
      <c r="D20" s="93" t="s">
        <v>100</v>
      </c>
      <c r="E20" s="93"/>
      <c r="F20" s="23"/>
      <c r="G20" s="92"/>
      <c r="H20" s="92"/>
    </row>
    <row r="21" spans="2:8" x14ac:dyDescent="0.25">
      <c r="B21" s="51">
        <v>10</v>
      </c>
      <c r="C21" s="54" t="s">
        <v>352</v>
      </c>
      <c r="D21" s="93" t="s">
        <v>100</v>
      </c>
      <c r="E21" s="93"/>
      <c r="F21" s="23"/>
      <c r="H21"/>
    </row>
    <row r="22" spans="2:8" x14ac:dyDescent="0.25">
      <c r="B22" s="51">
        <v>11</v>
      </c>
      <c r="C22" s="54" t="s">
        <v>353</v>
      </c>
      <c r="D22" s="93" t="s">
        <v>100</v>
      </c>
      <c r="E22" s="93"/>
      <c r="F22" s="23"/>
    </row>
    <row r="23" spans="2:8" x14ac:dyDescent="0.25">
      <c r="B23" s="53">
        <v>12</v>
      </c>
      <c r="C23" s="54" t="s">
        <v>345</v>
      </c>
      <c r="D23" s="93" t="s">
        <v>100</v>
      </c>
      <c r="E23" s="93"/>
    </row>
    <row r="24" spans="2:8" x14ac:dyDescent="0.25">
      <c r="C24"/>
      <c r="D24"/>
      <c r="E24"/>
      <c r="F24"/>
      <c r="G24"/>
      <c r="H24"/>
    </row>
    <row r="25" spans="2:8" x14ac:dyDescent="0.25">
      <c r="C25"/>
      <c r="D25"/>
      <c r="E25"/>
      <c r="F25"/>
      <c r="G25"/>
      <c r="H25"/>
    </row>
    <row r="26" spans="2:8" x14ac:dyDescent="0.25">
      <c r="C26"/>
      <c r="D26"/>
      <c r="E26"/>
      <c r="F26"/>
      <c r="G26"/>
      <c r="H26"/>
    </row>
    <row r="27" spans="2:8" x14ac:dyDescent="0.25">
      <c r="C27"/>
      <c r="D27"/>
      <c r="E27"/>
      <c r="F27"/>
      <c r="G27"/>
      <c r="H27"/>
    </row>
  </sheetData>
  <mergeCells count="29">
    <mergeCell ref="D23:E23"/>
    <mergeCell ref="D21:E21"/>
    <mergeCell ref="D22:E22"/>
    <mergeCell ref="D18:E18"/>
    <mergeCell ref="G18:H18"/>
    <mergeCell ref="D19:E19"/>
    <mergeCell ref="G19:H19"/>
    <mergeCell ref="D20:E20"/>
    <mergeCell ref="G20:H20"/>
    <mergeCell ref="D15:E15"/>
    <mergeCell ref="G15:H15"/>
    <mergeCell ref="D17:E17"/>
    <mergeCell ref="G16:H16"/>
    <mergeCell ref="G17:H17"/>
    <mergeCell ref="D16:E16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D5">
    <cfRule type="expression" dxfId="257" priority="6">
      <formula>D5=""</formula>
    </cfRule>
  </conditionalFormatting>
  <conditionalFormatting sqref="B5">
    <cfRule type="expression" dxfId="256" priority="4">
      <formula>B5=""</formula>
    </cfRule>
  </conditionalFormatting>
  <conditionalFormatting sqref="C5">
    <cfRule type="expression" dxfId="255" priority="5">
      <formula>C5=""</formula>
    </cfRule>
  </conditionalFormatting>
  <conditionalFormatting sqref="E5">
    <cfRule type="expression" dxfId="254" priority="3">
      <formula>E5=""</formula>
    </cfRule>
  </conditionalFormatting>
  <conditionalFormatting sqref="D7:H7">
    <cfRule type="expression" dxfId="253" priority="2">
      <formula>D7=""</formula>
    </cfRule>
  </conditionalFormatting>
  <conditionalFormatting sqref="D8:H8">
    <cfRule type="expression" dxfId="25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22"/>
  <sheetViews>
    <sheetView zoomScale="70" zoomScaleNormal="70" workbookViewId="0">
      <selection activeCell="N17" sqref="N17"/>
    </sheetView>
  </sheetViews>
  <sheetFormatPr baseColWidth="10" defaultRowHeight="15" x14ac:dyDescent="0.25"/>
  <cols>
    <col min="1" max="1" width="4" customWidth="1"/>
    <col min="2" max="2" width="14.7109375" customWidth="1"/>
    <col min="3" max="3" width="21.7109375" style="17" bestFit="1" customWidth="1"/>
    <col min="4" max="4" width="16.42578125" style="17" bestFit="1" customWidth="1"/>
    <col min="5" max="5" width="14.7109375" style="17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(519 - Ida)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519</v>
      </c>
      <c r="C5" s="4" t="s">
        <v>41</v>
      </c>
      <c r="D5" s="4" t="s">
        <v>333</v>
      </c>
      <c r="E5" s="4" t="s">
        <v>371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334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387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49" t="s">
        <v>70</v>
      </c>
      <c r="C11" s="49" t="s">
        <v>71</v>
      </c>
      <c r="D11" s="96" t="s">
        <v>72</v>
      </c>
      <c r="E11" s="96"/>
      <c r="F11"/>
      <c r="G11" s="88"/>
      <c r="H11" s="88"/>
    </row>
    <row r="12" spans="2:8" x14ac:dyDescent="0.25">
      <c r="B12" s="51">
        <v>1</v>
      </c>
      <c r="C12" s="42" t="s">
        <v>317</v>
      </c>
      <c r="D12" s="93" t="s">
        <v>281</v>
      </c>
      <c r="E12" s="93"/>
      <c r="F12" s="23"/>
      <c r="G12" s="92"/>
      <c r="H12" s="92"/>
    </row>
    <row r="13" spans="2:8" x14ac:dyDescent="0.25">
      <c r="B13" s="51">
        <v>2</v>
      </c>
      <c r="C13" s="42" t="s">
        <v>330</v>
      </c>
      <c r="D13" s="93" t="s">
        <v>281</v>
      </c>
      <c r="E13" s="93"/>
      <c r="F13" s="23"/>
      <c r="G13" s="92"/>
      <c r="H13" s="92"/>
    </row>
    <row r="14" spans="2:8" x14ac:dyDescent="0.25">
      <c r="B14" s="51">
        <v>3</v>
      </c>
      <c r="C14" s="42" t="s">
        <v>331</v>
      </c>
      <c r="D14" s="93" t="s">
        <v>281</v>
      </c>
      <c r="E14" s="93"/>
      <c r="F14" s="23"/>
      <c r="G14" s="92"/>
      <c r="H14" s="92"/>
    </row>
    <row r="15" spans="2:8" x14ac:dyDescent="0.25">
      <c r="B15" s="51">
        <v>4</v>
      </c>
      <c r="C15" s="42" t="s">
        <v>291</v>
      </c>
      <c r="D15" s="93" t="s">
        <v>281</v>
      </c>
      <c r="E15" s="93"/>
      <c r="F15" s="23"/>
      <c r="G15" s="92"/>
      <c r="H15" s="92"/>
    </row>
    <row r="16" spans="2:8" x14ac:dyDescent="0.25">
      <c r="B16" s="51">
        <v>5</v>
      </c>
      <c r="C16" s="42" t="s">
        <v>325</v>
      </c>
      <c r="D16" s="93" t="s">
        <v>281</v>
      </c>
      <c r="E16" s="93"/>
      <c r="F16" s="23"/>
      <c r="G16" s="92"/>
      <c r="H16" s="92"/>
    </row>
    <row r="17" spans="2:8" x14ac:dyDescent="0.25">
      <c r="B17" s="51">
        <v>6</v>
      </c>
      <c r="C17" s="42" t="s">
        <v>388</v>
      </c>
      <c r="D17" s="93" t="s">
        <v>281</v>
      </c>
      <c r="E17" s="93"/>
      <c r="F17" s="23"/>
      <c r="G17" s="92"/>
      <c r="H17" s="92"/>
    </row>
    <row r="18" spans="2:8" x14ac:dyDescent="0.25">
      <c r="B18" s="51">
        <v>7</v>
      </c>
      <c r="C18" s="42" t="s">
        <v>395</v>
      </c>
      <c r="D18" s="93" t="s">
        <v>281</v>
      </c>
      <c r="E18" s="93"/>
      <c r="F18" s="23"/>
      <c r="G18" s="92"/>
      <c r="H18" s="92"/>
    </row>
    <row r="19" spans="2:8" x14ac:dyDescent="0.25">
      <c r="B19" s="51">
        <v>8</v>
      </c>
      <c r="C19" s="42" t="s">
        <v>172</v>
      </c>
      <c r="D19" s="93" t="s">
        <v>281</v>
      </c>
      <c r="E19" s="93"/>
      <c r="F19" s="23"/>
      <c r="G19" s="92"/>
      <c r="H19" s="92"/>
    </row>
    <row r="20" spans="2:8" x14ac:dyDescent="0.25">
      <c r="C20"/>
      <c r="D20"/>
      <c r="E20"/>
      <c r="F20"/>
      <c r="G20"/>
      <c r="H20"/>
    </row>
    <row r="21" spans="2:8" x14ac:dyDescent="0.25">
      <c r="C21"/>
      <c r="D21"/>
      <c r="E21"/>
      <c r="F21"/>
      <c r="G21"/>
      <c r="H21"/>
    </row>
    <row r="22" spans="2:8" x14ac:dyDescent="0.25">
      <c r="C22"/>
      <c r="D22"/>
      <c r="E22"/>
      <c r="F22"/>
      <c r="G22"/>
      <c r="H22"/>
    </row>
  </sheetData>
  <mergeCells count="24">
    <mergeCell ref="D18:E18"/>
    <mergeCell ref="G18:H18"/>
    <mergeCell ref="D19:E19"/>
    <mergeCell ref="G19:H19"/>
    <mergeCell ref="D15:E15"/>
    <mergeCell ref="G15:H15"/>
    <mergeCell ref="D16:E16"/>
    <mergeCell ref="G16:H16"/>
    <mergeCell ref="D17:E17"/>
    <mergeCell ref="G17:H17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D7:H8">
    <cfRule type="expression" dxfId="251" priority="5">
      <formula>D7=""</formula>
    </cfRule>
  </conditionalFormatting>
  <conditionalFormatting sqref="D5">
    <cfRule type="expression" dxfId="250" priority="4">
      <formula>D5=""</formula>
    </cfRule>
  </conditionalFormatting>
  <conditionalFormatting sqref="E5">
    <cfRule type="expression" dxfId="249" priority="3">
      <formula>E5=""</formula>
    </cfRule>
  </conditionalFormatting>
  <conditionalFormatting sqref="B5">
    <cfRule type="expression" dxfId="248" priority="1">
      <formula>B5=""</formula>
    </cfRule>
  </conditionalFormatting>
  <conditionalFormatting sqref="C5">
    <cfRule type="expression" dxfId="24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22"/>
  <sheetViews>
    <sheetView zoomScale="70" zoomScaleNormal="70" workbookViewId="0">
      <selection activeCell="E23" sqref="E23"/>
    </sheetView>
  </sheetViews>
  <sheetFormatPr baseColWidth="10" defaultRowHeight="15" x14ac:dyDescent="0.25"/>
  <cols>
    <col min="1" max="1" width="4" customWidth="1"/>
    <col min="2" max="2" width="14.7109375" customWidth="1"/>
    <col min="3" max="3" width="21.7109375" style="17" bestFit="1" customWidth="1"/>
    <col min="4" max="4" width="14.7109375" style="17" customWidth="1"/>
    <col min="5" max="5" width="16.42578125" style="17" bestFit="1" customWidth="1"/>
    <col min="6" max="6" width="5.28515625" style="17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(519 - Regreso)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519</v>
      </c>
      <c r="C5" s="4" t="s">
        <v>39</v>
      </c>
      <c r="D5" s="4" t="s">
        <v>371</v>
      </c>
      <c r="E5" s="4" t="s">
        <v>333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372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334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49" t="s">
        <v>70</v>
      </c>
      <c r="C11" s="49" t="s">
        <v>71</v>
      </c>
      <c r="D11" s="96" t="s">
        <v>72</v>
      </c>
      <c r="E11" s="96"/>
      <c r="F11"/>
      <c r="G11" s="88"/>
      <c r="H11" s="88"/>
    </row>
    <row r="12" spans="2:8" x14ac:dyDescent="0.25">
      <c r="B12" s="69">
        <v>1</v>
      </c>
      <c r="C12" s="69" t="s">
        <v>172</v>
      </c>
      <c r="D12" s="93" t="s">
        <v>281</v>
      </c>
      <c r="E12" s="93"/>
      <c r="F12" s="23"/>
      <c r="G12" s="92"/>
      <c r="H12" s="92"/>
    </row>
    <row r="13" spans="2:8" x14ac:dyDescent="0.25">
      <c r="B13" s="51">
        <v>2</v>
      </c>
      <c r="C13" s="42" t="s">
        <v>373</v>
      </c>
      <c r="D13" s="93" t="s">
        <v>281</v>
      </c>
      <c r="E13" s="93"/>
      <c r="F13" s="23"/>
      <c r="G13" s="92"/>
      <c r="H13" s="92"/>
    </row>
    <row r="14" spans="2:8" x14ac:dyDescent="0.25">
      <c r="B14" s="51">
        <v>3</v>
      </c>
      <c r="C14" s="42" t="s">
        <v>396</v>
      </c>
      <c r="D14" s="93" t="s">
        <v>281</v>
      </c>
      <c r="E14" s="93"/>
      <c r="F14" s="23"/>
      <c r="G14" s="92"/>
      <c r="H14" s="92"/>
    </row>
    <row r="15" spans="2:8" x14ac:dyDescent="0.25">
      <c r="B15" s="69">
        <v>4</v>
      </c>
      <c r="C15" s="42" t="s">
        <v>374</v>
      </c>
      <c r="D15" s="93" t="s">
        <v>281</v>
      </c>
      <c r="E15" s="93"/>
      <c r="F15" s="23"/>
      <c r="G15" s="92"/>
      <c r="H15" s="92"/>
    </row>
    <row r="16" spans="2:8" x14ac:dyDescent="0.25">
      <c r="B16" s="69">
        <v>5</v>
      </c>
      <c r="C16" s="42" t="s">
        <v>316</v>
      </c>
      <c r="D16" s="93" t="s">
        <v>281</v>
      </c>
      <c r="E16" s="93"/>
      <c r="F16" s="23"/>
      <c r="G16" s="92"/>
      <c r="H16" s="92"/>
    </row>
    <row r="17" spans="2:8" x14ac:dyDescent="0.25">
      <c r="B17" s="69">
        <v>6</v>
      </c>
      <c r="C17" s="42" t="s">
        <v>317</v>
      </c>
      <c r="D17" s="93" t="s">
        <v>281</v>
      </c>
      <c r="E17" s="93"/>
    </row>
    <row r="18" spans="2:8" x14ac:dyDescent="0.25">
      <c r="C18"/>
      <c r="D18"/>
      <c r="E18"/>
      <c r="F18"/>
      <c r="G18"/>
      <c r="H18"/>
    </row>
    <row r="19" spans="2:8" x14ac:dyDescent="0.25">
      <c r="C19"/>
      <c r="D19"/>
      <c r="E19"/>
      <c r="F19"/>
      <c r="G19"/>
      <c r="H19"/>
    </row>
    <row r="20" spans="2:8" x14ac:dyDescent="0.25">
      <c r="C20"/>
      <c r="D20"/>
      <c r="E20"/>
      <c r="F20"/>
      <c r="G20"/>
      <c r="H20"/>
    </row>
    <row r="21" spans="2:8" x14ac:dyDescent="0.25">
      <c r="C21"/>
      <c r="D21"/>
      <c r="E21"/>
      <c r="F21"/>
      <c r="G21"/>
      <c r="H21"/>
    </row>
    <row r="22" spans="2:8" x14ac:dyDescent="0.25">
      <c r="C22"/>
      <c r="D22"/>
      <c r="E22"/>
    </row>
  </sheetData>
  <mergeCells count="19">
    <mergeCell ref="D17:E17"/>
    <mergeCell ref="G16:H16"/>
    <mergeCell ref="D13:E13"/>
    <mergeCell ref="B10:E10"/>
    <mergeCell ref="G10:H11"/>
    <mergeCell ref="D11:E11"/>
    <mergeCell ref="G12:H12"/>
    <mergeCell ref="D14:E14"/>
    <mergeCell ref="G13:H13"/>
    <mergeCell ref="D15:E15"/>
    <mergeCell ref="D16:E16"/>
    <mergeCell ref="G15:H15"/>
    <mergeCell ref="G14:H14"/>
    <mergeCell ref="D12:E12"/>
    <mergeCell ref="B2:H2"/>
    <mergeCell ref="B7:C7"/>
    <mergeCell ref="D7:H7"/>
    <mergeCell ref="B8:C8"/>
    <mergeCell ref="D8:H8"/>
  </mergeCells>
  <conditionalFormatting sqref="B18:E18">
    <cfRule type="expression" dxfId="246" priority="7">
      <formula>B18&lt;&gt;""</formula>
    </cfRule>
  </conditionalFormatting>
  <conditionalFormatting sqref="D5">
    <cfRule type="expression" dxfId="245" priority="6">
      <formula>D5=""</formula>
    </cfRule>
  </conditionalFormatting>
  <conditionalFormatting sqref="E5">
    <cfRule type="expression" dxfId="244" priority="5">
      <formula>E5=""</formula>
    </cfRule>
  </conditionalFormatting>
  <conditionalFormatting sqref="B5">
    <cfRule type="expression" dxfId="243" priority="3">
      <formula>B5=""</formula>
    </cfRule>
  </conditionalFormatting>
  <conditionalFormatting sqref="C5">
    <cfRule type="expression" dxfId="242" priority="4">
      <formula>C5=""</formula>
    </cfRule>
  </conditionalFormatting>
  <conditionalFormatting sqref="D7:H7">
    <cfRule type="expression" dxfId="241" priority="2">
      <formula>D7=""</formula>
    </cfRule>
  </conditionalFormatting>
  <conditionalFormatting sqref="D8:H8">
    <cfRule type="expression" dxfId="2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50"/>
  <sheetViews>
    <sheetView zoomScale="70" zoomScaleNormal="70" workbookViewId="0">
      <selection activeCell="N17" sqref="N17"/>
    </sheetView>
  </sheetViews>
  <sheetFormatPr baseColWidth="10" defaultRowHeight="15" x14ac:dyDescent="0.25"/>
  <cols>
    <col min="1" max="1" width="4" customWidth="1"/>
    <col min="2" max="2" width="14.7109375" customWidth="1"/>
    <col min="3" max="3" width="32.5703125" style="17" bestFit="1" customWidth="1"/>
    <col min="4" max="5" width="14.7109375" style="17" customWidth="1"/>
    <col min="6" max="6" width="14.85546875" style="17" bestFit="1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(520 - Ida)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520</v>
      </c>
      <c r="C5" s="4" t="s">
        <v>41</v>
      </c>
      <c r="D5" s="4" t="s">
        <v>42</v>
      </c>
      <c r="E5" s="4" t="s">
        <v>49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204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354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49" t="s">
        <v>70</v>
      </c>
      <c r="C11" s="49" t="s">
        <v>71</v>
      </c>
      <c r="D11" s="96" t="s">
        <v>72</v>
      </c>
      <c r="E11" s="96"/>
      <c r="F11"/>
      <c r="G11" s="88"/>
      <c r="H11" s="88"/>
    </row>
    <row r="12" spans="2:8" x14ac:dyDescent="0.25">
      <c r="B12" s="40">
        <v>1</v>
      </c>
      <c r="C12" s="48" t="s">
        <v>206</v>
      </c>
      <c r="D12" s="93" t="s">
        <v>100</v>
      </c>
      <c r="E12" s="93"/>
      <c r="F12" s="23"/>
      <c r="G12" s="92"/>
      <c r="H12" s="92"/>
    </row>
    <row r="13" spans="2:8" x14ac:dyDescent="0.25">
      <c r="B13" s="40">
        <v>2</v>
      </c>
      <c r="C13" s="48" t="s">
        <v>225</v>
      </c>
      <c r="D13" s="93" t="s">
        <v>100</v>
      </c>
      <c r="E13" s="93"/>
      <c r="F13" s="23"/>
      <c r="G13" s="92"/>
      <c r="H13" s="92"/>
    </row>
    <row r="14" spans="2:8" x14ac:dyDescent="0.25">
      <c r="B14" s="40">
        <v>3</v>
      </c>
      <c r="C14" s="48" t="s">
        <v>226</v>
      </c>
      <c r="D14" s="93" t="s">
        <v>100</v>
      </c>
      <c r="E14" s="93"/>
      <c r="F14" s="23"/>
      <c r="G14" s="92"/>
      <c r="H14" s="92"/>
    </row>
    <row r="15" spans="2:8" x14ac:dyDescent="0.25">
      <c r="B15" s="40">
        <v>4</v>
      </c>
      <c r="C15" s="48" t="s">
        <v>206</v>
      </c>
      <c r="D15" s="93" t="s">
        <v>100</v>
      </c>
      <c r="E15" s="93"/>
      <c r="F15" s="23"/>
      <c r="G15" s="92"/>
      <c r="H15" s="92"/>
    </row>
    <row r="16" spans="2:8" x14ac:dyDescent="0.25">
      <c r="B16" s="40">
        <v>5</v>
      </c>
      <c r="C16" s="48" t="s">
        <v>355</v>
      </c>
      <c r="D16" s="93" t="s">
        <v>100</v>
      </c>
      <c r="E16" s="93"/>
      <c r="F16" s="23"/>
      <c r="G16" s="92"/>
      <c r="H16" s="92"/>
    </row>
    <row r="17" spans="2:8" x14ac:dyDescent="0.25">
      <c r="B17" s="40">
        <v>6</v>
      </c>
      <c r="C17" s="48" t="s">
        <v>356</v>
      </c>
      <c r="D17" s="93" t="s">
        <v>100</v>
      </c>
      <c r="E17" s="93"/>
      <c r="F17" s="23"/>
      <c r="G17" s="92"/>
      <c r="H17" s="92"/>
    </row>
    <row r="18" spans="2:8" x14ac:dyDescent="0.25">
      <c r="B18" s="40">
        <v>7</v>
      </c>
      <c r="C18" s="48" t="s">
        <v>357</v>
      </c>
      <c r="D18" s="93" t="s">
        <v>100</v>
      </c>
      <c r="E18" s="93"/>
      <c r="F18" s="23"/>
      <c r="G18" s="92"/>
      <c r="H18" s="92"/>
    </row>
    <row r="19" spans="2:8" x14ac:dyDescent="0.25">
      <c r="B19" s="40">
        <v>8</v>
      </c>
      <c r="C19" s="48" t="s">
        <v>358</v>
      </c>
      <c r="D19" s="93" t="s">
        <v>100</v>
      </c>
      <c r="E19" s="93"/>
      <c r="F19" s="23"/>
      <c r="H19"/>
    </row>
    <row r="20" spans="2:8" x14ac:dyDescent="0.25">
      <c r="B20" s="40">
        <v>9</v>
      </c>
      <c r="C20" s="48" t="s">
        <v>355</v>
      </c>
      <c r="D20" s="93" t="s">
        <v>100</v>
      </c>
      <c r="E20" s="93"/>
      <c r="F20" s="23"/>
    </row>
    <row r="21" spans="2:8" x14ac:dyDescent="0.25">
      <c r="B21" s="40">
        <v>10</v>
      </c>
      <c r="C21" s="48" t="s">
        <v>229</v>
      </c>
      <c r="D21" s="93" t="s">
        <v>100</v>
      </c>
      <c r="E21" s="93"/>
      <c r="F21" s="23"/>
      <c r="G21"/>
      <c r="H21"/>
    </row>
    <row r="22" spans="2:8" x14ac:dyDescent="0.25">
      <c r="B22" s="40">
        <v>11</v>
      </c>
      <c r="C22" s="48" t="s">
        <v>116</v>
      </c>
      <c r="D22" s="93" t="s">
        <v>100</v>
      </c>
      <c r="E22" s="93"/>
      <c r="F22" s="23"/>
      <c r="G22"/>
      <c r="H22"/>
    </row>
    <row r="23" spans="2:8" x14ac:dyDescent="0.25">
      <c r="B23" s="40">
        <v>12</v>
      </c>
      <c r="C23" s="48" t="s">
        <v>117</v>
      </c>
      <c r="D23" s="93" t="s">
        <v>100</v>
      </c>
      <c r="E23" s="93"/>
      <c r="F23" s="23"/>
      <c r="G23"/>
      <c r="H23"/>
    </row>
    <row r="24" spans="2:8" x14ac:dyDescent="0.25">
      <c r="B24" s="40">
        <v>13</v>
      </c>
      <c r="C24" s="48" t="s">
        <v>118</v>
      </c>
      <c r="D24" s="93" t="s">
        <v>100</v>
      </c>
      <c r="E24" s="93"/>
      <c r="F24" s="23"/>
      <c r="G24"/>
      <c r="H24"/>
    </row>
    <row r="25" spans="2:8" x14ac:dyDescent="0.25">
      <c r="B25" s="40">
        <v>14</v>
      </c>
      <c r="C25" s="48" t="s">
        <v>359</v>
      </c>
      <c r="D25" s="93" t="s">
        <v>100</v>
      </c>
      <c r="E25" s="93"/>
      <c r="F25" s="23"/>
      <c r="G25"/>
      <c r="H25"/>
    </row>
    <row r="26" spans="2:8" x14ac:dyDescent="0.25">
      <c r="B26" s="40">
        <v>15</v>
      </c>
      <c r="C26" s="48" t="s">
        <v>120</v>
      </c>
      <c r="D26" s="93" t="s">
        <v>100</v>
      </c>
      <c r="E26" s="93"/>
      <c r="F26" s="23"/>
    </row>
    <row r="27" spans="2:8" x14ac:dyDescent="0.25">
      <c r="B27" s="40">
        <v>16</v>
      </c>
      <c r="C27" s="48" t="s">
        <v>121</v>
      </c>
      <c r="D27" s="93" t="s">
        <v>100</v>
      </c>
      <c r="E27" s="93"/>
      <c r="F27" s="23"/>
    </row>
    <row r="28" spans="2:8" x14ac:dyDescent="0.25">
      <c r="B28" s="40">
        <v>17</v>
      </c>
      <c r="C28" s="50" t="s">
        <v>122</v>
      </c>
      <c r="D28" s="93" t="s">
        <v>100</v>
      </c>
      <c r="E28" s="93"/>
    </row>
    <row r="29" spans="2:8" x14ac:dyDescent="0.25">
      <c r="B29" s="40">
        <v>18</v>
      </c>
      <c r="C29" s="50" t="s">
        <v>123</v>
      </c>
      <c r="D29" s="93" t="s">
        <v>100</v>
      </c>
      <c r="E29" s="93"/>
    </row>
    <row r="30" spans="2:8" x14ac:dyDescent="0.25">
      <c r="B30" s="40">
        <v>19</v>
      </c>
      <c r="C30" s="50" t="s">
        <v>124</v>
      </c>
      <c r="D30" s="93" t="s">
        <v>100</v>
      </c>
      <c r="E30" s="93"/>
      <c r="F30"/>
      <c r="G30"/>
      <c r="H30"/>
    </row>
    <row r="31" spans="2:8" x14ac:dyDescent="0.25">
      <c r="B31" s="40">
        <v>20</v>
      </c>
      <c r="C31" s="50" t="s">
        <v>125</v>
      </c>
      <c r="D31" s="93" t="s">
        <v>100</v>
      </c>
      <c r="E31" s="93"/>
      <c r="F31"/>
      <c r="G31"/>
      <c r="H31"/>
    </row>
    <row r="32" spans="2:8" x14ac:dyDescent="0.25">
      <c r="B32" s="40">
        <v>21</v>
      </c>
      <c r="C32" s="50" t="s">
        <v>126</v>
      </c>
      <c r="D32" s="93" t="s">
        <v>100</v>
      </c>
      <c r="E32" s="93"/>
      <c r="F32"/>
      <c r="G32"/>
      <c r="H32"/>
    </row>
    <row r="33" spans="2:8" x14ac:dyDescent="0.25">
      <c r="B33" s="40">
        <v>22</v>
      </c>
      <c r="C33" s="50" t="s">
        <v>127</v>
      </c>
      <c r="D33" s="93" t="s">
        <v>100</v>
      </c>
      <c r="E33" s="93"/>
      <c r="F33"/>
      <c r="G33"/>
      <c r="H33"/>
    </row>
    <row r="34" spans="2:8" x14ac:dyDescent="0.25">
      <c r="B34" s="40">
        <v>23</v>
      </c>
      <c r="C34" s="50" t="s">
        <v>129</v>
      </c>
      <c r="D34" s="93" t="s">
        <v>100</v>
      </c>
      <c r="E34" s="93"/>
    </row>
    <row r="35" spans="2:8" x14ac:dyDescent="0.25">
      <c r="B35" s="40">
        <v>24</v>
      </c>
      <c r="C35" s="50" t="s">
        <v>130</v>
      </c>
      <c r="D35" s="93" t="s">
        <v>100</v>
      </c>
      <c r="E35" s="93"/>
    </row>
    <row r="36" spans="2:8" x14ac:dyDescent="0.25">
      <c r="B36" s="40">
        <v>25</v>
      </c>
      <c r="C36" s="50" t="s">
        <v>310</v>
      </c>
      <c r="D36" s="93" t="s">
        <v>100</v>
      </c>
      <c r="E36" s="93"/>
    </row>
    <row r="37" spans="2:8" x14ac:dyDescent="0.25">
      <c r="B37" s="40">
        <v>26</v>
      </c>
      <c r="C37" s="50" t="s">
        <v>360</v>
      </c>
      <c r="D37" s="93" t="s">
        <v>100</v>
      </c>
      <c r="E37" s="93"/>
    </row>
    <row r="38" spans="2:8" x14ac:dyDescent="0.25">
      <c r="B38" s="40">
        <v>27</v>
      </c>
      <c r="C38" s="50" t="s">
        <v>361</v>
      </c>
      <c r="D38" s="93" t="s">
        <v>100</v>
      </c>
      <c r="E38" s="93"/>
    </row>
    <row r="39" spans="2:8" x14ac:dyDescent="0.25">
      <c r="B39" s="40">
        <v>28</v>
      </c>
      <c r="C39" s="50" t="s">
        <v>362</v>
      </c>
      <c r="D39" s="93" t="s">
        <v>100</v>
      </c>
      <c r="E39" s="93"/>
    </row>
    <row r="40" spans="2:8" x14ac:dyDescent="0.25">
      <c r="B40" s="40">
        <v>29</v>
      </c>
      <c r="C40" s="50" t="s">
        <v>363</v>
      </c>
      <c r="D40" s="93" t="s">
        <v>100</v>
      </c>
      <c r="E40" s="93"/>
    </row>
    <row r="41" spans="2:8" x14ac:dyDescent="0.25">
      <c r="B41" s="40">
        <v>30</v>
      </c>
      <c r="C41" s="50" t="s">
        <v>364</v>
      </c>
      <c r="D41" s="93" t="s">
        <v>100</v>
      </c>
      <c r="E41" s="93"/>
    </row>
    <row r="42" spans="2:8" x14ac:dyDescent="0.25">
      <c r="B42" s="40">
        <v>31</v>
      </c>
      <c r="C42" s="50" t="s">
        <v>361</v>
      </c>
      <c r="D42" s="93" t="s">
        <v>100</v>
      </c>
      <c r="E42" s="93"/>
    </row>
    <row r="43" spans="2:8" x14ac:dyDescent="0.25">
      <c r="B43" s="40">
        <v>32</v>
      </c>
      <c r="C43" s="50" t="s">
        <v>360</v>
      </c>
      <c r="D43" s="93" t="s">
        <v>100</v>
      </c>
      <c r="E43" s="93"/>
    </row>
    <row r="44" spans="2:8" x14ac:dyDescent="0.25">
      <c r="B44" s="40">
        <v>33</v>
      </c>
      <c r="C44" s="50" t="s">
        <v>365</v>
      </c>
      <c r="D44" s="93" t="s">
        <v>100</v>
      </c>
      <c r="E44" s="93"/>
    </row>
    <row r="45" spans="2:8" x14ac:dyDescent="0.25">
      <c r="B45" s="40">
        <v>34</v>
      </c>
      <c r="C45" s="50" t="s">
        <v>210</v>
      </c>
      <c r="D45" s="93" t="s">
        <v>100</v>
      </c>
      <c r="E45" s="93"/>
    </row>
    <row r="46" spans="2:8" x14ac:dyDescent="0.25">
      <c r="B46" s="40">
        <v>35</v>
      </c>
      <c r="C46" s="50" t="s">
        <v>261</v>
      </c>
      <c r="D46" s="93" t="s">
        <v>100</v>
      </c>
      <c r="E46" s="93"/>
    </row>
    <row r="47" spans="2:8" x14ac:dyDescent="0.25">
      <c r="B47" s="40">
        <v>36</v>
      </c>
      <c r="C47" s="50" t="s">
        <v>259</v>
      </c>
      <c r="D47" s="93" t="s">
        <v>100</v>
      </c>
      <c r="E47" s="93"/>
    </row>
    <row r="48" spans="2:8" x14ac:dyDescent="0.25">
      <c r="B48" s="40">
        <v>37</v>
      </c>
      <c r="C48" s="50" t="s">
        <v>210</v>
      </c>
      <c r="D48" s="93" t="s">
        <v>100</v>
      </c>
      <c r="E48" s="93"/>
    </row>
    <row r="49" spans="2:5" x14ac:dyDescent="0.25">
      <c r="B49" s="40">
        <v>38</v>
      </c>
      <c r="C49" s="50" t="s">
        <v>365</v>
      </c>
      <c r="D49" s="93" t="s">
        <v>100</v>
      </c>
      <c r="E49" s="93"/>
    </row>
    <row r="50" spans="2:5" x14ac:dyDescent="0.25">
      <c r="B50" s="40">
        <v>39</v>
      </c>
      <c r="C50" s="50" t="s">
        <v>360</v>
      </c>
      <c r="D50" s="93" t="s">
        <v>100</v>
      </c>
      <c r="E50" s="93"/>
    </row>
  </sheetData>
  <mergeCells count="54">
    <mergeCell ref="D50:E50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38:E38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15:E15"/>
    <mergeCell ref="G15:H15"/>
    <mergeCell ref="D16:E16"/>
    <mergeCell ref="G16:H16"/>
    <mergeCell ref="D26:E26"/>
    <mergeCell ref="D17:E17"/>
    <mergeCell ref="G17:H17"/>
    <mergeCell ref="D18:E18"/>
    <mergeCell ref="G18:H18"/>
    <mergeCell ref="D19:E19"/>
    <mergeCell ref="D20:E20"/>
    <mergeCell ref="D21:E21"/>
    <mergeCell ref="D22:E22"/>
    <mergeCell ref="D23:E23"/>
    <mergeCell ref="D24:E24"/>
    <mergeCell ref="D25:E25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C28:E29">
    <cfRule type="expression" dxfId="239" priority="7">
      <formula>C28&lt;&gt;""</formula>
    </cfRule>
  </conditionalFormatting>
  <conditionalFormatting sqref="D5">
    <cfRule type="expression" dxfId="238" priority="6">
      <formula>D5=""</formula>
    </cfRule>
  </conditionalFormatting>
  <conditionalFormatting sqref="E5">
    <cfRule type="expression" dxfId="237" priority="5">
      <formula>E5=""</formula>
    </cfRule>
  </conditionalFormatting>
  <conditionalFormatting sqref="B5">
    <cfRule type="expression" dxfId="236" priority="3">
      <formula>B5=""</formula>
    </cfRule>
  </conditionalFormatting>
  <conditionalFormatting sqref="C5">
    <cfRule type="expression" dxfId="235" priority="4">
      <formula>C5=""</formula>
    </cfRule>
  </conditionalFormatting>
  <conditionalFormatting sqref="D7:H7">
    <cfRule type="expression" dxfId="234" priority="2">
      <formula>D7=""</formula>
    </cfRule>
  </conditionalFormatting>
  <conditionalFormatting sqref="D8:H8">
    <cfRule type="expression" dxfId="233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50"/>
  <sheetViews>
    <sheetView zoomScale="70" zoomScaleNormal="70" workbookViewId="0">
      <selection activeCell="N17" sqref="N17"/>
    </sheetView>
  </sheetViews>
  <sheetFormatPr baseColWidth="10" defaultRowHeight="15" x14ac:dyDescent="0.25"/>
  <cols>
    <col min="1" max="1" width="4" customWidth="1"/>
    <col min="2" max="2" width="14.7109375" customWidth="1"/>
    <col min="3" max="3" width="32.5703125" style="17" bestFit="1" customWidth="1"/>
    <col min="4" max="5" width="14.7109375" style="17" customWidth="1"/>
    <col min="6" max="6" width="10.28515625" style="17" bestFit="1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(520 - Regreso)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520</v>
      </c>
      <c r="C5" s="4" t="s">
        <v>39</v>
      </c>
      <c r="D5" s="4" t="s">
        <v>49</v>
      </c>
      <c r="E5" s="4" t="s">
        <v>42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354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204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49" t="s">
        <v>70</v>
      </c>
      <c r="C11" s="49" t="s">
        <v>71</v>
      </c>
      <c r="D11" s="96" t="s">
        <v>72</v>
      </c>
      <c r="E11" s="96"/>
      <c r="F11"/>
      <c r="G11" s="88"/>
      <c r="H11" s="88"/>
    </row>
    <row r="12" spans="2:8" x14ac:dyDescent="0.25">
      <c r="B12" s="40">
        <v>1</v>
      </c>
      <c r="C12" s="48" t="s">
        <v>360</v>
      </c>
      <c r="D12" s="93" t="s">
        <v>100</v>
      </c>
      <c r="E12" s="93"/>
      <c r="F12" s="23"/>
      <c r="G12" s="92"/>
      <c r="H12" s="92"/>
    </row>
    <row r="13" spans="2:8" x14ac:dyDescent="0.25">
      <c r="B13" s="40">
        <v>2</v>
      </c>
      <c r="C13" s="48" t="s">
        <v>365</v>
      </c>
      <c r="D13" s="93" t="s">
        <v>100</v>
      </c>
      <c r="E13" s="93"/>
      <c r="F13" s="23"/>
      <c r="G13" s="92"/>
      <c r="H13" s="92"/>
    </row>
    <row r="14" spans="2:8" x14ac:dyDescent="0.25">
      <c r="B14" s="40">
        <v>3</v>
      </c>
      <c r="C14" s="48" t="s">
        <v>366</v>
      </c>
      <c r="D14" s="93" t="s">
        <v>100</v>
      </c>
      <c r="E14" s="93"/>
      <c r="F14" s="23"/>
      <c r="G14" s="92"/>
      <c r="H14" s="92"/>
    </row>
    <row r="15" spans="2:8" x14ac:dyDescent="0.25">
      <c r="B15" s="40">
        <v>4</v>
      </c>
      <c r="C15" s="48" t="s">
        <v>367</v>
      </c>
      <c r="D15" s="93" t="s">
        <v>100</v>
      </c>
      <c r="E15" s="93"/>
      <c r="F15" s="23"/>
      <c r="G15" s="92"/>
      <c r="H15" s="92"/>
    </row>
    <row r="16" spans="2:8" x14ac:dyDescent="0.25">
      <c r="B16" s="40">
        <v>5</v>
      </c>
      <c r="C16" s="48" t="s">
        <v>222</v>
      </c>
      <c r="D16" s="93" t="s">
        <v>100</v>
      </c>
      <c r="E16" s="93"/>
      <c r="F16" s="23"/>
      <c r="G16" s="92"/>
      <c r="H16" s="92"/>
    </row>
    <row r="17" spans="2:8" x14ac:dyDescent="0.25">
      <c r="B17" s="40">
        <v>6</v>
      </c>
      <c r="C17" s="48" t="s">
        <v>365</v>
      </c>
      <c r="D17" s="93" t="s">
        <v>100</v>
      </c>
      <c r="E17" s="93"/>
      <c r="F17" s="23"/>
      <c r="G17" s="92"/>
      <c r="H17" s="92"/>
    </row>
    <row r="18" spans="2:8" x14ac:dyDescent="0.25">
      <c r="B18" s="40">
        <v>7</v>
      </c>
      <c r="C18" s="48" t="s">
        <v>210</v>
      </c>
      <c r="D18" s="93" t="s">
        <v>100</v>
      </c>
      <c r="E18" s="93"/>
      <c r="F18" s="23"/>
      <c r="G18" s="92"/>
      <c r="H18" s="92"/>
    </row>
    <row r="19" spans="2:8" x14ac:dyDescent="0.25">
      <c r="B19" s="40">
        <v>8</v>
      </c>
      <c r="C19" s="48" t="s">
        <v>261</v>
      </c>
      <c r="D19" s="93" t="s">
        <v>100</v>
      </c>
      <c r="E19" s="93"/>
      <c r="F19" s="23"/>
      <c r="G19" s="92"/>
      <c r="H19" s="92"/>
    </row>
    <row r="20" spans="2:8" x14ac:dyDescent="0.25">
      <c r="B20" s="40">
        <v>9</v>
      </c>
      <c r="C20" s="48" t="s">
        <v>259</v>
      </c>
      <c r="D20" s="93" t="s">
        <v>100</v>
      </c>
      <c r="E20" s="93"/>
      <c r="F20" s="23"/>
      <c r="G20" s="92"/>
      <c r="H20" s="92"/>
    </row>
    <row r="21" spans="2:8" x14ac:dyDescent="0.25">
      <c r="B21" s="40">
        <v>10</v>
      </c>
      <c r="C21" s="48" t="s">
        <v>210</v>
      </c>
      <c r="D21" s="93" t="s">
        <v>100</v>
      </c>
      <c r="E21" s="93"/>
      <c r="F21" s="23"/>
      <c r="H21"/>
    </row>
    <row r="22" spans="2:8" x14ac:dyDescent="0.25">
      <c r="B22" s="40">
        <v>11</v>
      </c>
      <c r="C22" s="48" t="s">
        <v>365</v>
      </c>
      <c r="D22" s="93" t="s">
        <v>100</v>
      </c>
      <c r="E22" s="93"/>
      <c r="F22" s="23"/>
    </row>
    <row r="23" spans="2:8" x14ac:dyDescent="0.25">
      <c r="B23" s="40">
        <v>12</v>
      </c>
      <c r="C23" s="48" t="s">
        <v>360</v>
      </c>
      <c r="D23" s="93" t="s">
        <v>100</v>
      </c>
      <c r="E23" s="93"/>
      <c r="F23" s="23"/>
      <c r="G23"/>
      <c r="H23"/>
    </row>
    <row r="24" spans="2:8" x14ac:dyDescent="0.25">
      <c r="B24" s="40">
        <v>13</v>
      </c>
      <c r="C24" s="48" t="s">
        <v>310</v>
      </c>
      <c r="D24" s="93" t="s">
        <v>100</v>
      </c>
      <c r="E24" s="93"/>
      <c r="F24" s="23"/>
      <c r="G24"/>
      <c r="H24"/>
    </row>
    <row r="25" spans="2:8" x14ac:dyDescent="0.25">
      <c r="B25" s="40">
        <v>14</v>
      </c>
      <c r="C25" s="48" t="s">
        <v>368</v>
      </c>
      <c r="D25" s="93" t="s">
        <v>100</v>
      </c>
      <c r="E25" s="93"/>
      <c r="F25" s="23"/>
      <c r="G25"/>
      <c r="H25"/>
    </row>
    <row r="26" spans="2:8" x14ac:dyDescent="0.25">
      <c r="B26" s="40">
        <v>15</v>
      </c>
      <c r="C26" s="48" t="s">
        <v>129</v>
      </c>
      <c r="D26" s="93" t="s">
        <v>100</v>
      </c>
      <c r="E26" s="93"/>
      <c r="F26" s="23"/>
      <c r="G26"/>
      <c r="H26"/>
    </row>
    <row r="27" spans="2:8" x14ac:dyDescent="0.25">
      <c r="B27" s="40">
        <v>16</v>
      </c>
      <c r="C27" s="48" t="s">
        <v>128</v>
      </c>
      <c r="D27" s="93" t="s">
        <v>100</v>
      </c>
      <c r="E27" s="93"/>
      <c r="F27" s="23"/>
      <c r="G27"/>
      <c r="H27"/>
    </row>
    <row r="28" spans="2:8" x14ac:dyDescent="0.25">
      <c r="B28" s="40">
        <v>17</v>
      </c>
      <c r="C28" s="48" t="s">
        <v>127</v>
      </c>
      <c r="D28" s="93" t="s">
        <v>100</v>
      </c>
      <c r="E28" s="93"/>
      <c r="F28" s="23"/>
    </row>
    <row r="29" spans="2:8" x14ac:dyDescent="0.25">
      <c r="B29" s="40">
        <v>18</v>
      </c>
      <c r="C29" s="48" t="s">
        <v>135</v>
      </c>
      <c r="D29" s="93" t="s">
        <v>100</v>
      </c>
      <c r="E29" s="93"/>
      <c r="F29" s="23"/>
    </row>
    <row r="30" spans="2:8" x14ac:dyDescent="0.25">
      <c r="B30" s="40">
        <v>19</v>
      </c>
      <c r="C30" s="50" t="s">
        <v>129</v>
      </c>
      <c r="D30" s="93" t="s">
        <v>100</v>
      </c>
      <c r="E30" s="93"/>
    </row>
    <row r="31" spans="2:8" x14ac:dyDescent="0.25">
      <c r="B31" s="40">
        <v>20</v>
      </c>
      <c r="C31" s="50" t="s">
        <v>126</v>
      </c>
      <c r="D31" s="93" t="s">
        <v>100</v>
      </c>
      <c r="E31" s="93"/>
    </row>
    <row r="32" spans="2:8" x14ac:dyDescent="0.25">
      <c r="B32" s="40">
        <v>21</v>
      </c>
      <c r="C32" s="50" t="s">
        <v>125</v>
      </c>
      <c r="D32" s="93" t="s">
        <v>100</v>
      </c>
      <c r="E32" s="93"/>
      <c r="F32"/>
      <c r="G32"/>
      <c r="H32"/>
    </row>
    <row r="33" spans="2:8" x14ac:dyDescent="0.25">
      <c r="B33" s="40">
        <v>22</v>
      </c>
      <c r="C33" s="50" t="s">
        <v>124</v>
      </c>
      <c r="D33" s="93" t="s">
        <v>100</v>
      </c>
      <c r="E33" s="93"/>
      <c r="F33"/>
      <c r="G33"/>
      <c r="H33"/>
    </row>
    <row r="34" spans="2:8" x14ac:dyDescent="0.25">
      <c r="B34" s="40">
        <v>23</v>
      </c>
      <c r="C34" s="50" t="s">
        <v>123</v>
      </c>
      <c r="D34" s="93" t="s">
        <v>100</v>
      </c>
      <c r="E34" s="93"/>
      <c r="F34"/>
      <c r="G34"/>
      <c r="H34"/>
    </row>
    <row r="35" spans="2:8" x14ac:dyDescent="0.25">
      <c r="B35" s="40">
        <v>24</v>
      </c>
      <c r="C35" s="50" t="s">
        <v>121</v>
      </c>
      <c r="D35" s="93" t="s">
        <v>100</v>
      </c>
      <c r="E35" s="93"/>
      <c r="F35"/>
      <c r="G35"/>
      <c r="H35"/>
    </row>
    <row r="36" spans="2:8" x14ac:dyDescent="0.25">
      <c r="B36" s="40">
        <v>25</v>
      </c>
      <c r="C36" s="50" t="s">
        <v>136</v>
      </c>
      <c r="D36" s="93" t="s">
        <v>100</v>
      </c>
      <c r="E36" s="93"/>
    </row>
    <row r="37" spans="2:8" x14ac:dyDescent="0.25">
      <c r="B37" s="40">
        <v>26</v>
      </c>
      <c r="C37" s="50" t="s">
        <v>137</v>
      </c>
      <c r="D37" s="93" t="s">
        <v>100</v>
      </c>
      <c r="E37" s="93"/>
    </row>
    <row r="38" spans="2:8" x14ac:dyDescent="0.25">
      <c r="B38" s="40">
        <v>27</v>
      </c>
      <c r="C38" s="50" t="s">
        <v>138</v>
      </c>
      <c r="D38" s="93" t="s">
        <v>100</v>
      </c>
      <c r="E38" s="93"/>
    </row>
    <row r="39" spans="2:8" x14ac:dyDescent="0.25">
      <c r="B39" s="40">
        <v>28</v>
      </c>
      <c r="C39" s="50" t="s">
        <v>118</v>
      </c>
      <c r="D39" s="93" t="s">
        <v>100</v>
      </c>
      <c r="E39" s="93"/>
    </row>
    <row r="40" spans="2:8" x14ac:dyDescent="0.25">
      <c r="B40" s="40">
        <v>29</v>
      </c>
      <c r="C40" s="50" t="s">
        <v>117</v>
      </c>
      <c r="D40" s="93" t="s">
        <v>100</v>
      </c>
      <c r="E40" s="93"/>
    </row>
    <row r="41" spans="2:8" x14ac:dyDescent="0.25">
      <c r="B41" s="40">
        <v>30</v>
      </c>
      <c r="C41" s="50" t="s">
        <v>116</v>
      </c>
      <c r="D41" s="93" t="s">
        <v>100</v>
      </c>
      <c r="E41" s="93"/>
    </row>
    <row r="42" spans="2:8" x14ac:dyDescent="0.25">
      <c r="B42" s="40">
        <v>31</v>
      </c>
      <c r="C42" s="50" t="s">
        <v>229</v>
      </c>
      <c r="D42" s="93" t="s">
        <v>100</v>
      </c>
      <c r="E42" s="93"/>
    </row>
    <row r="43" spans="2:8" x14ac:dyDescent="0.25">
      <c r="B43" s="40">
        <v>32</v>
      </c>
      <c r="C43" s="50" t="s">
        <v>355</v>
      </c>
      <c r="D43" s="93" t="s">
        <v>100</v>
      </c>
      <c r="E43" s="93"/>
    </row>
    <row r="44" spans="2:8" x14ac:dyDescent="0.25">
      <c r="B44" s="40">
        <v>33</v>
      </c>
      <c r="C44" s="50" t="s">
        <v>358</v>
      </c>
      <c r="D44" s="93" t="s">
        <v>100</v>
      </c>
      <c r="E44" s="93"/>
    </row>
    <row r="45" spans="2:8" x14ac:dyDescent="0.25">
      <c r="B45" s="40">
        <v>34</v>
      </c>
      <c r="C45" s="50" t="s">
        <v>369</v>
      </c>
      <c r="D45" s="93" t="s">
        <v>100</v>
      </c>
      <c r="E45" s="93"/>
    </row>
    <row r="46" spans="2:8" x14ac:dyDescent="0.25">
      <c r="B46" s="40">
        <v>35</v>
      </c>
      <c r="C46" s="50" t="s">
        <v>356</v>
      </c>
      <c r="D46" s="93" t="s">
        <v>100</v>
      </c>
      <c r="E46" s="93"/>
    </row>
    <row r="47" spans="2:8" x14ac:dyDescent="0.25">
      <c r="B47" s="40">
        <v>36</v>
      </c>
      <c r="C47" s="50" t="s">
        <v>355</v>
      </c>
      <c r="D47" s="93" t="s">
        <v>100</v>
      </c>
      <c r="E47" s="93"/>
    </row>
    <row r="48" spans="2:8" x14ac:dyDescent="0.25">
      <c r="B48" s="40">
        <v>37</v>
      </c>
      <c r="C48" s="50" t="s">
        <v>206</v>
      </c>
      <c r="D48" s="93" t="s">
        <v>100</v>
      </c>
      <c r="E48" s="93"/>
    </row>
    <row r="49" spans="2:5" x14ac:dyDescent="0.25">
      <c r="B49" s="40">
        <v>38</v>
      </c>
      <c r="C49" s="50" t="s">
        <v>225</v>
      </c>
      <c r="D49" s="93" t="s">
        <v>100</v>
      </c>
      <c r="E49" s="93"/>
    </row>
    <row r="50" spans="2:5" x14ac:dyDescent="0.25">
      <c r="B50" s="40">
        <v>39</v>
      </c>
      <c r="C50" s="50" t="s">
        <v>370</v>
      </c>
      <c r="D50" s="93" t="s">
        <v>100</v>
      </c>
      <c r="E50" s="93"/>
    </row>
  </sheetData>
  <mergeCells count="56">
    <mergeCell ref="D50:E50"/>
    <mergeCell ref="D45:E45"/>
    <mergeCell ref="D46:E46"/>
    <mergeCell ref="D47:E47"/>
    <mergeCell ref="D48:E48"/>
    <mergeCell ref="D49:E49"/>
    <mergeCell ref="D44:E44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32:E32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18:E18"/>
    <mergeCell ref="G18:H18"/>
    <mergeCell ref="D19:E19"/>
    <mergeCell ref="G19:H19"/>
    <mergeCell ref="D20:E20"/>
    <mergeCell ref="G20:H20"/>
    <mergeCell ref="D15:E15"/>
    <mergeCell ref="G15:H15"/>
    <mergeCell ref="D16:E16"/>
    <mergeCell ref="G16:H16"/>
    <mergeCell ref="D17:E17"/>
    <mergeCell ref="G17:H17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C30:E31">
    <cfRule type="expression" dxfId="232" priority="7">
      <formula>C30&lt;&gt;""</formula>
    </cfRule>
  </conditionalFormatting>
  <conditionalFormatting sqref="D5">
    <cfRule type="expression" dxfId="231" priority="6">
      <formula>D5=""</formula>
    </cfRule>
  </conditionalFormatting>
  <conditionalFormatting sqref="E5">
    <cfRule type="expression" dxfId="230" priority="5">
      <formula>E5=""</formula>
    </cfRule>
  </conditionalFormatting>
  <conditionalFormatting sqref="B5">
    <cfRule type="expression" dxfId="229" priority="3">
      <formula>B5=""</formula>
    </cfRule>
  </conditionalFormatting>
  <conditionalFormatting sqref="C5">
    <cfRule type="expression" dxfId="228" priority="4">
      <formula>C5=""</formula>
    </cfRule>
  </conditionalFormatting>
  <conditionalFormatting sqref="D8:H8">
    <cfRule type="expression" dxfId="227" priority="2">
      <formula>D8=""</formula>
    </cfRule>
  </conditionalFormatting>
  <conditionalFormatting sqref="D7:H7">
    <cfRule type="expression" dxfId="22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1"/>
  <sheetViews>
    <sheetView zoomScale="70" zoomScaleNormal="70" workbookViewId="0">
      <selection activeCell="B28" sqref="B28"/>
    </sheetView>
  </sheetViews>
  <sheetFormatPr baseColWidth="10" defaultRowHeight="15" x14ac:dyDescent="0.25"/>
  <cols>
    <col min="1" max="1" width="4" customWidth="1"/>
    <col min="2" max="2" width="14.7109375" customWidth="1"/>
    <col min="3" max="3" width="21.7109375" style="17" bestFit="1" customWidth="1"/>
    <col min="4" max="5" width="14.7109375" style="17" customWidth="1"/>
    <col min="6" max="6" width="13.42578125" style="17" bestFit="1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(521 - Ida)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521</v>
      </c>
      <c r="C5" s="4" t="s">
        <v>41</v>
      </c>
      <c r="D5" s="4" t="s">
        <v>48</v>
      </c>
      <c r="E5" s="4" t="s">
        <v>65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265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142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49" t="s">
        <v>70</v>
      </c>
      <c r="C11" s="49" t="s">
        <v>71</v>
      </c>
      <c r="D11" s="87" t="s">
        <v>72</v>
      </c>
      <c r="E11" s="87"/>
      <c r="F11"/>
      <c r="G11" s="88"/>
      <c r="H11" s="88"/>
    </row>
    <row r="12" spans="2:8" x14ac:dyDescent="0.25">
      <c r="B12" s="51">
        <v>1</v>
      </c>
      <c r="C12" s="42" t="s">
        <v>266</v>
      </c>
      <c r="D12" s="93" t="s">
        <v>100</v>
      </c>
      <c r="E12" s="93"/>
      <c r="F12" s="23"/>
      <c r="G12" s="92"/>
      <c r="H12" s="92"/>
    </row>
    <row r="13" spans="2:8" x14ac:dyDescent="0.25">
      <c r="B13" s="51">
        <v>2</v>
      </c>
      <c r="C13" s="42" t="s">
        <v>267</v>
      </c>
      <c r="D13" s="93" t="s">
        <v>100</v>
      </c>
      <c r="E13" s="93"/>
      <c r="F13" s="23"/>
      <c r="G13" s="92"/>
      <c r="H13" s="92"/>
    </row>
    <row r="14" spans="2:8" x14ac:dyDescent="0.25">
      <c r="B14" s="51">
        <v>3</v>
      </c>
      <c r="C14" s="42" t="s">
        <v>268</v>
      </c>
      <c r="D14" s="93" t="s">
        <v>100</v>
      </c>
      <c r="E14" s="93"/>
      <c r="F14" s="23"/>
      <c r="G14" s="92"/>
      <c r="H14" s="92"/>
    </row>
    <row r="15" spans="2:8" x14ac:dyDescent="0.25">
      <c r="B15" s="51">
        <v>4</v>
      </c>
      <c r="C15" s="42" t="s">
        <v>269</v>
      </c>
      <c r="D15" s="93" t="s">
        <v>100</v>
      </c>
      <c r="E15" s="93"/>
      <c r="F15" s="23"/>
      <c r="G15" s="92"/>
      <c r="H15" s="92"/>
    </row>
    <row r="16" spans="2:8" x14ac:dyDescent="0.25">
      <c r="B16" s="51">
        <v>5</v>
      </c>
      <c r="C16" s="42" t="s">
        <v>375</v>
      </c>
      <c r="D16" s="93" t="s">
        <v>100</v>
      </c>
      <c r="E16" s="93"/>
      <c r="F16" s="23"/>
      <c r="G16" s="92"/>
      <c r="H16" s="92"/>
    </row>
    <row r="17" spans="2:8" x14ac:dyDescent="0.25">
      <c r="B17" s="51">
        <v>6</v>
      </c>
      <c r="C17" s="42" t="s">
        <v>376</v>
      </c>
      <c r="D17" s="93" t="s">
        <v>100</v>
      </c>
      <c r="E17" s="93"/>
      <c r="F17" s="23"/>
      <c r="G17" s="92"/>
      <c r="H17" s="92"/>
    </row>
    <row r="18" spans="2:8" x14ac:dyDescent="0.25">
      <c r="B18" s="51">
        <v>7</v>
      </c>
      <c r="C18" s="42" t="s">
        <v>116</v>
      </c>
      <c r="D18" s="93" t="s">
        <v>100</v>
      </c>
      <c r="E18" s="93"/>
      <c r="F18" s="23"/>
      <c r="G18" s="92"/>
      <c r="H18" s="92"/>
    </row>
    <row r="19" spans="2:8" x14ac:dyDescent="0.25">
      <c r="B19" s="51">
        <v>8</v>
      </c>
      <c r="C19" s="42" t="s">
        <v>319</v>
      </c>
      <c r="D19" s="93" t="s">
        <v>100</v>
      </c>
      <c r="E19" s="93"/>
      <c r="F19" s="23"/>
      <c r="G19" s="92"/>
      <c r="H19" s="92"/>
    </row>
    <row r="20" spans="2:8" x14ac:dyDescent="0.25">
      <c r="B20" s="51">
        <v>9</v>
      </c>
      <c r="C20" s="42" t="s">
        <v>116</v>
      </c>
      <c r="D20" s="93" t="s">
        <v>100</v>
      </c>
      <c r="E20" s="93"/>
      <c r="F20" s="23"/>
      <c r="G20" s="92"/>
      <c r="H20" s="92"/>
    </row>
    <row r="21" spans="2:8" x14ac:dyDescent="0.25">
      <c r="B21" s="51">
        <v>10</v>
      </c>
      <c r="C21" s="42" t="s">
        <v>321</v>
      </c>
      <c r="D21" s="93" t="s">
        <v>100</v>
      </c>
      <c r="E21" s="93"/>
      <c r="F21" s="23"/>
      <c r="H21"/>
    </row>
    <row r="22" spans="2:8" x14ac:dyDescent="0.25">
      <c r="B22" s="51">
        <v>11</v>
      </c>
      <c r="C22" s="42" t="s">
        <v>118</v>
      </c>
      <c r="D22" s="93" t="s">
        <v>100</v>
      </c>
      <c r="E22" s="93"/>
      <c r="F22" s="23"/>
    </row>
    <row r="23" spans="2:8" x14ac:dyDescent="0.25">
      <c r="B23" s="51">
        <v>12</v>
      </c>
      <c r="C23" s="42" t="s">
        <v>119</v>
      </c>
      <c r="D23" s="93" t="s">
        <v>100</v>
      </c>
      <c r="E23" s="93"/>
      <c r="F23" s="23"/>
      <c r="G23"/>
      <c r="H23"/>
    </row>
    <row r="24" spans="2:8" x14ac:dyDescent="0.25">
      <c r="B24" s="51">
        <v>13</v>
      </c>
      <c r="C24" s="42" t="s">
        <v>120</v>
      </c>
      <c r="D24" s="93" t="s">
        <v>100</v>
      </c>
      <c r="E24" s="93"/>
      <c r="F24" s="23"/>
      <c r="G24"/>
      <c r="H24"/>
    </row>
    <row r="25" spans="2:8" x14ac:dyDescent="0.25">
      <c r="B25" s="51">
        <v>14</v>
      </c>
      <c r="C25" s="42" t="s">
        <v>121</v>
      </c>
      <c r="D25" s="93" t="s">
        <v>100</v>
      </c>
      <c r="E25" s="93"/>
      <c r="F25" s="23"/>
      <c r="G25"/>
      <c r="H25"/>
    </row>
    <row r="26" spans="2:8" x14ac:dyDescent="0.25">
      <c r="D26"/>
      <c r="E26"/>
    </row>
    <row r="27" spans="2:8" x14ac:dyDescent="0.25">
      <c r="C27"/>
      <c r="D27"/>
      <c r="E27"/>
    </row>
    <row r="28" spans="2:8" x14ac:dyDescent="0.25">
      <c r="C28"/>
      <c r="D28"/>
      <c r="E28"/>
      <c r="F28"/>
      <c r="G28"/>
      <c r="H28"/>
    </row>
    <row r="29" spans="2:8" x14ac:dyDescent="0.25">
      <c r="C29"/>
      <c r="D29"/>
      <c r="E29"/>
      <c r="F29"/>
      <c r="G29"/>
      <c r="H29"/>
    </row>
    <row r="30" spans="2:8" x14ac:dyDescent="0.25">
      <c r="C30"/>
      <c r="D30"/>
      <c r="E30"/>
      <c r="F30"/>
      <c r="G30"/>
      <c r="H30"/>
    </row>
    <row r="31" spans="2:8" x14ac:dyDescent="0.25">
      <c r="C31"/>
      <c r="D31"/>
      <c r="E31"/>
      <c r="F31"/>
      <c r="G31"/>
      <c r="H31"/>
    </row>
  </sheetData>
  <mergeCells count="31">
    <mergeCell ref="D21:E21"/>
    <mergeCell ref="D22:E22"/>
    <mergeCell ref="D23:E23"/>
    <mergeCell ref="D24:E24"/>
    <mergeCell ref="D25:E25"/>
    <mergeCell ref="D18:E18"/>
    <mergeCell ref="G18:H18"/>
    <mergeCell ref="D19:E19"/>
    <mergeCell ref="G19:H19"/>
    <mergeCell ref="D20:E20"/>
    <mergeCell ref="G20:H20"/>
    <mergeCell ref="D15:E15"/>
    <mergeCell ref="G15:H15"/>
    <mergeCell ref="D16:E16"/>
    <mergeCell ref="G16:H16"/>
    <mergeCell ref="D17:E17"/>
    <mergeCell ref="G17:H17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B26:E27">
    <cfRule type="expression" dxfId="225" priority="6">
      <formula>B26&lt;&gt;""</formula>
    </cfRule>
  </conditionalFormatting>
  <conditionalFormatting sqref="D7:H8">
    <cfRule type="expression" dxfId="224" priority="5">
      <formula>D7=""</formula>
    </cfRule>
  </conditionalFormatting>
  <conditionalFormatting sqref="D5">
    <cfRule type="expression" dxfId="223" priority="4">
      <formula>D5=""</formula>
    </cfRule>
  </conditionalFormatting>
  <conditionalFormatting sqref="E5">
    <cfRule type="expression" dxfId="222" priority="3">
      <formula>E5=""</formula>
    </cfRule>
  </conditionalFormatting>
  <conditionalFormatting sqref="B5">
    <cfRule type="expression" dxfId="221" priority="1">
      <formula>B5=""</formula>
    </cfRule>
  </conditionalFormatting>
  <conditionalFormatting sqref="C5">
    <cfRule type="expression" dxfId="22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2"/>
  <sheetViews>
    <sheetView topLeftCell="A4" zoomScale="70" zoomScaleNormal="70" workbookViewId="0">
      <selection activeCell="P24" sqref="P24"/>
    </sheetView>
  </sheetViews>
  <sheetFormatPr baseColWidth="10" defaultRowHeight="15" x14ac:dyDescent="0.25"/>
  <cols>
    <col min="1" max="1" width="4" customWidth="1"/>
    <col min="2" max="2" width="14.7109375" customWidth="1"/>
    <col min="3" max="3" width="21.7109375" style="17" bestFit="1" customWidth="1"/>
    <col min="4" max="5" width="14.7109375" style="17" customWidth="1"/>
    <col min="6" max="6" width="11.7109375" style="17" bestFit="1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(521 - Regreso)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521</v>
      </c>
      <c r="C5" s="4" t="s">
        <v>39</v>
      </c>
      <c r="D5" s="4" t="s">
        <v>65</v>
      </c>
      <c r="E5" s="4" t="s">
        <v>48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142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265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49" t="s">
        <v>70</v>
      </c>
      <c r="C11" s="49" t="s">
        <v>71</v>
      </c>
      <c r="D11" s="96" t="s">
        <v>72</v>
      </c>
      <c r="E11" s="96"/>
      <c r="F11"/>
      <c r="G11" s="88"/>
      <c r="H11" s="88"/>
    </row>
    <row r="12" spans="2:8" x14ac:dyDescent="0.25">
      <c r="B12" s="51">
        <v>2</v>
      </c>
      <c r="C12" s="42" t="s">
        <v>274</v>
      </c>
      <c r="D12" s="93" t="s">
        <v>100</v>
      </c>
      <c r="E12" s="93"/>
      <c r="F12" s="23"/>
      <c r="G12" s="92"/>
      <c r="H12" s="92"/>
    </row>
    <row r="13" spans="2:8" x14ac:dyDescent="0.25">
      <c r="B13" s="51">
        <v>3</v>
      </c>
      <c r="C13" s="42" t="s">
        <v>296</v>
      </c>
      <c r="D13" s="93" t="s">
        <v>100</v>
      </c>
      <c r="E13" s="93"/>
      <c r="F13" s="23"/>
      <c r="G13" s="92"/>
      <c r="H13" s="92"/>
    </row>
    <row r="14" spans="2:8" x14ac:dyDescent="0.25">
      <c r="B14" s="51">
        <v>4</v>
      </c>
      <c r="C14" s="42" t="s">
        <v>305</v>
      </c>
      <c r="D14" s="93" t="s">
        <v>100</v>
      </c>
      <c r="E14" s="93"/>
      <c r="F14" s="23"/>
      <c r="G14" s="92"/>
      <c r="H14" s="92"/>
    </row>
    <row r="15" spans="2:8" x14ac:dyDescent="0.25">
      <c r="B15" s="51">
        <v>5</v>
      </c>
      <c r="C15" s="42" t="s">
        <v>137</v>
      </c>
      <c r="D15" s="93" t="s">
        <v>100</v>
      </c>
      <c r="E15" s="93"/>
      <c r="F15" s="23"/>
      <c r="G15" s="92"/>
      <c r="H15" s="92"/>
    </row>
    <row r="16" spans="2:8" x14ac:dyDescent="0.25">
      <c r="B16" s="51">
        <v>6</v>
      </c>
      <c r="C16" s="42" t="s">
        <v>138</v>
      </c>
      <c r="D16" s="93" t="s">
        <v>100</v>
      </c>
      <c r="E16" s="93"/>
      <c r="F16" s="23"/>
      <c r="G16" s="92"/>
      <c r="H16" s="92"/>
    </row>
    <row r="17" spans="2:8" x14ac:dyDescent="0.25">
      <c r="B17" s="51">
        <v>7</v>
      </c>
      <c r="C17" s="42" t="s">
        <v>319</v>
      </c>
      <c r="D17" s="93" t="s">
        <v>100</v>
      </c>
      <c r="E17" s="93"/>
      <c r="F17" s="23"/>
      <c r="G17" s="92"/>
      <c r="H17" s="92"/>
    </row>
    <row r="18" spans="2:8" x14ac:dyDescent="0.25">
      <c r="B18" s="51">
        <v>8</v>
      </c>
      <c r="C18" s="42" t="s">
        <v>320</v>
      </c>
      <c r="D18" s="93" t="s">
        <v>100</v>
      </c>
      <c r="E18" s="93"/>
      <c r="F18" s="23"/>
      <c r="G18" s="92"/>
      <c r="H18" s="92"/>
    </row>
    <row r="19" spans="2:8" x14ac:dyDescent="0.25">
      <c r="B19" s="51">
        <v>9</v>
      </c>
      <c r="C19" s="42" t="s">
        <v>321</v>
      </c>
      <c r="D19" s="93" t="s">
        <v>100</v>
      </c>
      <c r="E19" s="93"/>
      <c r="F19" s="23"/>
      <c r="G19" s="92"/>
      <c r="H19" s="92"/>
    </row>
    <row r="20" spans="2:8" x14ac:dyDescent="0.25">
      <c r="B20" s="51">
        <v>10</v>
      </c>
      <c r="C20" s="42" t="s">
        <v>116</v>
      </c>
      <c r="D20" s="93" t="s">
        <v>100</v>
      </c>
      <c r="E20" s="93"/>
      <c r="F20" s="23"/>
      <c r="H20"/>
    </row>
    <row r="21" spans="2:8" x14ac:dyDescent="0.25">
      <c r="B21" s="51">
        <v>11</v>
      </c>
      <c r="C21" s="42" t="s">
        <v>271</v>
      </c>
      <c r="D21" s="93" t="s">
        <v>100</v>
      </c>
      <c r="E21" s="93"/>
      <c r="F21" s="23"/>
    </row>
    <row r="22" spans="2:8" x14ac:dyDescent="0.25">
      <c r="B22" s="51">
        <v>12</v>
      </c>
      <c r="C22" s="42" t="s">
        <v>270</v>
      </c>
      <c r="D22" s="93" t="s">
        <v>100</v>
      </c>
      <c r="E22" s="93"/>
      <c r="F22" s="23"/>
      <c r="G22"/>
      <c r="H22"/>
    </row>
    <row r="23" spans="2:8" x14ac:dyDescent="0.25">
      <c r="B23" s="51">
        <v>13</v>
      </c>
      <c r="C23" s="42" t="s">
        <v>269</v>
      </c>
      <c r="D23" s="93" t="s">
        <v>100</v>
      </c>
      <c r="E23" s="93"/>
      <c r="F23" s="23"/>
      <c r="G23"/>
      <c r="H23"/>
    </row>
    <row r="24" spans="2:8" x14ac:dyDescent="0.25">
      <c r="B24" s="51">
        <v>14</v>
      </c>
      <c r="C24" s="42" t="s">
        <v>268</v>
      </c>
      <c r="D24" s="93" t="s">
        <v>100</v>
      </c>
      <c r="E24" s="93"/>
      <c r="F24" s="23"/>
      <c r="G24"/>
      <c r="H24"/>
    </row>
    <row r="25" spans="2:8" x14ac:dyDescent="0.25">
      <c r="B25" s="51">
        <v>15</v>
      </c>
      <c r="C25" s="42" t="s">
        <v>267</v>
      </c>
      <c r="D25" s="93" t="s">
        <v>100</v>
      </c>
      <c r="E25" s="93"/>
      <c r="F25" s="23"/>
      <c r="G25"/>
      <c r="H25"/>
    </row>
    <row r="26" spans="2:8" x14ac:dyDescent="0.25">
      <c r="B26" s="51">
        <v>16</v>
      </c>
      <c r="C26" s="42" t="s">
        <v>266</v>
      </c>
      <c r="D26" s="93" t="s">
        <v>100</v>
      </c>
      <c r="E26" s="93"/>
      <c r="F26" s="23"/>
      <c r="G26"/>
      <c r="H26"/>
    </row>
    <row r="27" spans="2:8" x14ac:dyDescent="0.25">
      <c r="D27"/>
      <c r="E27"/>
    </row>
    <row r="28" spans="2:8" x14ac:dyDescent="0.25">
      <c r="C28"/>
      <c r="D28"/>
      <c r="E28"/>
    </row>
    <row r="29" spans="2:8" x14ac:dyDescent="0.25">
      <c r="C29"/>
      <c r="D29"/>
      <c r="E29"/>
      <c r="F29"/>
      <c r="G29"/>
      <c r="H29"/>
    </row>
    <row r="30" spans="2:8" x14ac:dyDescent="0.25">
      <c r="C30"/>
      <c r="D30"/>
      <c r="E30"/>
      <c r="F30"/>
      <c r="G30"/>
      <c r="H30"/>
    </row>
    <row r="31" spans="2:8" x14ac:dyDescent="0.25">
      <c r="C31"/>
      <c r="D31"/>
      <c r="E31"/>
      <c r="F31"/>
      <c r="G31"/>
      <c r="H31"/>
    </row>
    <row r="32" spans="2:8" x14ac:dyDescent="0.25">
      <c r="C32"/>
      <c r="D32"/>
      <c r="E32"/>
      <c r="F32"/>
      <c r="G32"/>
      <c r="H32"/>
    </row>
  </sheetData>
  <mergeCells count="31">
    <mergeCell ref="D22:E22"/>
    <mergeCell ref="D23:E23"/>
    <mergeCell ref="D24:E24"/>
    <mergeCell ref="D25:E25"/>
    <mergeCell ref="D26:E26"/>
    <mergeCell ref="D21:E21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B27:E28">
    <cfRule type="expression" dxfId="219" priority="7">
      <formula>B27&lt;&gt;""</formula>
    </cfRule>
  </conditionalFormatting>
  <conditionalFormatting sqref="D5">
    <cfRule type="expression" dxfId="218" priority="6">
      <formula>D5=""</formula>
    </cfRule>
  </conditionalFormatting>
  <conditionalFormatting sqref="E5">
    <cfRule type="expression" dxfId="217" priority="5">
      <formula>E5=""</formula>
    </cfRule>
  </conditionalFormatting>
  <conditionalFormatting sqref="B5">
    <cfRule type="expression" dxfId="216" priority="3">
      <formula>B5=""</formula>
    </cfRule>
  </conditionalFormatting>
  <conditionalFormatting sqref="C5">
    <cfRule type="expression" dxfId="215" priority="4">
      <formula>C5=""</formula>
    </cfRule>
  </conditionalFormatting>
  <conditionalFormatting sqref="D7:H7">
    <cfRule type="expression" dxfId="214" priority="2">
      <formula>D7=""</formula>
    </cfRule>
  </conditionalFormatting>
  <conditionalFormatting sqref="D8:H8">
    <cfRule type="expression" dxfId="213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7"/>
  <sheetViews>
    <sheetView zoomScale="70" zoomScaleNormal="70" workbookViewId="0">
      <selection activeCell="P24" sqref="P24"/>
    </sheetView>
  </sheetViews>
  <sheetFormatPr baseColWidth="10" defaultRowHeight="15" x14ac:dyDescent="0.25"/>
  <cols>
    <col min="1" max="1" width="4" customWidth="1"/>
    <col min="2" max="2" width="14.7109375" customWidth="1"/>
    <col min="3" max="3" width="24.5703125" style="17" bestFit="1" customWidth="1"/>
    <col min="4" max="5" width="14.7109375" style="17" customWidth="1"/>
    <col min="6" max="6" width="13.42578125" style="17" bestFit="1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(522 - Ida)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522</v>
      </c>
      <c r="C5" s="4" t="s">
        <v>41</v>
      </c>
      <c r="D5" s="4" t="s">
        <v>42</v>
      </c>
      <c r="E5" s="4" t="s">
        <v>46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204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205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49" t="s">
        <v>70</v>
      </c>
      <c r="C11" s="49" t="s">
        <v>71</v>
      </c>
      <c r="D11" s="87" t="s">
        <v>72</v>
      </c>
      <c r="E11" s="87"/>
      <c r="F11"/>
      <c r="G11" s="88"/>
      <c r="H11" s="88"/>
    </row>
    <row r="12" spans="2:8" x14ac:dyDescent="0.25">
      <c r="B12" s="40">
        <v>1</v>
      </c>
      <c r="C12" s="48" t="s">
        <v>206</v>
      </c>
      <c r="D12" s="93" t="s">
        <v>281</v>
      </c>
      <c r="E12" s="93"/>
      <c r="F12" s="23"/>
      <c r="G12" s="92"/>
      <c r="H12" s="92"/>
    </row>
    <row r="13" spans="2:8" x14ac:dyDescent="0.25">
      <c r="B13" s="40">
        <v>2</v>
      </c>
      <c r="C13" s="48" t="s">
        <v>225</v>
      </c>
      <c r="D13" s="93" t="s">
        <v>281</v>
      </c>
      <c r="E13" s="93"/>
      <c r="F13" s="23"/>
      <c r="G13" s="92"/>
      <c r="H13" s="92"/>
    </row>
    <row r="14" spans="2:8" x14ac:dyDescent="0.25">
      <c r="B14" s="40">
        <v>3</v>
      </c>
      <c r="C14" s="48" t="s">
        <v>226</v>
      </c>
      <c r="D14" s="93" t="s">
        <v>281</v>
      </c>
      <c r="E14" s="93"/>
      <c r="F14" s="23"/>
      <c r="G14" s="92"/>
      <c r="H14" s="92"/>
    </row>
    <row r="15" spans="2:8" x14ac:dyDescent="0.25">
      <c r="B15" s="40">
        <v>4</v>
      </c>
      <c r="C15" s="48" t="s">
        <v>206</v>
      </c>
      <c r="D15" s="93" t="s">
        <v>281</v>
      </c>
      <c r="E15" s="93"/>
      <c r="F15" s="23"/>
      <c r="G15" s="92"/>
      <c r="H15" s="92"/>
    </row>
    <row r="16" spans="2:8" x14ac:dyDescent="0.25">
      <c r="B16" s="40">
        <v>5</v>
      </c>
      <c r="C16" s="48" t="s">
        <v>389</v>
      </c>
      <c r="D16" s="93" t="s">
        <v>281</v>
      </c>
      <c r="E16" s="93"/>
      <c r="F16" s="23"/>
      <c r="G16" s="97"/>
      <c r="H16" s="98"/>
    </row>
    <row r="17" spans="2:8" x14ac:dyDescent="0.25">
      <c r="B17" s="40">
        <v>6</v>
      </c>
      <c r="C17" s="48" t="s">
        <v>377</v>
      </c>
      <c r="D17" s="93" t="s">
        <v>281</v>
      </c>
      <c r="E17" s="93"/>
      <c r="F17" s="23"/>
      <c r="G17" s="92"/>
      <c r="H17" s="92"/>
    </row>
    <row r="18" spans="2:8" x14ac:dyDescent="0.25">
      <c r="B18" s="40">
        <v>7</v>
      </c>
      <c r="C18" s="48" t="s">
        <v>378</v>
      </c>
      <c r="D18" s="93" t="s">
        <v>281</v>
      </c>
      <c r="E18" s="93"/>
      <c r="F18" s="23"/>
      <c r="G18" s="92"/>
      <c r="H18" s="92"/>
    </row>
    <row r="19" spans="2:8" x14ac:dyDescent="0.25">
      <c r="B19" s="40">
        <v>8</v>
      </c>
      <c r="C19" s="48" t="s">
        <v>377</v>
      </c>
      <c r="D19" s="93" t="s">
        <v>281</v>
      </c>
      <c r="E19" s="93"/>
      <c r="F19" s="23"/>
      <c r="G19" s="92"/>
      <c r="H19" s="92"/>
    </row>
    <row r="20" spans="2:8" x14ac:dyDescent="0.25">
      <c r="B20" s="40">
        <v>9</v>
      </c>
      <c r="C20" s="48" t="s">
        <v>228</v>
      </c>
      <c r="D20" s="93" t="s">
        <v>281</v>
      </c>
      <c r="E20" s="93"/>
      <c r="F20" s="23"/>
      <c r="G20"/>
      <c r="H20"/>
    </row>
    <row r="21" spans="2:8" x14ac:dyDescent="0.25">
      <c r="B21" s="40">
        <v>10</v>
      </c>
      <c r="C21" s="48" t="s">
        <v>229</v>
      </c>
      <c r="D21" s="93" t="s">
        <v>281</v>
      </c>
      <c r="E21" s="93"/>
      <c r="F21" s="23"/>
      <c r="G21" s="99"/>
      <c r="H21" s="99"/>
    </row>
    <row r="22" spans="2:8" x14ac:dyDescent="0.25">
      <c r="B22" s="40">
        <v>11</v>
      </c>
      <c r="C22" s="48" t="s">
        <v>116</v>
      </c>
      <c r="D22" s="93" t="s">
        <v>281</v>
      </c>
      <c r="E22" s="93"/>
      <c r="F22" s="23"/>
      <c r="G22" s="99"/>
      <c r="H22" s="99"/>
    </row>
    <row r="23" spans="2:8" x14ac:dyDescent="0.25">
      <c r="B23" s="40">
        <v>12</v>
      </c>
      <c r="C23" s="48" t="s">
        <v>117</v>
      </c>
      <c r="D23" s="93" t="s">
        <v>281</v>
      </c>
      <c r="E23" s="93"/>
      <c r="F23" s="23"/>
      <c r="H23"/>
    </row>
    <row r="24" spans="2:8" x14ac:dyDescent="0.25">
      <c r="B24" s="40">
        <v>13</v>
      </c>
      <c r="C24" s="48" t="s">
        <v>118</v>
      </c>
      <c r="D24" s="93" t="s">
        <v>281</v>
      </c>
      <c r="E24" s="93"/>
      <c r="F24" s="23"/>
    </row>
    <row r="25" spans="2:8" x14ac:dyDescent="0.25">
      <c r="B25" s="40">
        <v>14</v>
      </c>
      <c r="C25" s="48" t="s">
        <v>119</v>
      </c>
      <c r="D25" s="93" t="s">
        <v>281</v>
      </c>
      <c r="E25" s="93"/>
      <c r="F25" s="23"/>
      <c r="G25"/>
      <c r="H25"/>
    </row>
    <row r="26" spans="2:8" x14ac:dyDescent="0.25">
      <c r="B26" s="40">
        <v>15</v>
      </c>
      <c r="C26" s="48" t="s">
        <v>120</v>
      </c>
      <c r="D26" s="93" t="s">
        <v>281</v>
      </c>
      <c r="E26" s="93"/>
      <c r="F26" s="23"/>
      <c r="G26"/>
      <c r="H26"/>
    </row>
    <row r="27" spans="2:8" x14ac:dyDescent="0.25">
      <c r="B27" s="40">
        <v>16</v>
      </c>
      <c r="C27" s="48" t="s">
        <v>121</v>
      </c>
      <c r="D27" s="93" t="s">
        <v>281</v>
      </c>
      <c r="E27" s="93"/>
      <c r="F27" s="23"/>
      <c r="G27"/>
      <c r="H27"/>
    </row>
    <row r="28" spans="2:8" x14ac:dyDescent="0.25">
      <c r="B28" s="40">
        <v>17</v>
      </c>
      <c r="C28" s="48" t="s">
        <v>122</v>
      </c>
      <c r="D28" s="93" t="s">
        <v>281</v>
      </c>
      <c r="E28" s="93"/>
      <c r="F28" s="23"/>
      <c r="G28"/>
      <c r="H28"/>
    </row>
    <row r="29" spans="2:8" x14ac:dyDescent="0.25">
      <c r="B29" s="40">
        <v>18</v>
      </c>
      <c r="C29" s="48" t="s">
        <v>123</v>
      </c>
      <c r="D29" s="93" t="s">
        <v>281</v>
      </c>
      <c r="E29" s="93"/>
      <c r="F29" s="23"/>
      <c r="G29"/>
      <c r="H29"/>
    </row>
    <row r="30" spans="2:8" x14ac:dyDescent="0.25">
      <c r="B30" s="40">
        <v>19</v>
      </c>
      <c r="C30" s="48" t="s">
        <v>124</v>
      </c>
      <c r="D30" s="93" t="s">
        <v>281</v>
      </c>
      <c r="E30" s="93"/>
      <c r="F30" s="23"/>
    </row>
    <row r="31" spans="2:8" x14ac:dyDescent="0.25">
      <c r="B31" s="40">
        <v>20</v>
      </c>
      <c r="C31" s="48" t="s">
        <v>220</v>
      </c>
      <c r="D31" s="93" t="s">
        <v>281</v>
      </c>
      <c r="E31" s="93"/>
      <c r="F31" s="23"/>
    </row>
    <row r="32" spans="2:8" x14ac:dyDescent="0.25">
      <c r="B32" s="40">
        <v>21</v>
      </c>
      <c r="C32" s="50" t="s">
        <v>126</v>
      </c>
      <c r="D32" s="93" t="s">
        <v>281</v>
      </c>
      <c r="E32" s="93"/>
    </row>
    <row r="33" spans="2:8" x14ac:dyDescent="0.25">
      <c r="B33" s="40">
        <v>22</v>
      </c>
      <c r="C33" s="50" t="s">
        <v>221</v>
      </c>
      <c r="D33" s="93" t="s">
        <v>281</v>
      </c>
      <c r="E33" s="93"/>
    </row>
    <row r="34" spans="2:8" x14ac:dyDescent="0.25">
      <c r="B34" s="40">
        <v>23</v>
      </c>
      <c r="C34" s="50" t="s">
        <v>222</v>
      </c>
      <c r="D34" s="93" t="s">
        <v>281</v>
      </c>
      <c r="E34" s="93"/>
      <c r="F34"/>
      <c r="G34"/>
      <c r="H34"/>
    </row>
    <row r="35" spans="2:8" x14ac:dyDescent="0.25">
      <c r="B35" s="40">
        <v>24</v>
      </c>
      <c r="C35" s="50" t="s">
        <v>223</v>
      </c>
      <c r="D35" s="93" t="s">
        <v>281</v>
      </c>
      <c r="E35" s="93"/>
      <c r="F35"/>
      <c r="G35"/>
      <c r="H35"/>
    </row>
    <row r="36" spans="2:8" x14ac:dyDescent="0.25">
      <c r="C36"/>
      <c r="D36"/>
      <c r="E36"/>
      <c r="F36"/>
      <c r="G36"/>
      <c r="H36"/>
    </row>
    <row r="37" spans="2:8" x14ac:dyDescent="0.25">
      <c r="C37"/>
      <c r="D37"/>
      <c r="E37"/>
      <c r="F37"/>
      <c r="G37"/>
      <c r="H37"/>
    </row>
  </sheetData>
  <mergeCells count="42">
    <mergeCell ref="D33:E33"/>
    <mergeCell ref="D34:E34"/>
    <mergeCell ref="D35:E35"/>
    <mergeCell ref="D27:E27"/>
    <mergeCell ref="D28:E28"/>
    <mergeCell ref="D29:E29"/>
    <mergeCell ref="D30:E30"/>
    <mergeCell ref="D31:E31"/>
    <mergeCell ref="D32:E32"/>
    <mergeCell ref="D26:E26"/>
    <mergeCell ref="D18:E18"/>
    <mergeCell ref="G18:H18"/>
    <mergeCell ref="D19:E19"/>
    <mergeCell ref="G19:H19"/>
    <mergeCell ref="D20:E20"/>
    <mergeCell ref="D21:E21"/>
    <mergeCell ref="G21:H21"/>
    <mergeCell ref="D22:E22"/>
    <mergeCell ref="G22:H22"/>
    <mergeCell ref="D23:E23"/>
    <mergeCell ref="D24:E24"/>
    <mergeCell ref="D25:E25"/>
    <mergeCell ref="D15:E15"/>
    <mergeCell ref="G15:H15"/>
    <mergeCell ref="D16:E16"/>
    <mergeCell ref="G16:H16"/>
    <mergeCell ref="D17:E17"/>
    <mergeCell ref="G17:H17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C32:C33">
    <cfRule type="expression" dxfId="212" priority="6">
      <formula>C32&lt;&gt;""</formula>
    </cfRule>
  </conditionalFormatting>
  <conditionalFormatting sqref="D7:H8">
    <cfRule type="expression" dxfId="211" priority="5">
      <formula>D7=""</formula>
    </cfRule>
  </conditionalFormatting>
  <conditionalFormatting sqref="D5">
    <cfRule type="expression" dxfId="210" priority="4">
      <formula>D5=""</formula>
    </cfRule>
  </conditionalFormatting>
  <conditionalFormatting sqref="E5">
    <cfRule type="expression" dxfId="209" priority="3">
      <formula>E5=""</formula>
    </cfRule>
  </conditionalFormatting>
  <conditionalFormatting sqref="B5">
    <cfRule type="expression" dxfId="208" priority="1">
      <formula>B5=""</formula>
    </cfRule>
  </conditionalFormatting>
  <conditionalFormatting sqref="C5">
    <cfRule type="expression" dxfId="20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8"/>
  <sheetViews>
    <sheetView topLeftCell="A3" zoomScale="70" zoomScaleNormal="70" workbookViewId="0">
      <selection activeCell="A39" sqref="A39:IV39"/>
    </sheetView>
  </sheetViews>
  <sheetFormatPr baseColWidth="10" defaultRowHeight="15" x14ac:dyDescent="0.25"/>
  <cols>
    <col min="1" max="1" width="4" customWidth="1"/>
    <col min="2" max="2" width="14.7109375" customWidth="1"/>
    <col min="3" max="3" width="24.5703125" style="17" bestFit="1" customWidth="1"/>
    <col min="4" max="5" width="14.7109375" style="17" customWidth="1"/>
    <col min="6" max="6" width="14.5703125" style="17" bestFit="1" customWidth="1"/>
    <col min="7" max="7" width="17.28515625" style="17" customWidth="1"/>
    <col min="8" max="8" width="18.85546875" style="17" customWidth="1"/>
    <col min="9" max="9" width="11.85546875" customWidth="1"/>
    <col min="10" max="10" width="11.42578125" customWidth="1"/>
  </cols>
  <sheetData>
    <row r="2" spans="2:8" ht="21" x14ac:dyDescent="0.25">
      <c r="B2" s="89" t="str">
        <f>"DETALLE DEL SERVICIO ("&amp;B5&amp;" - "&amp;C5&amp;")"</f>
        <v>DETALLE DEL SERVICIO (522 - Regreso)</v>
      </c>
      <c r="C2" s="89"/>
      <c r="D2" s="89"/>
      <c r="E2" s="89"/>
      <c r="F2" s="89"/>
      <c r="G2" s="89"/>
      <c r="H2" s="89"/>
    </row>
    <row r="3" spans="2:8" ht="9" customHeight="1" x14ac:dyDescent="0.25">
      <c r="B3" s="17"/>
    </row>
    <row r="4" spans="2:8" x14ac:dyDescent="0.25">
      <c r="B4" s="18" t="s">
        <v>1</v>
      </c>
      <c r="C4" s="18" t="s">
        <v>2</v>
      </c>
      <c r="D4" s="18" t="s">
        <v>3</v>
      </c>
      <c r="E4" s="18" t="s">
        <v>4</v>
      </c>
      <c r="G4"/>
      <c r="H4"/>
    </row>
    <row r="5" spans="2:8" x14ac:dyDescent="0.25">
      <c r="B5" s="4">
        <v>522</v>
      </c>
      <c r="C5" s="4" t="s">
        <v>39</v>
      </c>
      <c r="D5" s="4" t="s">
        <v>46</v>
      </c>
      <c r="E5" s="4" t="s">
        <v>42</v>
      </c>
      <c r="G5"/>
      <c r="H5"/>
    </row>
    <row r="6" spans="2:8" ht="7.5" customHeight="1" x14ac:dyDescent="0.25">
      <c r="B6" s="19"/>
    </row>
    <row r="7" spans="2:8" x14ac:dyDescent="0.25">
      <c r="B7" s="90" t="s">
        <v>66</v>
      </c>
      <c r="C7" s="90"/>
      <c r="D7" s="91" t="s">
        <v>205</v>
      </c>
      <c r="E7" s="91"/>
      <c r="F7" s="91"/>
      <c r="G7" s="91"/>
      <c r="H7" s="91"/>
    </row>
    <row r="8" spans="2:8" x14ac:dyDescent="0.25">
      <c r="B8" s="90" t="s">
        <v>67</v>
      </c>
      <c r="C8" s="90"/>
      <c r="D8" s="91" t="s">
        <v>204</v>
      </c>
      <c r="E8" s="91"/>
      <c r="F8" s="91"/>
      <c r="G8" s="91"/>
      <c r="H8" s="91"/>
    </row>
    <row r="9" spans="2:8" ht="15" customHeight="1" x14ac:dyDescent="0.25"/>
    <row r="10" spans="2:8" x14ac:dyDescent="0.25">
      <c r="B10" s="87" t="s">
        <v>68</v>
      </c>
      <c r="C10" s="87"/>
      <c r="D10" s="87"/>
      <c r="E10" s="87"/>
      <c r="F10"/>
      <c r="G10" s="88" t="s">
        <v>69</v>
      </c>
      <c r="H10" s="88"/>
    </row>
    <row r="11" spans="2:8" x14ac:dyDescent="0.25">
      <c r="B11" s="49" t="s">
        <v>70</v>
      </c>
      <c r="C11" s="49" t="s">
        <v>71</v>
      </c>
      <c r="D11" s="96" t="s">
        <v>72</v>
      </c>
      <c r="E11" s="96"/>
      <c r="F11"/>
      <c r="G11" s="88"/>
      <c r="H11" s="88"/>
    </row>
    <row r="12" spans="2:8" x14ac:dyDescent="0.25">
      <c r="B12" s="40">
        <v>1</v>
      </c>
      <c r="C12" s="48" t="s">
        <v>223</v>
      </c>
      <c r="D12" s="100" t="s">
        <v>390</v>
      </c>
      <c r="E12" s="101"/>
      <c r="F12" s="23"/>
      <c r="G12" s="92"/>
      <c r="H12" s="92"/>
    </row>
    <row r="13" spans="2:8" x14ac:dyDescent="0.25">
      <c r="B13" s="40">
        <v>2</v>
      </c>
      <c r="C13" s="48" t="s">
        <v>222</v>
      </c>
      <c r="D13" s="100" t="s">
        <v>390</v>
      </c>
      <c r="E13" s="101"/>
      <c r="F13" s="23"/>
      <c r="G13" s="92"/>
      <c r="H13" s="92"/>
    </row>
    <row r="14" spans="2:8" x14ac:dyDescent="0.25">
      <c r="B14" s="40">
        <v>3</v>
      </c>
      <c r="C14" s="48" t="s">
        <v>221</v>
      </c>
      <c r="D14" s="100" t="s">
        <v>390</v>
      </c>
      <c r="E14" s="101"/>
      <c r="F14" s="23"/>
      <c r="G14" s="92"/>
      <c r="H14" s="92"/>
    </row>
    <row r="15" spans="2:8" x14ac:dyDescent="0.25">
      <c r="B15" s="40">
        <v>4</v>
      </c>
      <c r="C15" s="48" t="s">
        <v>126</v>
      </c>
      <c r="D15" s="100" t="s">
        <v>390</v>
      </c>
      <c r="E15" s="101"/>
      <c r="F15" s="23"/>
      <c r="G15" s="92"/>
      <c r="H15" s="92"/>
    </row>
    <row r="16" spans="2:8" x14ac:dyDescent="0.25">
      <c r="B16" s="40">
        <v>5</v>
      </c>
      <c r="C16" s="48" t="s">
        <v>220</v>
      </c>
      <c r="D16" s="100" t="s">
        <v>390</v>
      </c>
      <c r="E16" s="101"/>
      <c r="F16" s="23"/>
      <c r="G16" s="92"/>
      <c r="H16" s="92"/>
    </row>
    <row r="17" spans="2:8" x14ac:dyDescent="0.25">
      <c r="B17" s="40">
        <v>6</v>
      </c>
      <c r="C17" s="48" t="s">
        <v>124</v>
      </c>
      <c r="D17" s="100" t="s">
        <v>390</v>
      </c>
      <c r="E17" s="101"/>
      <c r="F17" s="23"/>
      <c r="G17" s="92"/>
      <c r="H17" s="92"/>
    </row>
    <row r="18" spans="2:8" x14ac:dyDescent="0.25">
      <c r="B18" s="40">
        <v>7</v>
      </c>
      <c r="C18" s="48" t="s">
        <v>123</v>
      </c>
      <c r="D18" s="100" t="s">
        <v>390</v>
      </c>
      <c r="E18" s="101"/>
      <c r="F18" s="23"/>
      <c r="G18" s="92"/>
      <c r="H18" s="92"/>
    </row>
    <row r="19" spans="2:8" x14ac:dyDescent="0.25">
      <c r="B19" s="40">
        <v>8</v>
      </c>
      <c r="C19" s="48" t="s">
        <v>121</v>
      </c>
      <c r="D19" s="100" t="s">
        <v>390</v>
      </c>
      <c r="E19" s="101"/>
      <c r="F19" s="23"/>
      <c r="G19" s="92"/>
      <c r="H19" s="92"/>
    </row>
    <row r="20" spans="2:8" x14ac:dyDescent="0.25">
      <c r="B20" s="40">
        <v>9</v>
      </c>
      <c r="C20" s="48" t="s">
        <v>136</v>
      </c>
      <c r="D20" s="100" t="s">
        <v>390</v>
      </c>
      <c r="E20" s="101"/>
      <c r="F20" s="23"/>
      <c r="G20" s="92"/>
      <c r="H20" s="92"/>
    </row>
    <row r="21" spans="2:8" x14ac:dyDescent="0.25">
      <c r="B21" s="40">
        <v>10</v>
      </c>
      <c r="C21" s="48" t="s">
        <v>137</v>
      </c>
      <c r="D21" s="100" t="s">
        <v>390</v>
      </c>
      <c r="E21" s="101"/>
      <c r="F21" s="23"/>
      <c r="H21"/>
    </row>
    <row r="22" spans="2:8" x14ac:dyDescent="0.25">
      <c r="B22" s="40">
        <v>11</v>
      </c>
      <c r="C22" s="48" t="s">
        <v>138</v>
      </c>
      <c r="D22" s="100" t="s">
        <v>390</v>
      </c>
      <c r="E22" s="101"/>
      <c r="F22" s="23"/>
    </row>
    <row r="23" spans="2:8" x14ac:dyDescent="0.25">
      <c r="B23" s="40">
        <v>12</v>
      </c>
      <c r="C23" s="48" t="s">
        <v>118</v>
      </c>
      <c r="D23" s="100" t="s">
        <v>390</v>
      </c>
      <c r="E23" s="101"/>
      <c r="F23" s="23"/>
      <c r="G23"/>
      <c r="H23"/>
    </row>
    <row r="24" spans="2:8" x14ac:dyDescent="0.25">
      <c r="B24" s="40">
        <v>13</v>
      </c>
      <c r="C24" s="48" t="s">
        <v>117</v>
      </c>
      <c r="D24" s="100" t="s">
        <v>390</v>
      </c>
      <c r="E24" s="101"/>
      <c r="F24" s="23"/>
      <c r="G24"/>
      <c r="H24"/>
    </row>
    <row r="25" spans="2:8" x14ac:dyDescent="0.25">
      <c r="B25" s="40">
        <v>14</v>
      </c>
      <c r="C25" s="48" t="s">
        <v>116</v>
      </c>
      <c r="D25" s="100" t="s">
        <v>390</v>
      </c>
      <c r="E25" s="101"/>
      <c r="F25" s="23"/>
      <c r="G25"/>
      <c r="H25"/>
    </row>
    <row r="26" spans="2:8" x14ac:dyDescent="0.25">
      <c r="B26" s="40">
        <v>15</v>
      </c>
      <c r="C26" s="48" t="s">
        <v>229</v>
      </c>
      <c r="D26" s="100" t="s">
        <v>390</v>
      </c>
      <c r="E26" s="101"/>
      <c r="F26" s="23"/>
      <c r="G26"/>
      <c r="H26"/>
    </row>
    <row r="27" spans="2:8" x14ac:dyDescent="0.25">
      <c r="B27" s="40">
        <v>16</v>
      </c>
      <c r="C27" s="48" t="s">
        <v>391</v>
      </c>
      <c r="D27" s="100" t="s">
        <v>390</v>
      </c>
      <c r="E27" s="101"/>
      <c r="F27" s="23"/>
      <c r="G27"/>
      <c r="H27"/>
    </row>
    <row r="28" spans="2:8" x14ac:dyDescent="0.25">
      <c r="B28" s="40">
        <v>17</v>
      </c>
      <c r="C28" s="48" t="s">
        <v>229</v>
      </c>
      <c r="D28" s="100" t="s">
        <v>390</v>
      </c>
      <c r="E28" s="101"/>
      <c r="F28" s="23"/>
      <c r="G28"/>
      <c r="H28"/>
    </row>
    <row r="29" spans="2:8" x14ac:dyDescent="0.25">
      <c r="B29" s="40">
        <v>18</v>
      </c>
      <c r="C29" s="48" t="s">
        <v>377</v>
      </c>
      <c r="D29" s="100" t="s">
        <v>390</v>
      </c>
      <c r="E29" s="101"/>
      <c r="F29" s="23"/>
      <c r="G29"/>
      <c r="H29"/>
    </row>
    <row r="30" spans="2:8" x14ac:dyDescent="0.25">
      <c r="B30" s="40">
        <v>19</v>
      </c>
      <c r="C30" s="48" t="s">
        <v>379</v>
      </c>
      <c r="D30" s="100" t="s">
        <v>390</v>
      </c>
      <c r="E30" s="101"/>
      <c r="F30" s="23"/>
    </row>
    <row r="31" spans="2:8" x14ac:dyDescent="0.25">
      <c r="B31" s="40">
        <v>20</v>
      </c>
      <c r="C31" s="48" t="s">
        <v>377</v>
      </c>
      <c r="D31" s="100" t="s">
        <v>390</v>
      </c>
      <c r="E31" s="101"/>
      <c r="F31" s="23"/>
    </row>
    <row r="32" spans="2:8" x14ac:dyDescent="0.25">
      <c r="B32" s="40">
        <v>21</v>
      </c>
      <c r="C32" s="48" t="s">
        <v>389</v>
      </c>
      <c r="D32" s="100" t="s">
        <v>390</v>
      </c>
      <c r="E32" s="101"/>
      <c r="F32" s="23"/>
    </row>
    <row r="33" spans="2:8" x14ac:dyDescent="0.25">
      <c r="B33" s="40">
        <v>22</v>
      </c>
      <c r="C33" s="50" t="s">
        <v>206</v>
      </c>
      <c r="D33" s="100" t="s">
        <v>390</v>
      </c>
      <c r="E33" s="101"/>
    </row>
    <row r="34" spans="2:8" x14ac:dyDescent="0.25">
      <c r="B34" s="40">
        <v>23</v>
      </c>
      <c r="C34" s="50" t="s">
        <v>225</v>
      </c>
      <c r="D34" s="100" t="s">
        <v>390</v>
      </c>
      <c r="E34" s="101"/>
    </row>
    <row r="35" spans="2:8" x14ac:dyDescent="0.25">
      <c r="B35" s="40">
        <v>24</v>
      </c>
      <c r="C35" s="50" t="s">
        <v>226</v>
      </c>
      <c r="D35" s="100" t="s">
        <v>390</v>
      </c>
      <c r="E35" s="101"/>
      <c r="F35"/>
      <c r="G35"/>
      <c r="H35"/>
    </row>
    <row r="36" spans="2:8" x14ac:dyDescent="0.25">
      <c r="B36" s="40">
        <v>25</v>
      </c>
      <c r="C36" s="50" t="s">
        <v>206</v>
      </c>
      <c r="D36" s="100" t="s">
        <v>390</v>
      </c>
      <c r="E36" s="101"/>
      <c r="F36"/>
      <c r="G36"/>
      <c r="H36"/>
    </row>
    <row r="37" spans="2:8" x14ac:dyDescent="0.25">
      <c r="C37"/>
      <c r="D37"/>
      <c r="E37"/>
      <c r="F37"/>
      <c r="G37"/>
      <c r="H37"/>
    </row>
    <row r="38" spans="2:8" x14ac:dyDescent="0.25">
      <c r="C38"/>
      <c r="D38"/>
      <c r="E38"/>
      <c r="F38"/>
      <c r="G38"/>
      <c r="H38"/>
    </row>
  </sheetData>
  <mergeCells count="42">
    <mergeCell ref="D33:E33"/>
    <mergeCell ref="D34:E34"/>
    <mergeCell ref="D35:E35"/>
    <mergeCell ref="D36:E36"/>
    <mergeCell ref="D27:E27"/>
    <mergeCell ref="D28:E28"/>
    <mergeCell ref="D29:E29"/>
    <mergeCell ref="D30:E30"/>
    <mergeCell ref="D31:E31"/>
    <mergeCell ref="D32:E32"/>
    <mergeCell ref="D26:E26"/>
    <mergeCell ref="D18:E18"/>
    <mergeCell ref="G18:H18"/>
    <mergeCell ref="D19:E19"/>
    <mergeCell ref="G19:H19"/>
    <mergeCell ref="D20:E20"/>
    <mergeCell ref="G20:H20"/>
    <mergeCell ref="D21:E21"/>
    <mergeCell ref="D22:E22"/>
    <mergeCell ref="D23:E23"/>
    <mergeCell ref="D24:E24"/>
    <mergeCell ref="D25:E25"/>
    <mergeCell ref="D15:E15"/>
    <mergeCell ref="G15:H15"/>
    <mergeCell ref="D16:E16"/>
    <mergeCell ref="G16:H16"/>
    <mergeCell ref="D17:E17"/>
    <mergeCell ref="G17:H17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C33:C34">
    <cfRule type="expression" dxfId="206" priority="7">
      <formula>C33&lt;&gt;""</formula>
    </cfRule>
  </conditionalFormatting>
  <conditionalFormatting sqref="D5">
    <cfRule type="expression" dxfId="205" priority="6">
      <formula>D5=""</formula>
    </cfRule>
  </conditionalFormatting>
  <conditionalFormatting sqref="E5">
    <cfRule type="expression" dxfId="204" priority="5">
      <formula>E5=""</formula>
    </cfRule>
  </conditionalFormatting>
  <conditionalFormatting sqref="B5">
    <cfRule type="expression" dxfId="203" priority="3">
      <formula>B5=""</formula>
    </cfRule>
  </conditionalFormatting>
  <conditionalFormatting sqref="C5">
    <cfRule type="expression" dxfId="202" priority="4">
      <formula>C5=""</formula>
    </cfRule>
  </conditionalFormatting>
  <conditionalFormatting sqref="D7:H7">
    <cfRule type="expression" dxfId="201" priority="2">
      <formula>D7=""</formula>
    </cfRule>
  </conditionalFormatting>
  <conditionalFormatting sqref="D8:H8">
    <cfRule type="expression" dxfId="20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00B050"/>
    <pageSetUpPr fitToPage="1"/>
  </sheetPr>
  <dimension ref="B2:N37"/>
  <sheetViews>
    <sheetView topLeftCell="B7" zoomScale="70" zoomScaleNormal="70" workbookViewId="0">
      <selection activeCell="D33" sqref="D33:H3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(501 -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501</v>
      </c>
      <c r="C7" s="4" t="s">
        <v>41</v>
      </c>
      <c r="D7" s="4" t="s">
        <v>64</v>
      </c>
      <c r="E7" s="4" t="s">
        <v>46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Media</v>
      </c>
      <c r="E19" s="9">
        <v>2</v>
      </c>
      <c r="F19" s="8" t="str">
        <f>IFERROR(IF(G19=0,"-",IF(G19&lt;_xlfn.PERCENTILE.INC(($E$13:$E$36,$G$13:$G$36,$I$13:$I$36),0.2),"Baja",IF(G19&lt;_xlfn.PERCENTILE.INC(($E$13:$E$36,$G$13:$G$36,$I$13:$I$36),0.75),"Media","Alta"))),"-")</f>
        <v>Media</v>
      </c>
      <c r="G19" s="9">
        <v>2</v>
      </c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3</v>
      </c>
      <c r="H20" s="12" t="str">
        <f>IFERROR(IF(I20=0,"-",IF(I20&lt;_xlfn.PERCENTILE.INC(($E$13:$E$36,$G$13:$G$36,$I$13:$I$36),0.2),"Baja",IF(I20&lt;_xlfn.PERCENTILE.INC(($E$13:$E$36,$G$13:$G$36,$I$13:$I$36),0.75),"Media","Alta"))),"-")</f>
        <v>Media</v>
      </c>
      <c r="I20" s="13">
        <v>2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1</v>
      </c>
      <c r="F32" s="12" t="str">
        <f>IFERROR(IF(G32=0,"-",IF(G32&lt;_xlfn.PERCENTILE.INC(($E$13:$E$36,$G$13:$G$36,$I$13:$I$36),0.2),"Baja",IF(G32&lt;_xlfn.PERCENTILE.INC(($E$13:$E$36,$G$13:$G$36,$I$13:$I$36),0.75),"Media","Alta"))),"-")</f>
        <v>Baja</v>
      </c>
      <c r="G32" s="13">
        <v>1</v>
      </c>
      <c r="H32" s="12" t="str">
        <f>IFERROR(IF(I32=0,"-",IF(I32&lt;_xlfn.PERCENTILE.INC(($E$13:$E$36,$G$13:$G$36,$I$13:$I$36),0.2),"Baja",IF(I32&lt;_xlfn.PERCENTILE.INC(($E$13:$E$36,$G$13:$G$36,$I$13:$I$36),0.75),"Media","Alta"))),"-")</f>
        <v>Media</v>
      </c>
      <c r="I32" s="13">
        <v>2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46</v>
      </c>
      <c r="F37" s="15"/>
      <c r="G37" s="16">
        <f>+SUM(G13:G36)</f>
        <v>41</v>
      </c>
      <c r="H37" s="15"/>
      <c r="I37" s="16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9" priority="5">
      <formula>D7=""</formula>
    </cfRule>
  </conditionalFormatting>
  <conditionalFormatting sqref="E7">
    <cfRule type="expression" dxfId="198" priority="4">
      <formula>E7=""</formula>
    </cfRule>
  </conditionalFormatting>
  <conditionalFormatting sqref="F7">
    <cfRule type="expression" dxfId="197" priority="3">
      <formula>F7=""</formula>
    </cfRule>
  </conditionalFormatting>
  <conditionalFormatting sqref="C7">
    <cfRule type="expression" dxfId="196" priority="2">
      <formula>C7=""</formula>
    </cfRule>
  </conditionalFormatting>
  <conditionalFormatting sqref="B7">
    <cfRule type="expression" dxfId="19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rgb="FF00B050"/>
    <pageSetUpPr fitToPage="1"/>
  </sheetPr>
  <dimension ref="B2:N37"/>
  <sheetViews>
    <sheetView topLeftCell="B10" zoomScale="70" zoomScaleNormal="70" workbookViewId="0">
      <selection activeCell="H20" sqref="H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(501 -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501</v>
      </c>
      <c r="C7" s="4" t="s">
        <v>39</v>
      </c>
      <c r="D7" s="4" t="s">
        <v>46</v>
      </c>
      <c r="E7" s="4" t="s">
        <v>64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 t="str">
        <f>IFERROR(IF(I32=0,"-",IF(I32&lt;_xlfn.PERCENTILE.INC(($E$13:$E$36,$G$13:$G$36,$I$13:$I$36),0.2),"Baja",IF(I32&lt;_xlfn.PERCENTILE.INC(($E$13:$E$36,$G$13:$G$36,$I$13:$I$36),0.75),"Media","Alta"))),"-")</f>
        <v>Media</v>
      </c>
      <c r="I32" s="13">
        <v>2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44</v>
      </c>
      <c r="F37" s="15"/>
      <c r="G37" s="16">
        <f>+SUM(G13:G36)</f>
        <v>40</v>
      </c>
      <c r="H37" s="15"/>
      <c r="I37" s="16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4" priority="5">
      <formula>D7=""</formula>
    </cfRule>
  </conditionalFormatting>
  <conditionalFormatting sqref="E7">
    <cfRule type="expression" dxfId="193" priority="4">
      <formula>E7=""</formula>
    </cfRule>
  </conditionalFormatting>
  <conditionalFormatting sqref="F7">
    <cfRule type="expression" dxfId="192" priority="3">
      <formula>F7=""</formula>
    </cfRule>
  </conditionalFormatting>
  <conditionalFormatting sqref="C7">
    <cfRule type="expression" dxfId="191" priority="2">
      <formula>C7=""</formula>
    </cfRule>
  </conditionalFormatting>
  <conditionalFormatting sqref="B7">
    <cfRule type="expression" dxfId="19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rgb="FF00B050"/>
    <pageSetUpPr fitToPage="1"/>
  </sheetPr>
  <dimension ref="B2:N37"/>
  <sheetViews>
    <sheetView topLeftCell="B1" zoomScale="70" zoomScaleNormal="70" workbookViewId="0">
      <selection activeCell="H31" sqref="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(503 -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503</v>
      </c>
      <c r="C7" s="4" t="s">
        <v>41</v>
      </c>
      <c r="D7" s="4" t="s">
        <v>64</v>
      </c>
      <c r="E7" s="4" t="s">
        <v>400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Baja</v>
      </c>
      <c r="E27" s="9">
        <v>1</v>
      </c>
      <c r="F27" s="8" t="str">
        <f>IFERROR(IF(G27=0,"-",IF(G27&lt;_xlfn.PERCENTILE.INC(($E$13:$E$36,$G$13:$G$36,$I$13:$I$36),0.2),"Baja",IF(G27&lt;_xlfn.PERCENTILE.INC(($E$13:$E$36,$G$13:$G$36,$I$13:$I$36),0.75),"Media","Alta"))),"-")</f>
        <v>Baja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20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9" priority="5">
      <formula>D7=""</formula>
    </cfRule>
  </conditionalFormatting>
  <conditionalFormatting sqref="E7">
    <cfRule type="expression" dxfId="188" priority="4">
      <formula>E7=""</formula>
    </cfRule>
  </conditionalFormatting>
  <conditionalFormatting sqref="F7">
    <cfRule type="expression" dxfId="187" priority="3">
      <formula>F7=""</formula>
    </cfRule>
  </conditionalFormatting>
  <conditionalFormatting sqref="C7">
    <cfRule type="expression" dxfId="186" priority="2">
      <formula>C7=""</formula>
    </cfRule>
  </conditionalFormatting>
  <conditionalFormatting sqref="B7">
    <cfRule type="expression" dxfId="18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00B050"/>
    <pageSetUpPr fitToPage="1"/>
  </sheetPr>
  <dimension ref="B2:N37"/>
  <sheetViews>
    <sheetView topLeftCell="B1" zoomScale="70" zoomScaleNormal="70" workbookViewId="0">
      <selection activeCell="D20" sqref="D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(503 -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503</v>
      </c>
      <c r="C7" s="4" t="s">
        <v>39</v>
      </c>
      <c r="D7" s="4" t="s">
        <v>400</v>
      </c>
      <c r="E7" s="4" t="s">
        <v>64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Baja</v>
      </c>
      <c r="E28" s="13">
        <v>1</v>
      </c>
      <c r="F28" s="12" t="str">
        <f>IFERROR(IF(G28=0,"-",IF(G28&lt;_xlfn.PERCENTILE.INC(($E$13:$E$36,$G$13:$G$36,$I$13:$I$36),0.2),"Baja",IF(G28&lt;_xlfn.PERCENTILE.INC(($E$13:$E$36,$G$13:$G$36,$I$13:$I$36),0.75),"Media","Alta"))),"-")</f>
        <v>Baja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1</v>
      </c>
      <c r="F32" s="12" t="str">
        <f>IFERROR(IF(G32=0,"-",IF(G32&lt;_xlfn.PERCENTILE.INC(($E$13:$E$36,$G$13:$G$36,$I$13:$I$36),0.2),"Baja",IF(G32&lt;_xlfn.PERCENTILE.INC(($E$13:$E$36,$G$13:$G$36,$I$13:$I$36),0.75),"Media","Alta"))),"-")</f>
        <v>Baja</v>
      </c>
      <c r="G32" s="13">
        <v>1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20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4" priority="5">
      <formula>D7=""</formula>
    </cfRule>
  </conditionalFormatting>
  <conditionalFormatting sqref="E7">
    <cfRule type="expression" dxfId="183" priority="4">
      <formula>E7=""</formula>
    </cfRule>
  </conditionalFormatting>
  <conditionalFormatting sqref="F7">
    <cfRule type="expression" dxfId="182" priority="3">
      <formula>F7=""</formula>
    </cfRule>
  </conditionalFormatting>
  <conditionalFormatting sqref="C7">
    <cfRule type="expression" dxfId="181" priority="2">
      <formula>C7=""</formula>
    </cfRule>
  </conditionalFormatting>
  <conditionalFormatting sqref="B7">
    <cfRule type="expression" dxfId="18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00B050"/>
    <pageSetUpPr fitToPage="1"/>
  </sheetPr>
  <dimension ref="B2:N37"/>
  <sheetViews>
    <sheetView topLeftCell="B13" zoomScale="70" zoomScaleNormal="70" workbookViewId="0">
      <selection activeCell="H31" sqref="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(504 -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504</v>
      </c>
      <c r="C7" s="4" t="s">
        <v>41</v>
      </c>
      <c r="D7" s="4" t="s">
        <v>64</v>
      </c>
      <c r="E7" s="4" t="s">
        <v>63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3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28</v>
      </c>
      <c r="F37" s="15"/>
      <c r="G37" s="16">
        <f>+SUM(G13:G36)</f>
        <v>24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9" priority="5">
      <formula>D7=""</formula>
    </cfRule>
  </conditionalFormatting>
  <conditionalFormatting sqref="E7">
    <cfRule type="expression" dxfId="178" priority="4">
      <formula>E7=""</formula>
    </cfRule>
  </conditionalFormatting>
  <conditionalFormatting sqref="F7">
    <cfRule type="expression" dxfId="177" priority="3">
      <formula>F7=""</formula>
    </cfRule>
  </conditionalFormatting>
  <conditionalFormatting sqref="C7">
    <cfRule type="expression" dxfId="176" priority="2">
      <formula>C7=""</formula>
    </cfRule>
  </conditionalFormatting>
  <conditionalFormatting sqref="B7">
    <cfRule type="expression" dxfId="17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rgb="FF00B050"/>
    <pageSetUpPr fitToPage="1"/>
  </sheetPr>
  <dimension ref="B2:N37"/>
  <sheetViews>
    <sheetView topLeftCell="B15" zoomScale="70" zoomScaleNormal="70" workbookViewId="0">
      <selection activeCell="F20" sqref="F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(504 -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504</v>
      </c>
      <c r="C7" s="4" t="s">
        <v>39</v>
      </c>
      <c r="D7" s="4" t="s">
        <v>63</v>
      </c>
      <c r="E7" s="4" t="s">
        <v>64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3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1</v>
      </c>
      <c r="F32" s="12" t="str">
        <f>IFERROR(IF(G32=0,"-",IF(G32&lt;_xlfn.PERCENTILE.INC(($E$13:$E$36,$G$13:$G$36,$I$13:$I$36),0.2),"Baja",IF(G32&lt;_xlfn.PERCENTILE.INC(($E$13:$E$36,$G$13:$G$36,$I$13:$I$36),0.75),"Media","Alta"))),"-")</f>
        <v>Baja</v>
      </c>
      <c r="G32" s="13">
        <v>1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28</v>
      </c>
      <c r="F37" s="15"/>
      <c r="G37" s="16">
        <f>+SUM(G13:G36)</f>
        <v>23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4" priority="5">
      <formula>D7=""</formula>
    </cfRule>
  </conditionalFormatting>
  <conditionalFormatting sqref="E7">
    <cfRule type="expression" dxfId="173" priority="4">
      <formula>E7=""</formula>
    </cfRule>
  </conditionalFormatting>
  <conditionalFormatting sqref="F7">
    <cfRule type="expression" dxfId="172" priority="3">
      <formula>F7=""</formula>
    </cfRule>
  </conditionalFormatting>
  <conditionalFormatting sqref="C7">
    <cfRule type="expression" dxfId="171" priority="2">
      <formula>C7=""</formula>
    </cfRule>
  </conditionalFormatting>
  <conditionalFormatting sqref="B7">
    <cfRule type="expression" dxfId="17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rgb="FF00B050"/>
    <pageSetUpPr fitToPage="1"/>
  </sheetPr>
  <dimension ref="B2:N37"/>
  <sheetViews>
    <sheetView topLeftCell="B16" zoomScale="70" zoomScaleNormal="70" workbookViewId="0">
      <selection activeCell="D32" sqref="D32:H3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(505 -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505</v>
      </c>
      <c r="C7" s="4" t="s">
        <v>41</v>
      </c>
      <c r="D7" s="4" t="s">
        <v>62</v>
      </c>
      <c r="E7" s="4" t="s">
        <v>57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Media</v>
      </c>
      <c r="E19" s="9">
        <v>2</v>
      </c>
      <c r="F19" s="8" t="str">
        <f>IFERROR(IF(G19=0,"-",IF(G19&lt;_xlfn.PERCENTILE.INC(($E$13:$E$36,$G$13:$G$36,$I$13:$I$36),0.2),"Baja",IF(G19&lt;_xlfn.PERCENTILE.INC(($E$13:$E$36,$G$13:$G$36,$I$13:$I$36),0.75),"Media","Alta"))),"-")</f>
        <v>Media</v>
      </c>
      <c r="G19" s="9">
        <v>2</v>
      </c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3</v>
      </c>
      <c r="H20" s="13" t="str">
        <f>IFERROR(IF(I20=0,"-",IF(I20&lt;_xlfn.PERCENTILE.INC(($E$13:$E$36,$G$13:$G$36,$I$13:$I$36),0.2),"Baja",IF(I20&lt;_xlfn.PERCENTILE.INC(($E$13:$E$36,$G$13:$G$36,$I$13:$I$36),0.75),"Media","Alta"))),"-")</f>
        <v>Baja</v>
      </c>
      <c r="I20" s="13">
        <v>1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46</v>
      </c>
      <c r="F37" s="15"/>
      <c r="G37" s="16">
        <f>+SUM(G13:G36)</f>
        <v>41</v>
      </c>
      <c r="H37" s="15"/>
      <c r="I37" s="1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69" priority="5">
      <formula>D7=""</formula>
    </cfRule>
  </conditionalFormatting>
  <conditionalFormatting sqref="E7">
    <cfRule type="expression" dxfId="168" priority="4">
      <formula>E7=""</formula>
    </cfRule>
  </conditionalFormatting>
  <conditionalFormatting sqref="F7">
    <cfRule type="expression" dxfId="167" priority="3">
      <formula>F7=""</formula>
    </cfRule>
  </conditionalFormatting>
  <conditionalFormatting sqref="C7">
    <cfRule type="expression" dxfId="166" priority="2">
      <formula>C7=""</formula>
    </cfRule>
  </conditionalFormatting>
  <conditionalFormatting sqref="B7">
    <cfRule type="expression" dxfId="16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rgb="FF00B050"/>
    <pageSetUpPr fitToPage="1"/>
  </sheetPr>
  <dimension ref="B2:N37"/>
  <sheetViews>
    <sheetView topLeftCell="B7" zoomScale="70" zoomScaleNormal="70" workbookViewId="0">
      <selection activeCell="F19" sqref="F1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(505 -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505</v>
      </c>
      <c r="C7" s="4" t="s">
        <v>39</v>
      </c>
      <c r="D7" s="4" t="s">
        <v>57</v>
      </c>
      <c r="E7" s="4" t="s">
        <v>62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 t="str">
        <f>IFERROR(IF(I32=0,"-",IF(I32&lt;_xlfn.PERCENTILE.INC(($E$13:$E$36,$G$13:$G$36,$I$13:$I$36),0.2),"Baja",IF(I32&lt;_xlfn.PERCENTILE.INC(($E$13:$E$36,$G$13:$G$36,$I$13:$I$36),0.75),"Media","Alta"))),"-")</f>
        <v>Media</v>
      </c>
      <c r="I32" s="13">
        <v>2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46</v>
      </c>
      <c r="F37" s="15"/>
      <c r="G37" s="16">
        <f>+SUM(G13:G36)</f>
        <v>40</v>
      </c>
      <c r="H37" s="15"/>
      <c r="I37" s="16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64" priority="5">
      <formula>D7=""</formula>
    </cfRule>
  </conditionalFormatting>
  <conditionalFormatting sqref="E7">
    <cfRule type="expression" dxfId="163" priority="4">
      <formula>E7=""</formula>
    </cfRule>
  </conditionalFormatting>
  <conditionalFormatting sqref="F7">
    <cfRule type="expression" dxfId="162" priority="3">
      <formula>F7=""</formula>
    </cfRule>
  </conditionalFormatting>
  <conditionalFormatting sqref="C7">
    <cfRule type="expression" dxfId="161" priority="2">
      <formula>C7=""</formula>
    </cfRule>
  </conditionalFormatting>
  <conditionalFormatting sqref="B7">
    <cfRule type="expression" dxfId="16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tabColor rgb="FF00B050"/>
    <pageSetUpPr fitToPage="1"/>
  </sheetPr>
  <dimension ref="B2:N37"/>
  <sheetViews>
    <sheetView topLeftCell="A7" zoomScale="70" zoomScaleNormal="70" workbookViewId="0">
      <selection activeCell="N33" sqref="N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(506 -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506</v>
      </c>
      <c r="C7" s="4" t="s">
        <v>41</v>
      </c>
      <c r="D7" s="4" t="s">
        <v>61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27</v>
      </c>
      <c r="F37" s="15"/>
      <c r="G37" s="16">
        <f>+SUM(G13:G36)</f>
        <v>24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9" priority="5">
      <formula>D7=""</formula>
    </cfRule>
  </conditionalFormatting>
  <conditionalFormatting sqref="E7">
    <cfRule type="expression" dxfId="158" priority="4">
      <formula>E7=""</formula>
    </cfRule>
  </conditionalFormatting>
  <conditionalFormatting sqref="F7">
    <cfRule type="expression" dxfId="157" priority="3">
      <formula>F7=""</formula>
    </cfRule>
  </conditionalFormatting>
  <conditionalFormatting sqref="C7">
    <cfRule type="expression" dxfId="156" priority="2">
      <formula>C7=""</formula>
    </cfRule>
  </conditionalFormatting>
  <conditionalFormatting sqref="B7">
    <cfRule type="expression" dxfId="15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>
    <tabColor rgb="FF00B050"/>
    <pageSetUpPr fitToPage="1"/>
  </sheetPr>
  <dimension ref="B2:N37"/>
  <sheetViews>
    <sheetView topLeftCell="B1" zoomScale="70" zoomScaleNormal="70" workbookViewId="0">
      <selection activeCell="F32" sqref="F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(506 -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506</v>
      </c>
      <c r="C7" s="4" t="s">
        <v>39</v>
      </c>
      <c r="D7" s="4" t="s">
        <v>45</v>
      </c>
      <c r="E7" s="4" t="s">
        <v>61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2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Baja</v>
      </c>
      <c r="G20" s="13">
        <v>1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/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22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4" priority="5">
      <formula>D7=""</formula>
    </cfRule>
  </conditionalFormatting>
  <conditionalFormatting sqref="E7">
    <cfRule type="expression" dxfId="153" priority="4">
      <formula>E7=""</formula>
    </cfRule>
  </conditionalFormatting>
  <conditionalFormatting sqref="F7">
    <cfRule type="expression" dxfId="152" priority="3">
      <formula>F7=""</formula>
    </cfRule>
  </conditionalFormatting>
  <conditionalFormatting sqref="C7">
    <cfRule type="expression" dxfId="151" priority="2">
      <formula>C7=""</formula>
    </cfRule>
  </conditionalFormatting>
  <conditionalFormatting sqref="B7">
    <cfRule type="expression" dxfId="15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rgb="FF00B050"/>
    <pageSetUpPr fitToPage="1"/>
  </sheetPr>
  <dimension ref="B2:N37"/>
  <sheetViews>
    <sheetView topLeftCell="B4" zoomScale="70" zoomScaleNormal="70" workbookViewId="0">
      <selection activeCell="E19" sqref="E19:E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(507 -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507</v>
      </c>
      <c r="C7" s="4" t="s">
        <v>41</v>
      </c>
      <c r="D7" s="4" t="s">
        <v>42</v>
      </c>
      <c r="E7" s="4" t="s">
        <v>46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40</v>
      </c>
      <c r="F37" s="15"/>
      <c r="G37" s="16">
        <f>+SUM(G13:G36)</f>
        <v>21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9" priority="5">
      <formula>D7=""</formula>
    </cfRule>
  </conditionalFormatting>
  <conditionalFormatting sqref="E7">
    <cfRule type="expression" dxfId="148" priority="4">
      <formula>E7=""</formula>
    </cfRule>
  </conditionalFormatting>
  <conditionalFormatting sqref="F7">
    <cfRule type="expression" dxfId="147" priority="3">
      <formula>F7=""</formula>
    </cfRule>
  </conditionalFormatting>
  <conditionalFormatting sqref="C7">
    <cfRule type="expression" dxfId="146" priority="2">
      <formula>C7=""</formula>
    </cfRule>
  </conditionalFormatting>
  <conditionalFormatting sqref="B7">
    <cfRule type="expression" dxfId="1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00B050"/>
    <pageSetUpPr fitToPage="1"/>
  </sheetPr>
  <dimension ref="B2:N37"/>
  <sheetViews>
    <sheetView topLeftCell="B1" zoomScale="70" zoomScaleNormal="70" workbookViewId="0">
      <selection activeCell="H21" sqref="H2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(507 -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507</v>
      </c>
      <c r="C7" s="4" t="s">
        <v>39</v>
      </c>
      <c r="D7" s="4" t="s">
        <v>46</v>
      </c>
      <c r="E7" s="4" t="s">
        <v>42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1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38</v>
      </c>
      <c r="F37" s="15"/>
      <c r="G37" s="16">
        <f>+SUM(G13:G36)</f>
        <v>21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4" priority="5">
      <formula>D7=""</formula>
    </cfRule>
  </conditionalFormatting>
  <conditionalFormatting sqref="E7">
    <cfRule type="expression" dxfId="143" priority="4">
      <formula>E7=""</formula>
    </cfRule>
  </conditionalFormatting>
  <conditionalFormatting sqref="F7">
    <cfRule type="expression" dxfId="142" priority="3">
      <formula>F7=""</formula>
    </cfRule>
  </conditionalFormatting>
  <conditionalFormatting sqref="C7">
    <cfRule type="expression" dxfId="141" priority="2">
      <formula>C7=""</formula>
    </cfRule>
  </conditionalFormatting>
  <conditionalFormatting sqref="B7">
    <cfRule type="expression" dxfId="1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00B050"/>
    <pageSetUpPr fitToPage="1"/>
  </sheetPr>
  <dimension ref="B2:N37"/>
  <sheetViews>
    <sheetView zoomScale="70" zoomScaleNormal="70" workbookViewId="0">
      <selection activeCell="E7" sqref="E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(508 -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508</v>
      </c>
      <c r="C7" s="4" t="s">
        <v>41</v>
      </c>
      <c r="D7" s="4" t="s">
        <v>60</v>
      </c>
      <c r="E7" s="4" t="s">
        <v>423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1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Baja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29</v>
      </c>
      <c r="F37" s="15"/>
      <c r="G37" s="16">
        <f>+SUM(G13:G36)</f>
        <v>21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9" priority="6">
      <formula>D7=""</formula>
    </cfRule>
  </conditionalFormatting>
  <conditionalFormatting sqref="F7">
    <cfRule type="expression" dxfId="138" priority="4">
      <formula>F7=""</formula>
    </cfRule>
  </conditionalFormatting>
  <conditionalFormatting sqref="C7">
    <cfRule type="expression" dxfId="137" priority="3">
      <formula>C7=""</formula>
    </cfRule>
  </conditionalFormatting>
  <conditionalFormatting sqref="B7">
    <cfRule type="expression" dxfId="136" priority="2">
      <formula>B7=""</formula>
    </cfRule>
  </conditionalFormatting>
  <conditionalFormatting sqref="E7">
    <cfRule type="expression" dxfId="13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rgb="FF00B050"/>
    <pageSetUpPr fitToPage="1"/>
  </sheetPr>
  <dimension ref="B2:N37"/>
  <sheetViews>
    <sheetView zoomScale="70" zoomScaleNormal="70" workbookViewId="0">
      <selection activeCell="D7" sqref="D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(508 -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508</v>
      </c>
      <c r="C7" s="4" t="s">
        <v>39</v>
      </c>
      <c r="D7" s="4" t="s">
        <v>423</v>
      </c>
      <c r="E7" s="4" t="s">
        <v>60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1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Baja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 t="str">
        <f>IFERROR(IF(I32=0,"-",IF(I32&lt;_xlfn.PERCENTILE.INC(($E$13:$E$36,$G$13:$G$36,$I$13:$I$36),0.2),"Baja",IF(I32&lt;_xlfn.PERCENTILE.INC(($E$13:$E$36,$G$13:$G$36,$I$13:$I$36),0.75),"Media","Alta"))),"-")</f>
        <v>Alta</v>
      </c>
      <c r="I32" s="13">
        <v>2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23</v>
      </c>
      <c r="H37" s="15"/>
      <c r="I37" s="16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4" priority="6">
      <formula>E7=""</formula>
    </cfRule>
  </conditionalFormatting>
  <conditionalFormatting sqref="F7">
    <cfRule type="expression" dxfId="133" priority="5">
      <formula>F7=""</formula>
    </cfRule>
  </conditionalFormatting>
  <conditionalFormatting sqref="C7">
    <cfRule type="expression" dxfId="132" priority="4">
      <formula>C7=""</formula>
    </cfRule>
  </conditionalFormatting>
  <conditionalFormatting sqref="B7">
    <cfRule type="expression" dxfId="131" priority="3">
      <formula>B7=""</formula>
    </cfRule>
  </conditionalFormatting>
  <conditionalFormatting sqref="D7">
    <cfRule type="expression" dxfId="13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rgb="FF00B050"/>
    <pageSetUpPr fitToPage="1"/>
  </sheetPr>
  <dimension ref="B2:N37"/>
  <sheetViews>
    <sheetView topLeftCell="C13" zoomScale="70" zoomScaleNormal="70" workbookViewId="0">
      <selection activeCell="E19" sqref="E19:E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(509 -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509</v>
      </c>
      <c r="C7" s="4" t="s">
        <v>41</v>
      </c>
      <c r="D7" s="4" t="s">
        <v>42</v>
      </c>
      <c r="E7" s="4" t="s">
        <v>59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44</v>
      </c>
      <c r="F37" s="15"/>
      <c r="G37" s="16">
        <f>+SUM(G13:G36)</f>
        <v>31</v>
      </c>
      <c r="H37" s="15"/>
      <c r="I37" s="16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9" priority="5">
      <formula>D7=""</formula>
    </cfRule>
  </conditionalFormatting>
  <conditionalFormatting sqref="E7">
    <cfRule type="expression" dxfId="128" priority="4">
      <formula>E7=""</formula>
    </cfRule>
  </conditionalFormatting>
  <conditionalFormatting sqref="F7">
    <cfRule type="expression" dxfId="127" priority="3">
      <formula>F7=""</formula>
    </cfRule>
  </conditionalFormatting>
  <conditionalFormatting sqref="C7">
    <cfRule type="expression" dxfId="126" priority="2">
      <formula>C7=""</formula>
    </cfRule>
  </conditionalFormatting>
  <conditionalFormatting sqref="B7">
    <cfRule type="expression" dxfId="1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rgb="FF00B050"/>
    <pageSetUpPr fitToPage="1"/>
  </sheetPr>
  <dimension ref="B2:N37"/>
  <sheetViews>
    <sheetView topLeftCell="C9" zoomScale="70" zoomScaleNormal="70" workbookViewId="0">
      <selection activeCell="H32" sqref="H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(509 -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509</v>
      </c>
      <c r="C7" s="4" t="s">
        <v>39</v>
      </c>
      <c r="D7" s="4" t="s">
        <v>59</v>
      </c>
      <c r="E7" s="4" t="s">
        <v>42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Baja</v>
      </c>
      <c r="G32" s="13">
        <v>1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48</v>
      </c>
      <c r="F37" s="15"/>
      <c r="G37" s="16">
        <f>+SUM(G13:G36)</f>
        <v>33</v>
      </c>
      <c r="H37" s="15"/>
      <c r="I37" s="16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4" priority="5">
      <formula>D7=""</formula>
    </cfRule>
  </conditionalFormatting>
  <conditionalFormatting sqref="E7">
    <cfRule type="expression" dxfId="123" priority="4">
      <formula>E7=""</formula>
    </cfRule>
  </conditionalFormatting>
  <conditionalFormatting sqref="F7">
    <cfRule type="expression" dxfId="122" priority="3">
      <formula>F7=""</formula>
    </cfRule>
  </conditionalFormatting>
  <conditionalFormatting sqref="C7">
    <cfRule type="expression" dxfId="121" priority="2">
      <formula>C7=""</formula>
    </cfRule>
  </conditionalFormatting>
  <conditionalFormatting sqref="B7">
    <cfRule type="expression" dxfId="1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rgb="FF00B050"/>
    <pageSetUpPr fitToPage="1"/>
  </sheetPr>
  <dimension ref="B2:N37"/>
  <sheetViews>
    <sheetView topLeftCell="B13" zoomScale="70" zoomScaleNormal="70" workbookViewId="0">
      <selection activeCell="F31" sqref="F31: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(510 -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510</v>
      </c>
      <c r="C7" s="4" t="s">
        <v>41</v>
      </c>
      <c r="D7" s="4" t="s">
        <v>58</v>
      </c>
      <c r="E7" s="4" t="s">
        <v>57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Media</v>
      </c>
      <c r="E19" s="9">
        <v>3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3</v>
      </c>
      <c r="H20" s="12" t="str">
        <f>IFERROR(IF(I20=0,"-",IF(I20&lt;_xlfn.PERCENTILE.INC(($E$13:$E$36,$G$13:$G$36,$I$13:$I$36),0.2),"Baja",IF(I20&lt;_xlfn.PERCENTILE.INC(($E$13:$E$36,$G$13:$G$36,$I$13:$I$36),0.75),"Media","Alta"))),"-")</f>
        <v>Baja</v>
      </c>
      <c r="I20" s="13">
        <v>1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36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9" priority="5">
      <formula>D7=""</formula>
    </cfRule>
  </conditionalFormatting>
  <conditionalFormatting sqref="E7">
    <cfRule type="expression" dxfId="118" priority="4">
      <formula>E7=""</formula>
    </cfRule>
  </conditionalFormatting>
  <conditionalFormatting sqref="F7">
    <cfRule type="expression" dxfId="117" priority="3">
      <formula>F7=""</formula>
    </cfRule>
  </conditionalFormatting>
  <conditionalFormatting sqref="C7">
    <cfRule type="expression" dxfId="116" priority="2">
      <formula>C7=""</formula>
    </cfRule>
  </conditionalFormatting>
  <conditionalFormatting sqref="B7">
    <cfRule type="expression" dxfId="1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00B050"/>
    <pageSetUpPr fitToPage="1"/>
  </sheetPr>
  <dimension ref="B2:N37"/>
  <sheetViews>
    <sheetView topLeftCell="B10" zoomScale="70" zoomScaleNormal="70" workbookViewId="0">
      <selection activeCell="F32" sqref="F32:H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(510 -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510</v>
      </c>
      <c r="C7" s="4" t="s">
        <v>39</v>
      </c>
      <c r="D7" s="4" t="s">
        <v>57</v>
      </c>
      <c r="E7" s="4" t="s">
        <v>58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Media</v>
      </c>
      <c r="E19" s="9">
        <v>3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3</v>
      </c>
      <c r="H20" s="12" t="str">
        <f>IFERROR(IF(I20=0,"-",IF(I20&lt;_xlfn.PERCENTILE.INC(($E$13:$E$36,$G$13:$G$36,$I$13:$I$36),0.2),"Baja",IF(I20&lt;_xlfn.PERCENTILE.INC(($E$13:$E$36,$G$13:$G$36,$I$13:$I$36),0.75),"Media","Alta"))),"-")</f>
        <v>Baja</v>
      </c>
      <c r="I20" s="13">
        <v>1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48</v>
      </c>
      <c r="F37" s="15"/>
      <c r="G37" s="16">
        <f>+SUM(G13:G36)</f>
        <v>40</v>
      </c>
      <c r="H37" s="15"/>
      <c r="I37" s="16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4" priority="5">
      <formula>D7=""</formula>
    </cfRule>
  </conditionalFormatting>
  <conditionalFormatting sqref="E7">
    <cfRule type="expression" dxfId="113" priority="4">
      <formula>E7=""</formula>
    </cfRule>
  </conditionalFormatting>
  <conditionalFormatting sqref="F7">
    <cfRule type="expression" dxfId="112" priority="3">
      <formula>F7=""</formula>
    </cfRule>
  </conditionalFormatting>
  <conditionalFormatting sqref="C7">
    <cfRule type="expression" dxfId="111" priority="2">
      <formula>C7=""</formula>
    </cfRule>
  </conditionalFormatting>
  <conditionalFormatting sqref="B7">
    <cfRule type="expression" dxfId="1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00B050"/>
    <pageSetUpPr fitToPage="1"/>
  </sheetPr>
  <dimension ref="B2:N37"/>
  <sheetViews>
    <sheetView topLeftCell="B1" zoomScale="70" zoomScaleNormal="70" workbookViewId="0">
      <selection activeCell="H31" sqref="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(511 -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511</v>
      </c>
      <c r="C7" s="4" t="s">
        <v>41</v>
      </c>
      <c r="D7" s="4" t="s">
        <v>56</v>
      </c>
      <c r="E7" s="4" t="s">
        <v>46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 t="str">
        <f>IFERROR(IF(I20=0,"-",IF(I20&lt;_xlfn.PERCENTILE.INC(($E$13:$E$36,$G$13:$G$36,$I$13:$I$36),0.2),"Baja",IF(I20&lt;_xlfn.PERCENTILE.INC(($E$13:$E$36,$G$13:$G$36,$I$13:$I$36),0.75),"Media","Alta"))),"-")</f>
        <v>Baja</v>
      </c>
      <c r="I20" s="13">
        <v>1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Baja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27</v>
      </c>
      <c r="F37" s="15"/>
      <c r="G37" s="16">
        <f>+SUM(G13:G36)</f>
        <v>25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9" priority="5">
      <formula>D7=""</formula>
    </cfRule>
  </conditionalFormatting>
  <conditionalFormatting sqref="E7">
    <cfRule type="expression" dxfId="108" priority="4">
      <formula>E7=""</formula>
    </cfRule>
  </conditionalFormatting>
  <conditionalFormatting sqref="F7">
    <cfRule type="expression" dxfId="107" priority="3">
      <formula>F7=""</formula>
    </cfRule>
  </conditionalFormatting>
  <conditionalFormatting sqref="C7">
    <cfRule type="expression" dxfId="106" priority="2">
      <formula>C7=""</formula>
    </cfRule>
  </conditionalFormatting>
  <conditionalFormatting sqref="B7">
    <cfRule type="expression" dxfId="10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00B050"/>
    <pageSetUpPr fitToPage="1"/>
  </sheetPr>
  <dimension ref="B2:N37"/>
  <sheetViews>
    <sheetView topLeftCell="B3" zoomScale="70" zoomScaleNormal="70" workbookViewId="0">
      <selection activeCell="H32" sqref="H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(511 -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511</v>
      </c>
      <c r="C7" s="4" t="s">
        <v>39</v>
      </c>
      <c r="D7" s="4" t="s">
        <v>46</v>
      </c>
      <c r="E7" s="4" t="s">
        <v>56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Baja</v>
      </c>
      <c r="E20" s="13">
        <v>1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 t="str">
        <f>IFERROR(IF(I20=0,"-",IF(I20&lt;_xlfn.PERCENTILE.INC(($E$13:$E$36,$G$13:$G$36,$I$13:$I$36),0.2),"Baja",IF(I20&lt;_xlfn.PERCENTILE.INC(($E$13:$E$36,$G$13:$G$36,$I$13:$I$36),0.75),"Media","Alta"))),"-")</f>
        <v>Baja</v>
      </c>
      <c r="I20" s="13">
        <v>1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Baja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27</v>
      </c>
      <c r="F37" s="15"/>
      <c r="G37" s="16">
        <f>+SUM(G13:G36)</f>
        <v>27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4" priority="5">
      <formula>D7=""</formula>
    </cfRule>
  </conditionalFormatting>
  <conditionalFormatting sqref="E7">
    <cfRule type="expression" dxfId="103" priority="4">
      <formula>E7=""</formula>
    </cfRule>
  </conditionalFormatting>
  <conditionalFormatting sqref="F7">
    <cfRule type="expression" dxfId="102" priority="3">
      <formula>F7=""</formula>
    </cfRule>
  </conditionalFormatting>
  <conditionalFormatting sqref="C7">
    <cfRule type="expression" dxfId="101" priority="2">
      <formula>C7=""</formula>
    </cfRule>
  </conditionalFormatting>
  <conditionalFormatting sqref="B7">
    <cfRule type="expression" dxfId="10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00B050"/>
    <pageSetUpPr fitToPage="1"/>
  </sheetPr>
  <dimension ref="B2:N37"/>
  <sheetViews>
    <sheetView topLeftCell="B15" zoomScale="70" zoomScaleNormal="70" workbookViewId="0">
      <selection activeCell="F31" sqref="F31: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(512 -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512</v>
      </c>
      <c r="C7" s="4" t="s">
        <v>41</v>
      </c>
      <c r="D7" s="4" t="s">
        <v>55</v>
      </c>
      <c r="E7" s="4" t="s">
        <v>54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9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1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19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9" priority="5">
      <formula>D7=""</formula>
    </cfRule>
  </conditionalFormatting>
  <conditionalFormatting sqref="E7">
    <cfRule type="expression" dxfId="98" priority="4">
      <formula>E7=""</formula>
    </cfRule>
  </conditionalFormatting>
  <conditionalFormatting sqref="F7">
    <cfRule type="expression" dxfId="97" priority="3">
      <formula>F7=""</formula>
    </cfRule>
  </conditionalFormatting>
  <conditionalFormatting sqref="C7">
    <cfRule type="expression" dxfId="96" priority="2">
      <formula>C7=""</formula>
    </cfRule>
  </conditionalFormatting>
  <conditionalFormatting sqref="B7">
    <cfRule type="expression" dxfId="9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00B050"/>
    <pageSetUpPr fitToPage="1"/>
  </sheetPr>
  <dimension ref="B2:N37"/>
  <sheetViews>
    <sheetView topLeftCell="A4" zoomScale="70" zoomScaleNormal="70" workbookViewId="0">
      <selection activeCell="F32" sqref="F32:H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(512 -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512</v>
      </c>
      <c r="C7" s="4" t="s">
        <v>39</v>
      </c>
      <c r="D7" s="4" t="s">
        <v>54</v>
      </c>
      <c r="E7" s="4" t="s">
        <v>55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Baja</v>
      </c>
      <c r="E20" s="13">
        <v>1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1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4" priority="5">
      <formula>D7=""</formula>
    </cfRule>
  </conditionalFormatting>
  <conditionalFormatting sqref="E7">
    <cfRule type="expression" dxfId="93" priority="4">
      <formula>E7=""</formula>
    </cfRule>
  </conditionalFormatting>
  <conditionalFormatting sqref="F7">
    <cfRule type="expression" dxfId="92" priority="3">
      <formula>F7=""</formula>
    </cfRule>
  </conditionalFormatting>
  <conditionalFormatting sqref="C7">
    <cfRule type="expression" dxfId="91" priority="2">
      <formula>C7=""</formula>
    </cfRule>
  </conditionalFormatting>
  <conditionalFormatting sqref="B7">
    <cfRule type="expression" dxfId="9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00B050"/>
    <pageSetUpPr fitToPage="1"/>
  </sheetPr>
  <dimension ref="B2:N37"/>
  <sheetViews>
    <sheetView topLeftCell="B1" zoomScale="70" zoomScaleNormal="70" workbookViewId="0">
      <selection activeCell="E8" sqref="E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(513 -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513</v>
      </c>
      <c r="C7" s="4" t="s">
        <v>41</v>
      </c>
      <c r="D7" s="4" t="s">
        <v>46</v>
      </c>
      <c r="E7" s="4" t="s">
        <v>284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Media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29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9" priority="5">
      <formula>D7=""</formula>
    </cfRule>
  </conditionalFormatting>
  <conditionalFormatting sqref="E7">
    <cfRule type="expression" dxfId="88" priority="4">
      <formula>E7=""</formula>
    </cfRule>
  </conditionalFormatting>
  <conditionalFormatting sqref="F7">
    <cfRule type="expression" dxfId="87" priority="3">
      <formula>F7=""</formula>
    </cfRule>
  </conditionalFormatting>
  <conditionalFormatting sqref="C7">
    <cfRule type="expression" dxfId="86" priority="2">
      <formula>C7=""</formula>
    </cfRule>
  </conditionalFormatting>
  <conditionalFormatting sqref="B7">
    <cfRule type="expression" dxfId="8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00B050"/>
    <pageSetUpPr fitToPage="1"/>
  </sheetPr>
  <dimension ref="B2:N37"/>
  <sheetViews>
    <sheetView zoomScale="70" zoomScaleNormal="70" workbookViewId="0">
      <selection activeCell="H32" sqref="H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(513 -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513</v>
      </c>
      <c r="C7" s="4" t="s">
        <v>39</v>
      </c>
      <c r="D7" s="4" t="s">
        <v>424</v>
      </c>
      <c r="E7" s="4" t="s">
        <v>46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Media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31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4" priority="5">
      <formula>D7=""</formula>
    </cfRule>
  </conditionalFormatting>
  <conditionalFormatting sqref="E7">
    <cfRule type="expression" dxfId="83" priority="4">
      <formula>E7=""</formula>
    </cfRule>
  </conditionalFormatting>
  <conditionalFormatting sqref="F7">
    <cfRule type="expression" dxfId="82" priority="3">
      <formula>F7=""</formula>
    </cfRule>
  </conditionalFormatting>
  <conditionalFormatting sqref="C7">
    <cfRule type="expression" dxfId="81" priority="2">
      <formula>C7=""</formula>
    </cfRule>
  </conditionalFormatting>
  <conditionalFormatting sqref="B7">
    <cfRule type="expression" dxfId="8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00B050"/>
    <pageSetUpPr fitToPage="1"/>
  </sheetPr>
  <dimension ref="B2:N37"/>
  <sheetViews>
    <sheetView topLeftCell="B1" zoomScale="70" zoomScaleNormal="70" workbookViewId="0">
      <selection activeCell="D32" sqref="D32:H3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(514 -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514</v>
      </c>
      <c r="C7" s="4" t="s">
        <v>41</v>
      </c>
      <c r="D7" s="4" t="s">
        <v>46</v>
      </c>
      <c r="E7" s="4" t="s">
        <v>53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1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1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1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1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1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1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1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1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19</v>
      </c>
      <c r="F37" s="15"/>
      <c r="G37" s="16">
        <f>+SUM(G13:G36)</f>
        <v>12</v>
      </c>
      <c r="H37" s="15"/>
      <c r="I37" s="16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9" priority="5">
      <formula>D7=""</formula>
    </cfRule>
  </conditionalFormatting>
  <conditionalFormatting sqref="E7">
    <cfRule type="expression" dxfId="78" priority="4">
      <formula>E7=""</formula>
    </cfRule>
  </conditionalFormatting>
  <conditionalFormatting sqref="F7">
    <cfRule type="expression" dxfId="77" priority="3">
      <formula>F7=""</formula>
    </cfRule>
  </conditionalFormatting>
  <conditionalFormatting sqref="C7">
    <cfRule type="expression" dxfId="76" priority="2">
      <formula>C7=""</formula>
    </cfRule>
  </conditionalFormatting>
  <conditionalFormatting sqref="B7">
    <cfRule type="expression" dxfId="7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00B050"/>
    <pageSetUpPr fitToPage="1"/>
  </sheetPr>
  <dimension ref="B2:N37"/>
  <sheetViews>
    <sheetView topLeftCell="A10" zoomScale="70" zoomScaleNormal="70" workbookViewId="0">
      <selection activeCell="D33" sqref="D33:H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(514 -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514</v>
      </c>
      <c r="C7" s="4" t="s">
        <v>39</v>
      </c>
      <c r="D7" s="4" t="s">
        <v>53</v>
      </c>
      <c r="E7" s="4" t="s">
        <v>46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1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1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1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1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1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1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1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1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1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1</v>
      </c>
      <c r="H32" s="12" t="str">
        <f>IFERROR(IF(I32=0,"-",IF(I32&lt;_xlfn.PERCENTILE.INC(($E$13:$E$36,$G$13:$G$36,$I$13:$I$36),0.2),"Baja",IF(I32&lt;_xlfn.PERCENTILE.INC(($E$13:$E$36,$G$13:$G$36,$I$13:$I$36),0.75),"Media","Alta"))),"-")</f>
        <v>Alta</v>
      </c>
      <c r="I32" s="13">
        <v>1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20</v>
      </c>
      <c r="F37" s="15"/>
      <c r="G37" s="16">
        <f>+SUM(G13:G36)</f>
        <v>13</v>
      </c>
      <c r="H37" s="15"/>
      <c r="I37" s="16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4" priority="5">
      <formula>D7=""</formula>
    </cfRule>
  </conditionalFormatting>
  <conditionalFormatting sqref="E7">
    <cfRule type="expression" dxfId="73" priority="4">
      <formula>E7=""</formula>
    </cfRule>
  </conditionalFormatting>
  <conditionalFormatting sqref="F7">
    <cfRule type="expression" dxfId="72" priority="3">
      <formula>F7=""</formula>
    </cfRule>
  </conditionalFormatting>
  <conditionalFormatting sqref="C7">
    <cfRule type="expression" dxfId="71" priority="2">
      <formula>C7=""</formula>
    </cfRule>
  </conditionalFormatting>
  <conditionalFormatting sqref="B7">
    <cfRule type="expression" dxfId="7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00B050"/>
    <pageSetUpPr fitToPage="1"/>
  </sheetPr>
  <dimension ref="B2:N37"/>
  <sheetViews>
    <sheetView topLeftCell="B1" zoomScale="70" zoomScaleNormal="70" workbookViewId="0">
      <selection activeCell="F31" sqref="F31: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(515 -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515</v>
      </c>
      <c r="C7" s="4" t="s">
        <v>41</v>
      </c>
      <c r="D7" s="4" t="s">
        <v>46</v>
      </c>
      <c r="E7" s="4" t="s">
        <v>53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1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1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1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1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1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1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1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1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1</v>
      </c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17</v>
      </c>
      <c r="F37" s="15"/>
      <c r="G37" s="16">
        <f>+SUM(G13:G36)</f>
        <v>15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9" priority="5">
      <formula>D7=""</formula>
    </cfRule>
  </conditionalFormatting>
  <conditionalFormatting sqref="E7">
    <cfRule type="expression" dxfId="68" priority="4">
      <formula>E7=""</formula>
    </cfRule>
  </conditionalFormatting>
  <conditionalFormatting sqref="F7">
    <cfRule type="expression" dxfId="67" priority="3">
      <formula>F7=""</formula>
    </cfRule>
  </conditionalFormatting>
  <conditionalFormatting sqref="C7">
    <cfRule type="expression" dxfId="66" priority="2">
      <formula>C7=""</formula>
    </cfRule>
  </conditionalFormatting>
  <conditionalFormatting sqref="B7">
    <cfRule type="expression" dxfId="6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00B050"/>
    <pageSetUpPr fitToPage="1"/>
  </sheetPr>
  <dimension ref="B2:N37"/>
  <sheetViews>
    <sheetView topLeftCell="B4" zoomScale="70" zoomScaleNormal="70" workbookViewId="0">
      <selection activeCell="F32" sqref="F32:H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(515 -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515</v>
      </c>
      <c r="C7" s="4" t="s">
        <v>39</v>
      </c>
      <c r="D7" s="4" t="s">
        <v>53</v>
      </c>
      <c r="E7" s="4" t="s">
        <v>46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1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1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1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1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1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1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1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1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1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18</v>
      </c>
      <c r="F37" s="15"/>
      <c r="G37" s="16">
        <f>+SUM(G13:G36)</f>
        <v>16</v>
      </c>
      <c r="H37" s="15"/>
      <c r="I37" s="16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4" priority="5">
      <formula>D7=""</formula>
    </cfRule>
  </conditionalFormatting>
  <conditionalFormatting sqref="E7">
    <cfRule type="expression" dxfId="63" priority="4">
      <formula>E7=""</formula>
    </cfRule>
  </conditionalFormatting>
  <conditionalFormatting sqref="F7">
    <cfRule type="expression" dxfId="62" priority="3">
      <formula>F7=""</formula>
    </cfRule>
  </conditionalFormatting>
  <conditionalFormatting sqref="C7">
    <cfRule type="expression" dxfId="61" priority="2">
      <formula>C7=""</formula>
    </cfRule>
  </conditionalFormatting>
  <conditionalFormatting sqref="B7">
    <cfRule type="expression" dxfId="6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N37"/>
  <sheetViews>
    <sheetView topLeftCell="A7" zoomScale="70" zoomScaleNormal="70" workbookViewId="0">
      <selection activeCell="F32" sqref="F32:H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(516 -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516</v>
      </c>
      <c r="C7" s="4" t="s">
        <v>41</v>
      </c>
      <c r="D7" s="4" t="s">
        <v>51</v>
      </c>
      <c r="E7" s="4" t="s">
        <v>52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Baja</v>
      </c>
      <c r="E20" s="13">
        <v>1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33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5">
      <formula>D7=""</formula>
    </cfRule>
  </conditionalFormatting>
  <conditionalFormatting sqref="E7">
    <cfRule type="expression" dxfId="58" priority="4">
      <formula>E7=""</formula>
    </cfRule>
  </conditionalFormatting>
  <conditionalFormatting sqref="F7">
    <cfRule type="expression" dxfId="57" priority="3">
      <formula>F7=""</formula>
    </cfRule>
  </conditionalFormatting>
  <conditionalFormatting sqref="C7">
    <cfRule type="expression" dxfId="56" priority="2">
      <formula>C7=""</formula>
    </cfRule>
  </conditionalFormatting>
  <conditionalFormatting sqref="B7">
    <cfRule type="expression" dxfId="5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N37"/>
  <sheetViews>
    <sheetView topLeftCell="A10" zoomScale="70" zoomScaleNormal="70" workbookViewId="0">
      <selection activeCell="D33" sqref="D33:H35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(516 -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516</v>
      </c>
      <c r="C7" s="4" t="s">
        <v>39</v>
      </c>
      <c r="D7" s="4" t="s">
        <v>52</v>
      </c>
      <c r="E7" s="4" t="s">
        <v>51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Baja</v>
      </c>
      <c r="E20" s="13">
        <v>1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33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5">
      <formula>D7=""</formula>
    </cfRule>
  </conditionalFormatting>
  <conditionalFormatting sqref="E7">
    <cfRule type="expression" dxfId="53" priority="4">
      <formula>E7=""</formula>
    </cfRule>
  </conditionalFormatting>
  <conditionalFormatting sqref="F7">
    <cfRule type="expression" dxfId="52" priority="3">
      <formula>F7=""</formula>
    </cfRule>
  </conditionalFormatting>
  <conditionalFormatting sqref="C7">
    <cfRule type="expression" dxfId="51" priority="2">
      <formula>C7=""</formula>
    </cfRule>
  </conditionalFormatting>
  <conditionalFormatting sqref="B7">
    <cfRule type="expression" dxfId="5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topLeftCell="A4" zoomScale="70" zoomScaleNormal="70" workbookViewId="0">
      <selection activeCell="F32" sqref="F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(517 -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517</v>
      </c>
      <c r="C7" s="4" t="s">
        <v>41</v>
      </c>
      <c r="D7" s="4" t="s">
        <v>44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52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52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52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52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1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</row>
    <row r="22" spans="2:14" ht="15.75" x14ac:dyDescent="0.25">
      <c r="B22" s="10">
        <v>9</v>
      </c>
      <c r="C22" s="52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Media</v>
      </c>
      <c r="E23" s="9">
        <v>1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/>
      <c r="I23" s="9"/>
    </row>
    <row r="24" spans="2:14" ht="15.75" x14ac:dyDescent="0.25">
      <c r="B24" s="10">
        <v>11</v>
      </c>
      <c r="C24" s="52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Media</v>
      </c>
      <c r="E24" s="13">
        <v>1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/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1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/>
      <c r="I25" s="9"/>
    </row>
    <row r="26" spans="2:14" ht="15.75" x14ac:dyDescent="0.25">
      <c r="B26" s="10">
        <v>13</v>
      </c>
      <c r="C26" s="52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1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/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/>
      <c r="I27" s="9"/>
    </row>
    <row r="28" spans="2:14" ht="15.75" x14ac:dyDescent="0.25">
      <c r="B28" s="10">
        <v>15</v>
      </c>
      <c r="C28" s="52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/>
      <c r="I29" s="9"/>
    </row>
    <row r="30" spans="2:14" ht="15.75" x14ac:dyDescent="0.25">
      <c r="B30" s="10">
        <v>17</v>
      </c>
      <c r="C30" s="52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/>
      <c r="I31" s="9"/>
    </row>
    <row r="32" spans="2:14" ht="15.75" x14ac:dyDescent="0.25">
      <c r="B32" s="10">
        <v>19</v>
      </c>
      <c r="C32" s="52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1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2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2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20</v>
      </c>
      <c r="F37" s="15"/>
      <c r="G37" s="16">
        <f>+SUM(G13:G36)</f>
        <v>11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topLeftCell="A8" zoomScale="70" zoomScaleNormal="70" workbookViewId="0">
      <selection activeCell="D33" sqref="D33:F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(517 -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517</v>
      </c>
      <c r="C7" s="4" t="s">
        <v>39</v>
      </c>
      <c r="D7" s="4" t="s">
        <v>43</v>
      </c>
      <c r="E7" s="4" t="s">
        <v>44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52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52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52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52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1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</row>
    <row r="22" spans="2:14" ht="15.75" x14ac:dyDescent="0.25">
      <c r="B22" s="10">
        <v>9</v>
      </c>
      <c r="C22" s="52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Media</v>
      </c>
      <c r="E23" s="9">
        <v>1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/>
      <c r="I23" s="9"/>
    </row>
    <row r="24" spans="2:14" ht="15.75" x14ac:dyDescent="0.25">
      <c r="B24" s="10">
        <v>11</v>
      </c>
      <c r="C24" s="52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Media</v>
      </c>
      <c r="E24" s="13">
        <v>1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/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1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/>
      <c r="I25" s="9"/>
    </row>
    <row r="26" spans="2:14" ht="15.75" x14ac:dyDescent="0.25">
      <c r="B26" s="10">
        <v>13</v>
      </c>
      <c r="C26" s="52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1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/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/>
      <c r="I27" s="9"/>
    </row>
    <row r="28" spans="2:14" ht="15.75" x14ac:dyDescent="0.25">
      <c r="B28" s="10">
        <v>15</v>
      </c>
      <c r="C28" s="52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/>
      <c r="I29" s="9"/>
    </row>
    <row r="30" spans="2:14" ht="15.75" x14ac:dyDescent="0.25">
      <c r="B30" s="10">
        <v>17</v>
      </c>
      <c r="C30" s="52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/>
      <c r="I31" s="9"/>
    </row>
    <row r="32" spans="2:14" ht="15.75" x14ac:dyDescent="0.25">
      <c r="B32" s="10">
        <v>19</v>
      </c>
      <c r="C32" s="52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1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1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2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2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20</v>
      </c>
      <c r="F37" s="15"/>
      <c r="G37" s="16">
        <f>+SUM(G13:G36)</f>
        <v>12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topLeftCell="B7" zoomScale="70" zoomScaleNormal="70" workbookViewId="0">
      <selection activeCell="F32" sqref="F32:H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(519 -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519</v>
      </c>
      <c r="C7" s="4" t="s">
        <v>41</v>
      </c>
      <c r="D7" s="4" t="s">
        <v>51</v>
      </c>
      <c r="E7" s="4" t="s">
        <v>50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52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52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52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9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52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52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52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52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3</v>
      </c>
    </row>
    <row r="28" spans="2:14" ht="15.75" x14ac:dyDescent="0.25">
      <c r="B28" s="10">
        <v>15</v>
      </c>
      <c r="C28" s="52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52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3</v>
      </c>
    </row>
    <row r="32" spans="2:14" ht="15.75" x14ac:dyDescent="0.25">
      <c r="B32" s="10">
        <v>19</v>
      </c>
      <c r="C32" s="52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2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2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39</v>
      </c>
      <c r="F37" s="15"/>
      <c r="G37" s="16">
        <f>+SUM(G13:G36)</f>
        <v>32</v>
      </c>
      <c r="H37" s="15"/>
      <c r="I37" s="16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topLeftCell="B13" zoomScale="70" zoomScaleNormal="70" workbookViewId="0">
      <selection activeCell="F32" sqref="F32:H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(519 -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519</v>
      </c>
      <c r="C7" s="4" t="s">
        <v>39</v>
      </c>
      <c r="D7" s="4" t="s">
        <v>50</v>
      </c>
      <c r="E7" s="4" t="s">
        <v>51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52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52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52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52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Baja</v>
      </c>
      <c r="E21" s="9">
        <v>1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52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52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52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3</v>
      </c>
    </row>
    <row r="28" spans="2:14" ht="15.75" x14ac:dyDescent="0.25">
      <c r="B28" s="10">
        <v>15</v>
      </c>
      <c r="C28" s="52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52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3</v>
      </c>
    </row>
    <row r="32" spans="2:14" ht="15.75" x14ac:dyDescent="0.25">
      <c r="B32" s="10">
        <v>19</v>
      </c>
      <c r="C32" s="52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2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2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36</v>
      </c>
      <c r="F37" s="15"/>
      <c r="G37" s="16">
        <f>+SUM(G13:G36)</f>
        <v>32</v>
      </c>
      <c r="H37" s="15"/>
      <c r="I37" s="16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2" zoomScale="70" zoomScaleNormal="70" workbookViewId="0">
      <selection activeCell="F32" sqref="F32:H3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9" t="str">
        <f>"PROGRAMA DE OPERACIÓN DEL SERVICIO ("&amp;B7&amp;" - "&amp;C7&amp;")"</f>
        <v>PROGRAMA DE OPERACIÓN DEL SERVICIO (520 - Ida)</v>
      </c>
      <c r="C2" s="89"/>
      <c r="D2" s="89"/>
      <c r="E2" s="89"/>
      <c r="F2" s="89"/>
      <c r="G2" s="89"/>
      <c r="H2" s="89"/>
      <c r="I2" s="8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520</v>
      </c>
      <c r="C7" s="4" t="s">
        <v>41</v>
      </c>
      <c r="D7" s="4" t="s">
        <v>42</v>
      </c>
      <c r="E7" s="4" t="s">
        <v>49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9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52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52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52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</row>
    <row r="20" spans="2:9" ht="15.75" x14ac:dyDescent="0.25">
      <c r="B20" s="10">
        <v>7</v>
      </c>
      <c r="C20" s="52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9" ht="15.75" x14ac:dyDescent="0.25">
      <c r="B22" s="10">
        <v>9</v>
      </c>
      <c r="C22" s="52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9" ht="15.75" x14ac:dyDescent="0.25">
      <c r="B24" s="10">
        <v>11</v>
      </c>
      <c r="C24" s="52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9" ht="15.75" x14ac:dyDescent="0.25">
      <c r="B26" s="10">
        <v>13</v>
      </c>
      <c r="C26" s="52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9" ht="15.75" x14ac:dyDescent="0.25">
      <c r="B28" s="10">
        <v>15</v>
      </c>
      <c r="C28" s="52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9" ht="15.75" x14ac:dyDescent="0.25">
      <c r="B30" s="10">
        <v>17</v>
      </c>
      <c r="C30" s="52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9" ht="15.75" x14ac:dyDescent="0.25">
      <c r="B32" s="10">
        <v>19</v>
      </c>
      <c r="C32" s="52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2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2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27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C11" zoomScale="70" zoomScaleNormal="70" workbookViewId="0">
      <selection activeCell="D32" sqref="D32:H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9" t="str">
        <f>"PROGRAMA DE OPERACIÓN DEL SERVICIO ("&amp;B7&amp;" - "&amp;C7&amp;")"</f>
        <v>PROGRAMA DE OPERACIÓN DEL SERVICIO (520 - Regreso)</v>
      </c>
      <c r="C2" s="89"/>
      <c r="D2" s="89"/>
      <c r="E2" s="89"/>
      <c r="F2" s="89"/>
      <c r="G2" s="89"/>
      <c r="H2" s="89"/>
      <c r="I2" s="8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520</v>
      </c>
      <c r="C7" s="4" t="s">
        <v>39</v>
      </c>
      <c r="D7" s="4" t="s">
        <v>49</v>
      </c>
      <c r="E7" s="4" t="s">
        <v>42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9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52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52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52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Baja</v>
      </c>
      <c r="E19" s="9">
        <v>1</v>
      </c>
      <c r="F19" s="8"/>
      <c r="G19" s="9"/>
      <c r="H19" s="8"/>
      <c r="I19" s="9"/>
    </row>
    <row r="20" spans="2:9" ht="15.75" x14ac:dyDescent="0.25">
      <c r="B20" s="10">
        <v>7</v>
      </c>
      <c r="C20" s="52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Baja</v>
      </c>
      <c r="G20" s="13">
        <v>1</v>
      </c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Baja</v>
      </c>
      <c r="E21" s="9">
        <v>1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9" ht="15.75" x14ac:dyDescent="0.25">
      <c r="B22" s="10">
        <v>9</v>
      </c>
      <c r="C22" s="52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9" ht="15.75" x14ac:dyDescent="0.25">
      <c r="B24" s="10">
        <v>11</v>
      </c>
      <c r="C24" s="52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9" ht="15.75" x14ac:dyDescent="0.25">
      <c r="B26" s="10">
        <v>13</v>
      </c>
      <c r="C26" s="52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9" ht="15.75" x14ac:dyDescent="0.25">
      <c r="B28" s="10">
        <v>15</v>
      </c>
      <c r="C28" s="52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9" ht="15.75" x14ac:dyDescent="0.25">
      <c r="B30" s="10">
        <v>17</v>
      </c>
      <c r="C30" s="52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9" ht="15.75" x14ac:dyDescent="0.25">
      <c r="B32" s="10">
        <v>19</v>
      </c>
      <c r="C32" s="52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2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2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28</v>
      </c>
      <c r="F37" s="15"/>
      <c r="G37" s="16">
        <f>+SUM(G13:G36)</f>
        <v>26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zoomScale="70" zoomScaleNormal="70" workbookViewId="0">
      <selection activeCell="E8" sqref="E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(521 -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521</v>
      </c>
      <c r="C7" s="4" t="s">
        <v>41</v>
      </c>
      <c r="D7" s="4" t="s">
        <v>48</v>
      </c>
      <c r="E7" s="4" t="s">
        <v>65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52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52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52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52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1</v>
      </c>
    </row>
    <row r="22" spans="2:14" ht="15.75" x14ac:dyDescent="0.25">
      <c r="B22" s="10">
        <v>9</v>
      </c>
      <c r="C22" s="52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Media</v>
      </c>
      <c r="E23" s="9">
        <v>1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75" x14ac:dyDescent="0.25">
      <c r="B24" s="10">
        <v>11</v>
      </c>
      <c r="C24" s="52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Media</v>
      </c>
      <c r="E24" s="13">
        <v>1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1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75" x14ac:dyDescent="0.25">
      <c r="B26" s="10">
        <v>13</v>
      </c>
      <c r="C26" s="52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1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1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75" x14ac:dyDescent="0.25">
      <c r="B28" s="10">
        <v>15</v>
      </c>
      <c r="C28" s="52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75" x14ac:dyDescent="0.25">
      <c r="B30" s="10">
        <v>17</v>
      </c>
      <c r="C30" s="52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/>
      <c r="I31" s="9"/>
    </row>
    <row r="32" spans="2:14" ht="15.75" x14ac:dyDescent="0.25">
      <c r="B32" s="10">
        <v>19</v>
      </c>
      <c r="C32" s="52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2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2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18</v>
      </c>
      <c r="F37" s="15"/>
      <c r="G37" s="16">
        <f>+SUM(G13:G36)</f>
        <v>17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topLeftCell="A4" zoomScale="70" zoomScaleNormal="70" workbookViewId="0">
      <selection activeCell="H9" sqref="H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(521 -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521</v>
      </c>
      <c r="C7" s="4" t="s">
        <v>39</v>
      </c>
      <c r="D7" s="4" t="s">
        <v>65</v>
      </c>
      <c r="E7" s="4" t="s">
        <v>48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52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52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52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52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1</v>
      </c>
    </row>
    <row r="22" spans="2:14" ht="15.75" x14ac:dyDescent="0.25">
      <c r="B22" s="10">
        <v>9</v>
      </c>
      <c r="C22" s="52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75" x14ac:dyDescent="0.25">
      <c r="B24" s="10">
        <v>11</v>
      </c>
      <c r="C24" s="52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1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75" x14ac:dyDescent="0.25">
      <c r="B26" s="10">
        <v>13</v>
      </c>
      <c r="C26" s="52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1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1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75" x14ac:dyDescent="0.25">
      <c r="B28" s="10">
        <v>15</v>
      </c>
      <c r="C28" s="52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1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1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75" x14ac:dyDescent="0.25">
      <c r="B30" s="10">
        <v>17</v>
      </c>
      <c r="C30" s="52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75" x14ac:dyDescent="0.25">
      <c r="B32" s="10">
        <v>19</v>
      </c>
      <c r="C32" s="52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1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1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2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2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18</v>
      </c>
      <c r="F37" s="15"/>
      <c r="G37" s="16">
        <f>+SUM(G13:G36)</f>
        <v>18</v>
      </c>
      <c r="H37" s="15"/>
      <c r="I37" s="16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topLeftCell="B4" zoomScale="70" zoomScaleNormal="70" workbookViewId="0">
      <selection activeCell="H32" sqref="H32:H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(522 -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522</v>
      </c>
      <c r="C7" s="4" t="s">
        <v>41</v>
      </c>
      <c r="D7" s="4" t="s">
        <v>47</v>
      </c>
      <c r="E7" s="4" t="s">
        <v>46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52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52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52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Media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52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1</v>
      </c>
    </row>
    <row r="22" spans="2:14" ht="15.75" x14ac:dyDescent="0.25">
      <c r="B22" s="10">
        <v>9</v>
      </c>
      <c r="C22" s="52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75" x14ac:dyDescent="0.25">
      <c r="B24" s="10">
        <v>11</v>
      </c>
      <c r="C24" s="52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Media</v>
      </c>
      <c r="E24" s="13">
        <v>1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75" x14ac:dyDescent="0.25">
      <c r="B26" s="10">
        <v>13</v>
      </c>
      <c r="C26" s="52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1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1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75" x14ac:dyDescent="0.25">
      <c r="B28" s="10">
        <v>15</v>
      </c>
      <c r="C28" s="52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75" x14ac:dyDescent="0.25">
      <c r="B30" s="10">
        <v>17</v>
      </c>
      <c r="C30" s="52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75" x14ac:dyDescent="0.25">
      <c r="B32" s="10">
        <v>19</v>
      </c>
      <c r="C32" s="52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2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2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20</v>
      </c>
      <c r="H37" s="15"/>
      <c r="I37" s="16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zoomScale="70" zoomScaleNormal="70" workbookViewId="0">
      <selection activeCell="H32" sqref="H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(522 -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522</v>
      </c>
      <c r="C7" s="4" t="s">
        <v>39</v>
      </c>
      <c r="D7" s="4" t="s">
        <v>46</v>
      </c>
      <c r="E7" s="4" t="s">
        <v>47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14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52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52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52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52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1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Media</v>
      </c>
      <c r="E21" s="9">
        <v>1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1</v>
      </c>
    </row>
    <row r="22" spans="2:14" ht="15.75" x14ac:dyDescent="0.25">
      <c r="B22" s="10">
        <v>9</v>
      </c>
      <c r="C22" s="52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75" x14ac:dyDescent="0.25">
      <c r="B24" s="10">
        <v>11</v>
      </c>
      <c r="C24" s="52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75" x14ac:dyDescent="0.25">
      <c r="B26" s="10">
        <v>13</v>
      </c>
      <c r="C26" s="52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1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75" x14ac:dyDescent="0.25">
      <c r="B28" s="10">
        <v>15</v>
      </c>
      <c r="C28" s="52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1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1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75" x14ac:dyDescent="0.25">
      <c r="B30" s="10">
        <v>17</v>
      </c>
      <c r="C30" s="52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75" x14ac:dyDescent="0.25">
      <c r="B32" s="10">
        <v>19</v>
      </c>
      <c r="C32" s="52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2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2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22</v>
      </c>
      <c r="H37" s="15"/>
      <c r="I37" s="16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82</vt:i4>
      </vt:variant>
      <vt:variant>
        <vt:lpstr>Rangos con nombre</vt:lpstr>
      </vt:variant>
      <vt:variant>
        <vt:i4>82</vt:i4>
      </vt:variant>
    </vt:vector>
  </HeadingPairs>
  <TitlesOfParts>
    <vt:vector size="164" baseType="lpstr">
      <vt:lpstr>TAPA</vt:lpstr>
      <vt:lpstr>Operador UN05</vt:lpstr>
      <vt:lpstr>D 501-I</vt:lpstr>
      <vt:lpstr>D 501-R</vt:lpstr>
      <vt:lpstr>D 503-I</vt:lpstr>
      <vt:lpstr>D 503-R</vt:lpstr>
      <vt:lpstr>D 504-I</vt:lpstr>
      <vt:lpstr>D 504-R</vt:lpstr>
      <vt:lpstr>D 505-I</vt:lpstr>
      <vt:lpstr>D 505-R</vt:lpstr>
      <vt:lpstr>D 506-I</vt:lpstr>
      <vt:lpstr>D 506-R</vt:lpstr>
      <vt:lpstr>D 507-I</vt:lpstr>
      <vt:lpstr>D 507-R</vt:lpstr>
      <vt:lpstr>D 508-I</vt:lpstr>
      <vt:lpstr>D 508-R</vt:lpstr>
      <vt:lpstr>D 509-I</vt:lpstr>
      <vt:lpstr>D 509-R</vt:lpstr>
      <vt:lpstr>D 510-I</vt:lpstr>
      <vt:lpstr>D 510-R</vt:lpstr>
      <vt:lpstr>D 511-I</vt:lpstr>
      <vt:lpstr>D 511-R</vt:lpstr>
      <vt:lpstr>D 512-I</vt:lpstr>
      <vt:lpstr>D 512-R</vt:lpstr>
      <vt:lpstr>D513-I </vt:lpstr>
      <vt:lpstr>D 513-R </vt:lpstr>
      <vt:lpstr>D 514-I</vt:lpstr>
      <vt:lpstr>D 514-R</vt:lpstr>
      <vt:lpstr>D 515-I</vt:lpstr>
      <vt:lpstr>D 515-R</vt:lpstr>
      <vt:lpstr>D 516-I</vt:lpstr>
      <vt:lpstr>D 516-R</vt:lpstr>
      <vt:lpstr>D 517-I</vt:lpstr>
      <vt:lpstr>D 517-R</vt:lpstr>
      <vt:lpstr>D 519-I</vt:lpstr>
      <vt:lpstr>D 519-R</vt:lpstr>
      <vt:lpstr>D 520-I</vt:lpstr>
      <vt:lpstr>D 520-R</vt:lpstr>
      <vt:lpstr>D 521-I</vt:lpstr>
      <vt:lpstr>D 521-R</vt:lpstr>
      <vt:lpstr>D 522-I</vt:lpstr>
      <vt:lpstr>D 522-R</vt:lpstr>
      <vt:lpstr>501-I</vt:lpstr>
      <vt:lpstr>501-R</vt:lpstr>
      <vt:lpstr>503-I</vt:lpstr>
      <vt:lpstr>503-R</vt:lpstr>
      <vt:lpstr>504-I</vt:lpstr>
      <vt:lpstr>504-R</vt:lpstr>
      <vt:lpstr>505-I</vt:lpstr>
      <vt:lpstr>505-R</vt:lpstr>
      <vt:lpstr>506-I</vt:lpstr>
      <vt:lpstr>506-R</vt:lpstr>
      <vt:lpstr>507-I</vt:lpstr>
      <vt:lpstr>507-R</vt:lpstr>
      <vt:lpstr>508-I</vt:lpstr>
      <vt:lpstr>508-R</vt:lpstr>
      <vt:lpstr>509-I</vt:lpstr>
      <vt:lpstr>509-R</vt:lpstr>
      <vt:lpstr>510-I</vt:lpstr>
      <vt:lpstr>510-R</vt:lpstr>
      <vt:lpstr>511-I</vt:lpstr>
      <vt:lpstr>511-R</vt:lpstr>
      <vt:lpstr>512-I</vt:lpstr>
      <vt:lpstr>512-R</vt:lpstr>
      <vt:lpstr>513-I</vt:lpstr>
      <vt:lpstr>513-R</vt:lpstr>
      <vt:lpstr>514-I</vt:lpstr>
      <vt:lpstr>514-R</vt:lpstr>
      <vt:lpstr>515-I</vt:lpstr>
      <vt:lpstr>515-R</vt:lpstr>
      <vt:lpstr>516-I</vt:lpstr>
      <vt:lpstr>516-R</vt:lpstr>
      <vt:lpstr>517-I</vt:lpstr>
      <vt:lpstr>517-R</vt:lpstr>
      <vt:lpstr>519-I</vt:lpstr>
      <vt:lpstr>519-R</vt:lpstr>
      <vt:lpstr>520-I</vt:lpstr>
      <vt:lpstr>520-R</vt:lpstr>
      <vt:lpstr>521-I</vt:lpstr>
      <vt:lpstr>521-R</vt:lpstr>
      <vt:lpstr>522-I</vt:lpstr>
      <vt:lpstr>522-R</vt:lpstr>
      <vt:lpstr>'501-I'!Área_de_impresión</vt:lpstr>
      <vt:lpstr>'501-R'!Área_de_impresión</vt:lpstr>
      <vt:lpstr>'503-I'!Área_de_impresión</vt:lpstr>
      <vt:lpstr>'503-R'!Área_de_impresión</vt:lpstr>
      <vt:lpstr>'504-I'!Área_de_impresión</vt:lpstr>
      <vt:lpstr>'504-R'!Área_de_impresión</vt:lpstr>
      <vt:lpstr>'505-I'!Área_de_impresión</vt:lpstr>
      <vt:lpstr>'505-R'!Área_de_impresión</vt:lpstr>
      <vt:lpstr>'506-I'!Área_de_impresión</vt:lpstr>
      <vt:lpstr>'506-R'!Área_de_impresión</vt:lpstr>
      <vt:lpstr>'507-I'!Área_de_impresión</vt:lpstr>
      <vt:lpstr>'507-R'!Área_de_impresión</vt:lpstr>
      <vt:lpstr>'508-I'!Área_de_impresión</vt:lpstr>
      <vt:lpstr>'508-R'!Área_de_impresión</vt:lpstr>
      <vt:lpstr>'509-I'!Área_de_impresión</vt:lpstr>
      <vt:lpstr>'509-R'!Área_de_impresión</vt:lpstr>
      <vt:lpstr>'510-I'!Área_de_impresión</vt:lpstr>
      <vt:lpstr>'510-R'!Área_de_impresión</vt:lpstr>
      <vt:lpstr>'511-I'!Área_de_impresión</vt:lpstr>
      <vt:lpstr>'511-R'!Área_de_impresión</vt:lpstr>
      <vt:lpstr>'512-I'!Área_de_impresión</vt:lpstr>
      <vt:lpstr>'512-R'!Área_de_impresión</vt:lpstr>
      <vt:lpstr>'513-I'!Área_de_impresión</vt:lpstr>
      <vt:lpstr>'513-R'!Área_de_impresión</vt:lpstr>
      <vt:lpstr>'514-I'!Área_de_impresión</vt:lpstr>
      <vt:lpstr>'514-R'!Área_de_impresión</vt:lpstr>
      <vt:lpstr>'515-I'!Área_de_impresión</vt:lpstr>
      <vt:lpstr>'515-R'!Área_de_impresión</vt:lpstr>
      <vt:lpstr>'516-I'!Área_de_impresión</vt:lpstr>
      <vt:lpstr>'516-R'!Área_de_impresión</vt:lpstr>
      <vt:lpstr>'517-I'!Área_de_impresión</vt:lpstr>
      <vt:lpstr>'517-R'!Área_de_impresión</vt:lpstr>
      <vt:lpstr>'519-I'!Área_de_impresión</vt:lpstr>
      <vt:lpstr>'519-R'!Área_de_impresión</vt:lpstr>
      <vt:lpstr>'520-I'!Área_de_impresión</vt:lpstr>
      <vt:lpstr>'520-R'!Área_de_impresión</vt:lpstr>
      <vt:lpstr>'521-I'!Área_de_impresión</vt:lpstr>
      <vt:lpstr>'521-R'!Área_de_impresión</vt:lpstr>
      <vt:lpstr>'522-I'!Área_de_impresión</vt:lpstr>
      <vt:lpstr>'522-R'!Área_de_impresión</vt:lpstr>
      <vt:lpstr>'D 501-I'!Área_de_impresión</vt:lpstr>
      <vt:lpstr>'D 501-R'!Área_de_impresión</vt:lpstr>
      <vt:lpstr>'D 503-I'!Área_de_impresión</vt:lpstr>
      <vt:lpstr>'D 503-R'!Área_de_impresión</vt:lpstr>
      <vt:lpstr>'D 504-I'!Área_de_impresión</vt:lpstr>
      <vt:lpstr>'D 504-R'!Área_de_impresión</vt:lpstr>
      <vt:lpstr>'D 505-I'!Área_de_impresión</vt:lpstr>
      <vt:lpstr>'D 505-R'!Área_de_impresión</vt:lpstr>
      <vt:lpstr>'D 506-I'!Área_de_impresión</vt:lpstr>
      <vt:lpstr>'D 506-R'!Área_de_impresión</vt:lpstr>
      <vt:lpstr>'D 507-I'!Área_de_impresión</vt:lpstr>
      <vt:lpstr>'D 507-R'!Área_de_impresión</vt:lpstr>
      <vt:lpstr>'D 508-I'!Área_de_impresión</vt:lpstr>
      <vt:lpstr>'D 508-R'!Área_de_impresión</vt:lpstr>
      <vt:lpstr>'D 509-I'!Área_de_impresión</vt:lpstr>
      <vt:lpstr>'D 509-R'!Área_de_impresión</vt:lpstr>
      <vt:lpstr>'D 510-I'!Área_de_impresión</vt:lpstr>
      <vt:lpstr>'D 510-R'!Área_de_impresión</vt:lpstr>
      <vt:lpstr>'D 511-I'!Área_de_impresión</vt:lpstr>
      <vt:lpstr>'D 511-R'!Área_de_impresión</vt:lpstr>
      <vt:lpstr>'D 512-I'!Área_de_impresión</vt:lpstr>
      <vt:lpstr>'D 512-R'!Área_de_impresión</vt:lpstr>
      <vt:lpstr>'D 513-R '!Área_de_impresión</vt:lpstr>
      <vt:lpstr>'D 514-I'!Área_de_impresión</vt:lpstr>
      <vt:lpstr>'D 514-R'!Área_de_impresión</vt:lpstr>
      <vt:lpstr>'D 515-I'!Área_de_impresión</vt:lpstr>
      <vt:lpstr>'D 515-R'!Área_de_impresión</vt:lpstr>
      <vt:lpstr>'D 516-I'!Área_de_impresión</vt:lpstr>
      <vt:lpstr>'D 516-R'!Área_de_impresión</vt:lpstr>
      <vt:lpstr>'D 517-I'!Área_de_impresión</vt:lpstr>
      <vt:lpstr>'D 517-R'!Área_de_impresión</vt:lpstr>
      <vt:lpstr>'D 519-I'!Área_de_impresión</vt:lpstr>
      <vt:lpstr>'D 519-R'!Área_de_impresión</vt:lpstr>
      <vt:lpstr>'D 520-I'!Área_de_impresión</vt:lpstr>
      <vt:lpstr>'D 520-R'!Área_de_impresión</vt:lpstr>
      <vt:lpstr>'D 521-I'!Área_de_impresión</vt:lpstr>
      <vt:lpstr>'D 521-R'!Área_de_impresión</vt:lpstr>
      <vt:lpstr>'D 522-I'!Área_de_impresión</vt:lpstr>
      <vt:lpstr>'D 522-R'!Área_de_impresión</vt:lpstr>
      <vt:lpstr>'D513-I '!Área_de_impresión</vt:lpstr>
      <vt:lpstr>'Operador UN05'!Área_de_impresión</vt:lpstr>
      <vt:lpstr>'Operador UN05'!Títulos_a_imprimir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Melanie Andrea Meza Carreño</cp:lastModifiedBy>
  <cp:lastPrinted>2019-06-18T15:32:40Z</cp:lastPrinted>
  <dcterms:created xsi:type="dcterms:W3CDTF">2019-05-30T14:01:13Z</dcterms:created>
  <dcterms:modified xsi:type="dcterms:W3CDTF">2020-08-27T15:37:01Z</dcterms:modified>
</cp:coreProperties>
</file>