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Respaldos\Temporal\Valparaiso\UN02\202008 (POT)\"/>
    </mc:Choice>
  </mc:AlternateContent>
  <bookViews>
    <workbookView xWindow="32760" yWindow="32760" windowWidth="20205" windowHeight="6480" tabRatio="942"/>
  </bookViews>
  <sheets>
    <sheet name="TAPA" sheetId="79" r:id="rId1"/>
    <sheet name="Operador UN02" sheetId="78" r:id="rId2"/>
    <sheet name="D 201-I" sheetId="80" r:id="rId3"/>
    <sheet name="D 201-R" sheetId="81" r:id="rId4"/>
    <sheet name="D 202-I" sheetId="82" r:id="rId5"/>
    <sheet name="D 202-R" sheetId="83" r:id="rId6"/>
    <sheet name="D 203-I" sheetId="84" r:id="rId7"/>
    <sheet name="D 203-R" sheetId="85" r:id="rId8"/>
    <sheet name="D 204-I" sheetId="86" r:id="rId9"/>
    <sheet name="D 204-R" sheetId="87" r:id="rId10"/>
    <sheet name="D 205-I" sheetId="88" r:id="rId11"/>
    <sheet name="D 205-R" sheetId="89" r:id="rId12"/>
    <sheet name="D 207-I" sheetId="92" r:id="rId13"/>
    <sheet name="D 207-R" sheetId="93" r:id="rId14"/>
    <sheet name="D 208-I" sheetId="94" r:id="rId15"/>
    <sheet name="D 208-R" sheetId="95" r:id="rId16"/>
    <sheet name="D 209-I" sheetId="96" r:id="rId17"/>
    <sheet name="D 209-R" sheetId="97" r:id="rId18"/>
    <sheet name="D 210-I" sheetId="98" r:id="rId19"/>
    <sheet name="D 210-R" sheetId="99" r:id="rId20"/>
    <sheet name="D 212-I" sheetId="102" r:id="rId21"/>
    <sheet name="D 212-R" sheetId="103" r:id="rId22"/>
    <sheet name="D 213-I" sheetId="104" r:id="rId23"/>
    <sheet name="D 213-R" sheetId="105" r:id="rId24"/>
    <sheet name="D 214-I" sheetId="106" r:id="rId25"/>
    <sheet name="D 214-R" sheetId="107" r:id="rId26"/>
    <sheet name="D 215-I" sheetId="108" r:id="rId27"/>
    <sheet name="D 216-R" sheetId="111" r:id="rId28"/>
    <sheet name="D 217-I" sheetId="112" r:id="rId29"/>
    <sheet name="D 217-R" sheetId="113" r:id="rId30"/>
    <sheet name="201-I" sheetId="39" r:id="rId31"/>
    <sheet name="201-R" sheetId="38" r:id="rId32"/>
    <sheet name="202-I" sheetId="37" r:id="rId33"/>
    <sheet name="202-R" sheetId="36" r:id="rId34"/>
    <sheet name="203-I" sheetId="35" r:id="rId35"/>
    <sheet name="203-R" sheetId="34" r:id="rId36"/>
    <sheet name="204-I" sheetId="33" r:id="rId37"/>
    <sheet name="204-R" sheetId="32" r:id="rId38"/>
    <sheet name="205-I" sheetId="31" r:id="rId39"/>
    <sheet name="205-R" sheetId="30" r:id="rId40"/>
    <sheet name="207-I" sheetId="29" r:id="rId41"/>
    <sheet name="207-R" sheetId="28" r:id="rId42"/>
    <sheet name="208-I" sheetId="27" r:id="rId43"/>
    <sheet name="208-R" sheetId="26" r:id="rId44"/>
    <sheet name="209-I" sheetId="25" r:id="rId45"/>
    <sheet name="209-R" sheetId="24" r:id="rId46"/>
    <sheet name="210-I" sheetId="23" r:id="rId47"/>
    <sheet name="210-R" sheetId="22" r:id="rId48"/>
    <sheet name="212-I" sheetId="19" r:id="rId49"/>
    <sheet name="212-R" sheetId="18" r:id="rId50"/>
    <sheet name="213-I" sheetId="17" r:id="rId51"/>
    <sheet name="213-R" sheetId="16" r:id="rId52"/>
    <sheet name="214-I" sheetId="15" r:id="rId53"/>
    <sheet name="214-R" sheetId="14" r:id="rId54"/>
    <sheet name="215-I" sheetId="12" r:id="rId55"/>
    <sheet name="216-R" sheetId="10" r:id="rId56"/>
    <sheet name="217-I" sheetId="9" r:id="rId57"/>
    <sheet name="217-R" sheetId="8" r:id="rId58"/>
  </sheets>
  <definedNames>
    <definedName name="_xlnm.Print_Area" localSheetId="30">'201-I'!$B$2:$I$37</definedName>
    <definedName name="_xlnm.Print_Area" localSheetId="31">'201-R'!$B$2:$I$37</definedName>
    <definedName name="_xlnm.Print_Area" localSheetId="32">'202-I'!$B$2:$I$37</definedName>
    <definedName name="_xlnm.Print_Area" localSheetId="33">'202-R'!$B$2:$I$37</definedName>
    <definedName name="_xlnm.Print_Area" localSheetId="34">'203-I'!$B$2:$I$37</definedName>
    <definedName name="_xlnm.Print_Area" localSheetId="35">'203-R'!$B$2:$I$37</definedName>
    <definedName name="_xlnm.Print_Area" localSheetId="36">'204-I'!$B$2:$I$37</definedName>
    <definedName name="_xlnm.Print_Area" localSheetId="37">'204-R'!$B$2:$I$37</definedName>
    <definedName name="_xlnm.Print_Area" localSheetId="38">'205-I'!$B$2:$I$37</definedName>
    <definedName name="_xlnm.Print_Area" localSheetId="39">'205-R'!$B$2:$I$37</definedName>
    <definedName name="_xlnm.Print_Area" localSheetId="40">'207-I'!$B$2:$I$37</definedName>
    <definedName name="_xlnm.Print_Area" localSheetId="41">'207-R'!$B$2:$I$37</definedName>
    <definedName name="_xlnm.Print_Area" localSheetId="42">'208-I'!$B$2:$I$37</definedName>
    <definedName name="_xlnm.Print_Area" localSheetId="43">'208-R'!$B$2:$I$37</definedName>
    <definedName name="_xlnm.Print_Area" localSheetId="44">'209-I'!$B$2:$I$37</definedName>
    <definedName name="_xlnm.Print_Area" localSheetId="45">'209-R'!$B$2:$I$37</definedName>
    <definedName name="_xlnm.Print_Area" localSheetId="46">'210-I'!$B$2:$I$37</definedName>
    <definedName name="_xlnm.Print_Area" localSheetId="47">'210-R'!$B$2:$I$37</definedName>
    <definedName name="_xlnm.Print_Area" localSheetId="48">'212-I'!$B$2:$I$37</definedName>
    <definedName name="_xlnm.Print_Area" localSheetId="49">'212-R'!$B$2:$I$37</definedName>
    <definedName name="_xlnm.Print_Area" localSheetId="50">'213-I'!$B$2:$I$37</definedName>
    <definedName name="_xlnm.Print_Area" localSheetId="51">'213-R'!$B$2:$I$37</definedName>
    <definedName name="_xlnm.Print_Area" localSheetId="52">'214-I'!$B$2:$I$37</definedName>
    <definedName name="_xlnm.Print_Area" localSheetId="53">'214-R'!$B$2:$I$37</definedName>
    <definedName name="_xlnm.Print_Area" localSheetId="54">'215-I'!$B$2:$I$37</definedName>
    <definedName name="_xlnm.Print_Area" localSheetId="55">'216-R'!$B$2:$I$37</definedName>
    <definedName name="_xlnm.Print_Area" localSheetId="56">'217-I'!$B$2:$I$37</definedName>
    <definedName name="_xlnm.Print_Area" localSheetId="57">'217-R'!$B$2:$I$37</definedName>
    <definedName name="_xlnm.Print_Area" localSheetId="2">'D 201-I'!$B$2:$I$29</definedName>
    <definedName name="_xlnm.Print_Area" localSheetId="3">'D 201-R'!$B$2:$I$29</definedName>
    <definedName name="_xlnm.Print_Area" localSheetId="4">'D 202-I'!$B$2:$I$29</definedName>
    <definedName name="_xlnm.Print_Area" localSheetId="5">'D 202-R'!$B$2:$I$29</definedName>
    <definedName name="_xlnm.Print_Area" localSheetId="6">'D 203-I'!$B$2:$I$21</definedName>
    <definedName name="_xlnm.Print_Area" localSheetId="7">'D 203-R'!$B$2:$I$29</definedName>
    <definedName name="_xlnm.Print_Area" localSheetId="8">'D 204-I'!$B$2:$I$28</definedName>
    <definedName name="_xlnm.Print_Area" localSheetId="9">'D 204-R'!$B$2:$I$29</definedName>
    <definedName name="_xlnm.Print_Area" localSheetId="10">'D 205-I'!$B$2:$I$29</definedName>
    <definedName name="_xlnm.Print_Area" localSheetId="11">'D 205-R'!$B$2:$I$29</definedName>
    <definedName name="_xlnm.Print_Area" localSheetId="12">'D 207-I'!$B$2:$I$27</definedName>
    <definedName name="_xlnm.Print_Area" localSheetId="13">'D 207-R'!$B$2:$I$29</definedName>
    <definedName name="_xlnm.Print_Area" localSheetId="14">'D 208-I'!$B$2:$I$29</definedName>
    <definedName name="_xlnm.Print_Area" localSheetId="15">'D 208-R'!$B$2:$I$29</definedName>
    <definedName name="_xlnm.Print_Area" localSheetId="16">'D 209-I'!$B$2:$I$29</definedName>
    <definedName name="_xlnm.Print_Area" localSheetId="17">'D 209-R'!$B$2:$I$29</definedName>
    <definedName name="_xlnm.Print_Area" localSheetId="18">'D 210-I'!$B$2:$I$29</definedName>
    <definedName name="_xlnm.Print_Area" localSheetId="19">'D 210-R'!$B$2:$I$29</definedName>
    <definedName name="_xlnm.Print_Area" localSheetId="20">'D 212-I'!$B$2:$I$29</definedName>
    <definedName name="_xlnm.Print_Area" localSheetId="21">'D 212-R'!$B$2:$I$29</definedName>
    <definedName name="_xlnm.Print_Area" localSheetId="22">'D 213-I'!$B$2:$I$29</definedName>
    <definedName name="_xlnm.Print_Area" localSheetId="23">'D 213-R'!$B$2:$I$29</definedName>
    <definedName name="_xlnm.Print_Area" localSheetId="24">'D 214-I'!$B$2:$I$29</definedName>
    <definedName name="_xlnm.Print_Area" localSheetId="25">'D 214-R'!$B$2:$I$29</definedName>
    <definedName name="_xlnm.Print_Area" localSheetId="26">'D 215-I'!$B$2:$I$29</definedName>
    <definedName name="_xlnm.Print_Area" localSheetId="27">'D 216-R'!$B$2:$I$29</definedName>
    <definedName name="_xlnm.Print_Area" localSheetId="28">'D 217-I'!$B$2:$I$29</definedName>
    <definedName name="_xlnm.Print_Area" localSheetId="29">'D 217-R'!$B$2:$I$28</definedName>
    <definedName name="_xlnm.Print_Area" localSheetId="1">'Operador UN02'!$B$2:$J$40</definedName>
    <definedName name="_xlnm.Print_Titles" localSheetId="1">'Operador UN02'!$31:$31</definedName>
  </definedNames>
  <calcPr calcId="152511"/>
</workbook>
</file>

<file path=xl/calcChain.xml><?xml version="1.0" encoding="utf-8"?>
<calcChain xmlns="http://schemas.openxmlformats.org/spreadsheetml/2006/main">
  <c r="D17" i="79" l="1"/>
  <c r="B4" i="79" s="1"/>
  <c r="D18" i="79"/>
  <c r="F27" i="26"/>
  <c r="D31" i="27"/>
  <c r="D24" i="27"/>
  <c r="D25" i="27"/>
  <c r="D26" i="27"/>
  <c r="D27" i="27"/>
  <c r="D28" i="27"/>
  <c r="D29" i="27"/>
  <c r="D30" i="27"/>
  <c r="F22" i="10"/>
  <c r="D27" i="18"/>
  <c r="D28" i="18"/>
  <c r="D29" i="18"/>
  <c r="D30" i="18"/>
  <c r="D31" i="18"/>
  <c r="D32" i="18"/>
  <c r="D20" i="18"/>
  <c r="D20" i="14"/>
  <c r="D21" i="14"/>
  <c r="F21" i="14"/>
  <c r="D22" i="14"/>
  <c r="F22" i="14"/>
  <c r="H22" i="14"/>
  <c r="D23" i="14"/>
  <c r="F23" i="14"/>
  <c r="H23" i="14"/>
  <c r="D24" i="14"/>
  <c r="F24" i="14"/>
  <c r="H24" i="14"/>
  <c r="D25" i="14"/>
  <c r="F25" i="14"/>
  <c r="H25" i="14"/>
  <c r="D26" i="14"/>
  <c r="F26" i="14"/>
  <c r="H26" i="14"/>
  <c r="D27" i="14"/>
  <c r="F27" i="14"/>
  <c r="H27" i="14"/>
  <c r="D28" i="14"/>
  <c r="F28" i="14"/>
  <c r="H28" i="14"/>
  <c r="D29" i="14"/>
  <c r="F29" i="14"/>
  <c r="H29" i="14"/>
  <c r="D30" i="14"/>
  <c r="F30" i="14"/>
  <c r="H30" i="14"/>
  <c r="D31" i="14"/>
  <c r="F31" i="14"/>
  <c r="H31" i="14"/>
  <c r="D32" i="14"/>
  <c r="F32" i="14"/>
  <c r="H32" i="14"/>
  <c r="F20" i="17"/>
  <c r="F21" i="17"/>
  <c r="F22" i="17"/>
  <c r="F23" i="17"/>
  <c r="F24" i="17"/>
  <c r="F25" i="17"/>
  <c r="F26" i="17"/>
  <c r="F27" i="17"/>
  <c r="F28" i="17"/>
  <c r="F29" i="17"/>
  <c r="F30" i="17"/>
  <c r="F31" i="17"/>
  <c r="F20" i="25"/>
  <c r="H21" i="33"/>
  <c r="F27" i="34"/>
  <c r="D28" i="34"/>
  <c r="D29" i="34"/>
  <c r="D30" i="34"/>
  <c r="D31" i="34"/>
  <c r="D32" i="34"/>
  <c r="F21" i="12"/>
  <c r="F22" i="12"/>
  <c r="F23" i="12"/>
  <c r="F24" i="12"/>
  <c r="F25" i="12"/>
  <c r="F26" i="12"/>
  <c r="F27" i="12"/>
  <c r="F28" i="12"/>
  <c r="F29" i="12"/>
  <c r="F30" i="12"/>
  <c r="F31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H32" i="10"/>
  <c r="F24" i="18"/>
  <c r="F25" i="18"/>
  <c r="F26" i="18"/>
  <c r="F27" i="18"/>
  <c r="F28" i="18"/>
  <c r="F29" i="18"/>
  <c r="F30" i="18"/>
  <c r="F31" i="18"/>
  <c r="F32" i="18"/>
  <c r="F21" i="18"/>
  <c r="F20" i="19"/>
  <c r="F20" i="23"/>
  <c r="F21" i="29"/>
  <c r="F22" i="29"/>
  <c r="F23" i="29"/>
  <c r="F24" i="29"/>
  <c r="F25" i="29"/>
  <c r="F26" i="29"/>
  <c r="F27" i="29"/>
  <c r="H22" i="30"/>
  <c r="H23" i="30"/>
  <c r="H24" i="30"/>
  <c r="H25" i="30"/>
  <c r="H26" i="30"/>
  <c r="H27" i="30"/>
  <c r="H28" i="30"/>
  <c r="H29" i="30"/>
  <c r="H30" i="30"/>
  <c r="H31" i="30"/>
  <c r="F23" i="30"/>
  <c r="F24" i="30"/>
  <c r="F25" i="30"/>
  <c r="F26" i="30"/>
  <c r="F27" i="30"/>
  <c r="F28" i="30"/>
  <c r="F29" i="30"/>
  <c r="F30" i="30"/>
  <c r="F31" i="30"/>
  <c r="F32" i="30"/>
  <c r="F21" i="36"/>
  <c r="H21" i="38"/>
  <c r="F20" i="38"/>
  <c r="F19" i="39"/>
  <c r="F20" i="39"/>
  <c r="D24" i="18"/>
  <c r="D25" i="18"/>
  <c r="D26" i="18"/>
  <c r="D24" i="19"/>
  <c r="D25" i="19"/>
  <c r="D26" i="19"/>
  <c r="D27" i="19"/>
  <c r="D28" i="19"/>
  <c r="D29" i="19"/>
  <c r="D30" i="19"/>
  <c r="D31" i="19"/>
  <c r="F21" i="24"/>
  <c r="F22" i="24"/>
  <c r="F23" i="24"/>
  <c r="F24" i="24"/>
  <c r="F25" i="24"/>
  <c r="F26" i="24"/>
  <c r="F27" i="24"/>
  <c r="F28" i="24"/>
  <c r="F29" i="24"/>
  <c r="F30" i="24"/>
  <c r="F31" i="24"/>
  <c r="F32" i="24"/>
  <c r="E37" i="31"/>
  <c r="D20" i="34"/>
  <c r="E37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E37" i="38"/>
  <c r="D31" i="26"/>
  <c r="D30" i="26"/>
  <c r="D29" i="26"/>
  <c r="D28" i="26"/>
  <c r="D27" i="26"/>
  <c r="F26" i="26"/>
  <c r="D26" i="26"/>
  <c r="F25" i="26"/>
  <c r="D25" i="26"/>
  <c r="F24" i="26"/>
  <c r="D24" i="26"/>
  <c r="F23" i="26"/>
  <c r="D23" i="26"/>
  <c r="F22" i="26"/>
  <c r="D22" i="26"/>
  <c r="B2" i="113"/>
  <c r="B2" i="112"/>
  <c r="B2" i="111"/>
  <c r="B2" i="108"/>
  <c r="B2" i="107"/>
  <c r="B2" i="106"/>
  <c r="B2" i="105"/>
  <c r="B2" i="104"/>
  <c r="B2" i="103"/>
  <c r="B2" i="102"/>
  <c r="B2" i="99"/>
  <c r="B2" i="98"/>
  <c r="B2" i="97"/>
  <c r="B2" i="96"/>
  <c r="B2" i="95"/>
  <c r="B2" i="94"/>
  <c r="B2" i="93"/>
  <c r="B2" i="92"/>
  <c r="B2" i="89"/>
  <c r="B2" i="88"/>
  <c r="B2" i="87"/>
  <c r="B2" i="86"/>
  <c r="B2" i="85"/>
  <c r="B2" i="84"/>
  <c r="B2" i="83"/>
  <c r="B2" i="82"/>
  <c r="B2" i="81"/>
  <c r="B2" i="80"/>
  <c r="C4" i="78"/>
  <c r="I37" i="39"/>
  <c r="G37" i="39"/>
  <c r="E37" i="39"/>
  <c r="H31" i="39"/>
  <c r="F31" i="39"/>
  <c r="D31" i="39"/>
  <c r="H30" i="39"/>
  <c r="F30" i="39"/>
  <c r="D30" i="39"/>
  <c r="H29" i="39"/>
  <c r="F29" i="39"/>
  <c r="D29" i="39"/>
  <c r="H28" i="39"/>
  <c r="F28" i="39"/>
  <c r="D28" i="39"/>
  <c r="H27" i="39"/>
  <c r="F27" i="39"/>
  <c r="D27" i="39"/>
  <c r="H26" i="39"/>
  <c r="F26" i="39"/>
  <c r="D26" i="39"/>
  <c r="H25" i="39"/>
  <c r="F25" i="39"/>
  <c r="D25" i="39"/>
  <c r="H24" i="39"/>
  <c r="F24" i="39"/>
  <c r="D24" i="39"/>
  <c r="H23" i="39"/>
  <c r="F23" i="39"/>
  <c r="D23" i="39"/>
  <c r="H22" i="39"/>
  <c r="F22" i="39"/>
  <c r="D22" i="39"/>
  <c r="H21" i="39"/>
  <c r="F21" i="39"/>
  <c r="D21" i="39"/>
  <c r="H20" i="39"/>
  <c r="D20" i="39"/>
  <c r="D19" i="39"/>
  <c r="B2" i="39"/>
  <c r="I37" i="38"/>
  <c r="G37" i="38"/>
  <c r="H32" i="38"/>
  <c r="F32" i="38"/>
  <c r="D32" i="38"/>
  <c r="H31" i="38"/>
  <c r="F31" i="38"/>
  <c r="D31" i="38"/>
  <c r="H30" i="38"/>
  <c r="F30" i="38"/>
  <c r="D30" i="38"/>
  <c r="H29" i="38"/>
  <c r="F29" i="38"/>
  <c r="D29" i="38"/>
  <c r="H28" i="38"/>
  <c r="F28" i="38"/>
  <c r="D28" i="38"/>
  <c r="H27" i="38"/>
  <c r="F27" i="38"/>
  <c r="D27" i="38"/>
  <c r="H26" i="38"/>
  <c r="F26" i="38"/>
  <c r="D26" i="38"/>
  <c r="H25" i="38"/>
  <c r="F25" i="38"/>
  <c r="D25" i="38"/>
  <c r="H24" i="38"/>
  <c r="F24" i="38"/>
  <c r="D24" i="38"/>
  <c r="H23" i="38"/>
  <c r="F23" i="38"/>
  <c r="D23" i="38"/>
  <c r="H22" i="38"/>
  <c r="F22" i="38"/>
  <c r="D22" i="38"/>
  <c r="F21" i="38"/>
  <c r="D21" i="38"/>
  <c r="D20" i="38"/>
  <c r="B2" i="38"/>
  <c r="I37" i="37"/>
  <c r="G37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B2" i="37"/>
  <c r="I37" i="36"/>
  <c r="G37" i="36"/>
  <c r="E37" i="36"/>
  <c r="F32" i="36"/>
  <c r="D32" i="36"/>
  <c r="F31" i="36"/>
  <c r="D31" i="36"/>
  <c r="F30" i="36"/>
  <c r="D30" i="36"/>
  <c r="F29" i="36"/>
  <c r="D29" i="36"/>
  <c r="F28" i="36"/>
  <c r="D28" i="36"/>
  <c r="F27" i="36"/>
  <c r="D27" i="36"/>
  <c r="F26" i="36"/>
  <c r="D26" i="36"/>
  <c r="F25" i="36"/>
  <c r="D25" i="36"/>
  <c r="F24" i="36"/>
  <c r="D24" i="36"/>
  <c r="F23" i="36"/>
  <c r="D23" i="36"/>
  <c r="F22" i="36"/>
  <c r="D22" i="36"/>
  <c r="D21" i="36"/>
  <c r="D20" i="36"/>
  <c r="B2" i="36"/>
  <c r="I37" i="35"/>
  <c r="G37" i="35"/>
  <c r="E37" i="35"/>
  <c r="D31" i="35"/>
  <c r="D30" i="35"/>
  <c r="D29" i="35"/>
  <c r="D28" i="35"/>
  <c r="D27" i="35"/>
  <c r="F26" i="35"/>
  <c r="D26" i="35"/>
  <c r="F25" i="35"/>
  <c r="D25" i="35"/>
  <c r="F24" i="35"/>
  <c r="D24" i="35"/>
  <c r="F23" i="35"/>
  <c r="D23" i="35"/>
  <c r="F22" i="35"/>
  <c r="D22" i="35"/>
  <c r="F21" i="35"/>
  <c r="D21" i="35"/>
  <c r="B2" i="35"/>
  <c r="I37" i="34"/>
  <c r="G37" i="34"/>
  <c r="E37" i="34"/>
  <c r="D27" i="34"/>
  <c r="F26" i="34"/>
  <c r="D26" i="34"/>
  <c r="F25" i="34"/>
  <c r="D25" i="34"/>
  <c r="F24" i="34"/>
  <c r="D24" i="34"/>
  <c r="F23" i="34"/>
  <c r="D23" i="34"/>
  <c r="F22" i="34"/>
  <c r="D22" i="34"/>
  <c r="F21" i="34"/>
  <c r="D21" i="34"/>
  <c r="B2" i="34"/>
  <c r="I37" i="33"/>
  <c r="G37" i="33"/>
  <c r="E37" i="33"/>
  <c r="H31" i="33"/>
  <c r="F31" i="33"/>
  <c r="D31" i="33"/>
  <c r="H30" i="33"/>
  <c r="F30" i="33"/>
  <c r="D30" i="33"/>
  <c r="H29" i="33"/>
  <c r="F29" i="33"/>
  <c r="D29" i="33"/>
  <c r="H28" i="33"/>
  <c r="F28" i="33"/>
  <c r="D28" i="33"/>
  <c r="H27" i="33"/>
  <c r="F27" i="33"/>
  <c r="D27" i="33"/>
  <c r="H26" i="33"/>
  <c r="F26" i="33"/>
  <c r="D26" i="33"/>
  <c r="H25" i="33"/>
  <c r="F25" i="33"/>
  <c r="D25" i="33"/>
  <c r="H24" i="33"/>
  <c r="F24" i="33"/>
  <c r="D24" i="33"/>
  <c r="H23" i="33"/>
  <c r="F23" i="33"/>
  <c r="D23" i="33"/>
  <c r="H22" i="33"/>
  <c r="F22" i="33"/>
  <c r="D22" i="33"/>
  <c r="F21" i="33"/>
  <c r="D21" i="33"/>
  <c r="F20" i="33"/>
  <c r="D20" i="33"/>
  <c r="D19" i="33"/>
  <c r="B2" i="33"/>
  <c r="I37" i="32"/>
  <c r="G37" i="32"/>
  <c r="E37" i="32"/>
  <c r="H32" i="32"/>
  <c r="F32" i="32"/>
  <c r="D32" i="32"/>
  <c r="H31" i="32"/>
  <c r="F31" i="32"/>
  <c r="D31" i="32"/>
  <c r="H30" i="32"/>
  <c r="F30" i="32"/>
  <c r="D30" i="32"/>
  <c r="H29" i="32"/>
  <c r="F29" i="32"/>
  <c r="D29" i="32"/>
  <c r="H28" i="32"/>
  <c r="F28" i="32"/>
  <c r="D28" i="32"/>
  <c r="H27" i="32"/>
  <c r="F27" i="32"/>
  <c r="D27" i="32"/>
  <c r="H26" i="32"/>
  <c r="F26" i="32"/>
  <c r="D26" i="32"/>
  <c r="H25" i="32"/>
  <c r="F25" i="32"/>
  <c r="D25" i="32"/>
  <c r="H24" i="32"/>
  <c r="F24" i="32"/>
  <c r="D24" i="32"/>
  <c r="H23" i="32"/>
  <c r="F23" i="32"/>
  <c r="D23" i="32"/>
  <c r="H22" i="32"/>
  <c r="F22" i="32"/>
  <c r="D22" i="32"/>
  <c r="F21" i="32"/>
  <c r="D21" i="32"/>
  <c r="D20" i="32"/>
  <c r="B2" i="32"/>
  <c r="I37" i="31"/>
  <c r="G37" i="31"/>
  <c r="F31" i="31"/>
  <c r="D31" i="31"/>
  <c r="H30" i="31"/>
  <c r="F30" i="31"/>
  <c r="D30" i="31"/>
  <c r="H29" i="31"/>
  <c r="F29" i="31"/>
  <c r="D29" i="31"/>
  <c r="H28" i="31"/>
  <c r="F28" i="31"/>
  <c r="D28" i="31"/>
  <c r="H27" i="31"/>
  <c r="F27" i="31"/>
  <c r="D27" i="31"/>
  <c r="H26" i="31"/>
  <c r="F26" i="31"/>
  <c r="D26" i="31"/>
  <c r="H25" i="31"/>
  <c r="F25" i="31"/>
  <c r="D25" i="31"/>
  <c r="H24" i="31"/>
  <c r="F24" i="31"/>
  <c r="D24" i="31"/>
  <c r="H23" i="31"/>
  <c r="F23" i="31"/>
  <c r="D23" i="31"/>
  <c r="H22" i="31"/>
  <c r="F22" i="31"/>
  <c r="D22" i="31"/>
  <c r="H21" i="31"/>
  <c r="F21" i="31"/>
  <c r="D21" i="31"/>
  <c r="F20" i="31"/>
  <c r="D20" i="31"/>
  <c r="D19" i="31"/>
  <c r="B2" i="31"/>
  <c r="I37" i="30"/>
  <c r="G37" i="30"/>
  <c r="E37" i="30"/>
  <c r="D32" i="30"/>
  <c r="D31" i="30"/>
  <c r="D30" i="30"/>
  <c r="D29" i="30"/>
  <c r="D28" i="30"/>
  <c r="D27" i="30"/>
  <c r="D26" i="30"/>
  <c r="D25" i="30"/>
  <c r="D24" i="30"/>
  <c r="D23" i="30"/>
  <c r="F22" i="30"/>
  <c r="D22" i="30"/>
  <c r="F21" i="30"/>
  <c r="D21" i="30"/>
  <c r="D20" i="30"/>
  <c r="B2" i="30"/>
  <c r="I37" i="29"/>
  <c r="G37" i="29"/>
  <c r="E37" i="29"/>
  <c r="F31" i="29"/>
  <c r="D31" i="29"/>
  <c r="H30" i="29"/>
  <c r="F30" i="29"/>
  <c r="D30" i="29"/>
  <c r="H29" i="29"/>
  <c r="F29" i="29"/>
  <c r="D29" i="29"/>
  <c r="H28" i="29"/>
  <c r="F28" i="29"/>
  <c r="D28" i="29"/>
  <c r="H27" i="29"/>
  <c r="D27" i="29"/>
  <c r="H26" i="29"/>
  <c r="D26" i="29"/>
  <c r="H25" i="29"/>
  <c r="D25" i="29"/>
  <c r="H24" i="29"/>
  <c r="D24" i="29"/>
  <c r="H23" i="29"/>
  <c r="D23" i="29"/>
  <c r="H22" i="29"/>
  <c r="D22" i="29"/>
  <c r="D21" i="29"/>
  <c r="D20" i="29"/>
  <c r="B2" i="29"/>
  <c r="I37" i="28"/>
  <c r="G37" i="28"/>
  <c r="E37" i="28"/>
  <c r="F32" i="28"/>
  <c r="D32" i="28"/>
  <c r="H31" i="28"/>
  <c r="F31" i="28"/>
  <c r="D31" i="28"/>
  <c r="H30" i="28"/>
  <c r="F30" i="28"/>
  <c r="D30" i="28"/>
  <c r="H29" i="28"/>
  <c r="F29" i="28"/>
  <c r="D29" i="28"/>
  <c r="H28" i="28"/>
  <c r="F28" i="28"/>
  <c r="D28" i="28"/>
  <c r="H27" i="28"/>
  <c r="F27" i="28"/>
  <c r="D27" i="28"/>
  <c r="H26" i="28"/>
  <c r="F26" i="28"/>
  <c r="D26" i="28"/>
  <c r="H25" i="28"/>
  <c r="F25" i="28"/>
  <c r="D25" i="28"/>
  <c r="H24" i="28"/>
  <c r="F24" i="28"/>
  <c r="D24" i="28"/>
  <c r="H23" i="28"/>
  <c r="F23" i="28"/>
  <c r="D23" i="28"/>
  <c r="F22" i="28"/>
  <c r="D22" i="28"/>
  <c r="D21" i="28"/>
  <c r="B2" i="28"/>
  <c r="I37" i="27"/>
  <c r="G37" i="27"/>
  <c r="B2" i="27"/>
  <c r="I37" i="26"/>
  <c r="G37" i="26"/>
  <c r="E37" i="26"/>
  <c r="B2" i="26"/>
  <c r="I37" i="25"/>
  <c r="G37" i="25"/>
  <c r="E37" i="25"/>
  <c r="H31" i="25"/>
  <c r="F31" i="25"/>
  <c r="D31" i="25"/>
  <c r="H30" i="25"/>
  <c r="F30" i="25"/>
  <c r="D30" i="25"/>
  <c r="H29" i="25"/>
  <c r="F29" i="25"/>
  <c r="D29" i="25"/>
  <c r="H28" i="25"/>
  <c r="F28" i="25"/>
  <c r="D28" i="25"/>
  <c r="H27" i="25"/>
  <c r="F27" i="25"/>
  <c r="D27" i="25"/>
  <c r="H26" i="25"/>
  <c r="F26" i="25"/>
  <c r="D26" i="25"/>
  <c r="H25" i="25"/>
  <c r="F25" i="25"/>
  <c r="D25" i="25"/>
  <c r="H24" i="25"/>
  <c r="F24" i="25"/>
  <c r="D24" i="25"/>
  <c r="H23" i="25"/>
  <c r="F23" i="25"/>
  <c r="D23" i="25"/>
  <c r="H22" i="25"/>
  <c r="F22" i="25"/>
  <c r="D22" i="25"/>
  <c r="H21" i="25"/>
  <c r="F21" i="25"/>
  <c r="D21" i="25"/>
  <c r="D20" i="25"/>
  <c r="B2" i="25"/>
  <c r="I37" i="24"/>
  <c r="G37" i="24"/>
  <c r="E37" i="24"/>
  <c r="H32" i="24"/>
  <c r="D32" i="24"/>
  <c r="H31" i="24"/>
  <c r="D31" i="24"/>
  <c r="H30" i="24"/>
  <c r="D30" i="24"/>
  <c r="H29" i="24"/>
  <c r="D29" i="24"/>
  <c r="H28" i="24"/>
  <c r="D28" i="24"/>
  <c r="H27" i="24"/>
  <c r="D27" i="24"/>
  <c r="H26" i="24"/>
  <c r="D26" i="24"/>
  <c r="H25" i="24"/>
  <c r="D25" i="24"/>
  <c r="H24" i="24"/>
  <c r="D24" i="24"/>
  <c r="H23" i="24"/>
  <c r="D23" i="24"/>
  <c r="H22" i="24"/>
  <c r="D22" i="24"/>
  <c r="D21" i="24"/>
  <c r="B2" i="24"/>
  <c r="I37" i="23"/>
  <c r="G37" i="23"/>
  <c r="E37" i="23"/>
  <c r="F31" i="23"/>
  <c r="D31" i="23"/>
  <c r="F30" i="23"/>
  <c r="D30" i="23"/>
  <c r="F29" i="23"/>
  <c r="D29" i="23"/>
  <c r="F28" i="23"/>
  <c r="D28" i="23"/>
  <c r="F27" i="23"/>
  <c r="D27" i="23"/>
  <c r="F26" i="23"/>
  <c r="D26" i="23"/>
  <c r="F25" i="23"/>
  <c r="D25" i="23"/>
  <c r="F24" i="23"/>
  <c r="D24" i="23"/>
  <c r="F23" i="23"/>
  <c r="D23" i="23"/>
  <c r="F22" i="23"/>
  <c r="D22" i="23"/>
  <c r="F21" i="23"/>
  <c r="D21" i="23"/>
  <c r="D20" i="23"/>
  <c r="B2" i="23"/>
  <c r="I37" i="22"/>
  <c r="G37" i="22"/>
  <c r="E37" i="22"/>
  <c r="F32" i="22"/>
  <c r="D32" i="22"/>
  <c r="F31" i="22"/>
  <c r="D31" i="22"/>
  <c r="F30" i="22"/>
  <c r="D30" i="22"/>
  <c r="F29" i="22"/>
  <c r="D29" i="22"/>
  <c r="F28" i="22"/>
  <c r="D28" i="22"/>
  <c r="F27" i="22"/>
  <c r="D27" i="22"/>
  <c r="F26" i="22"/>
  <c r="D26" i="22"/>
  <c r="F25" i="22"/>
  <c r="D25" i="22"/>
  <c r="F24" i="22"/>
  <c r="D24" i="22"/>
  <c r="F23" i="22"/>
  <c r="D23" i="22"/>
  <c r="F22" i="22"/>
  <c r="D22" i="22"/>
  <c r="F21" i="22"/>
  <c r="D21" i="22"/>
  <c r="B2" i="22"/>
  <c r="I37" i="19"/>
  <c r="G37" i="19"/>
  <c r="E37" i="19"/>
  <c r="H31" i="19"/>
  <c r="F31" i="19"/>
  <c r="H30" i="19"/>
  <c r="F30" i="19"/>
  <c r="H29" i="19"/>
  <c r="F29" i="19"/>
  <c r="H28" i="19"/>
  <c r="F28" i="19"/>
  <c r="H27" i="19"/>
  <c r="F27" i="19"/>
  <c r="H26" i="19"/>
  <c r="F26" i="19"/>
  <c r="H25" i="19"/>
  <c r="F25" i="19"/>
  <c r="H24" i="19"/>
  <c r="F24" i="19"/>
  <c r="H23" i="19"/>
  <c r="F23" i="19"/>
  <c r="D23" i="19"/>
  <c r="H22" i="19"/>
  <c r="F22" i="19"/>
  <c r="D22" i="19"/>
  <c r="H21" i="19"/>
  <c r="F21" i="19"/>
  <c r="D21" i="19"/>
  <c r="D20" i="19"/>
  <c r="D19" i="19"/>
  <c r="B2" i="19"/>
  <c r="I37" i="18"/>
  <c r="G37" i="18"/>
  <c r="E37" i="18"/>
  <c r="H32" i="18"/>
  <c r="H31" i="18"/>
  <c r="H30" i="18"/>
  <c r="H29" i="18"/>
  <c r="H28" i="18"/>
  <c r="H27" i="18"/>
  <c r="H26" i="18"/>
  <c r="H25" i="18"/>
  <c r="H24" i="18"/>
  <c r="H23" i="18"/>
  <c r="F23" i="18"/>
  <c r="D23" i="18"/>
  <c r="H22" i="18"/>
  <c r="F22" i="18"/>
  <c r="D22" i="18"/>
  <c r="D21" i="18"/>
  <c r="B2" i="18"/>
  <c r="I37" i="17"/>
  <c r="G37" i="17"/>
  <c r="E37" i="17"/>
  <c r="H31" i="17"/>
  <c r="D31" i="17"/>
  <c r="H30" i="17"/>
  <c r="D30" i="17"/>
  <c r="H29" i="17"/>
  <c r="D29" i="17"/>
  <c r="H28" i="17"/>
  <c r="D28" i="17"/>
  <c r="H27" i="17"/>
  <c r="D27" i="17"/>
  <c r="H26" i="17"/>
  <c r="D26" i="17"/>
  <c r="H25" i="17"/>
  <c r="D25" i="17"/>
  <c r="H24" i="17"/>
  <c r="D24" i="17"/>
  <c r="H23" i="17"/>
  <c r="D23" i="17"/>
  <c r="H22" i="17"/>
  <c r="D22" i="17"/>
  <c r="H21" i="17"/>
  <c r="D21" i="17"/>
  <c r="D20" i="17"/>
  <c r="D19" i="17"/>
  <c r="B2" i="17"/>
  <c r="I37" i="16"/>
  <c r="G37" i="16"/>
  <c r="E37" i="16"/>
  <c r="H32" i="16"/>
  <c r="F32" i="16"/>
  <c r="D32" i="16"/>
  <c r="H31" i="16"/>
  <c r="F31" i="16"/>
  <c r="D31" i="16"/>
  <c r="H30" i="16"/>
  <c r="F30" i="16"/>
  <c r="D30" i="16"/>
  <c r="H29" i="16"/>
  <c r="F29" i="16"/>
  <c r="D29" i="16"/>
  <c r="H28" i="16"/>
  <c r="F28" i="16"/>
  <c r="D28" i="16"/>
  <c r="H27" i="16"/>
  <c r="F27" i="16"/>
  <c r="D27" i="16"/>
  <c r="H26" i="16"/>
  <c r="F26" i="16"/>
  <c r="D26" i="16"/>
  <c r="H25" i="16"/>
  <c r="F25" i="16"/>
  <c r="D25" i="16"/>
  <c r="H24" i="16"/>
  <c r="F24" i="16"/>
  <c r="D24" i="16"/>
  <c r="H23" i="16"/>
  <c r="F23" i="16"/>
  <c r="D23" i="16"/>
  <c r="H22" i="16"/>
  <c r="F22" i="16"/>
  <c r="D22" i="16"/>
  <c r="F21" i="16"/>
  <c r="D21" i="16"/>
  <c r="D20" i="16"/>
  <c r="B2" i="16"/>
  <c r="I37" i="15"/>
  <c r="G37" i="15"/>
  <c r="E37" i="15"/>
  <c r="H31" i="15"/>
  <c r="F31" i="15"/>
  <c r="D31" i="15"/>
  <c r="H30" i="15"/>
  <c r="F30" i="15"/>
  <c r="D30" i="15"/>
  <c r="H29" i="15"/>
  <c r="F29" i="15"/>
  <c r="D29" i="15"/>
  <c r="H28" i="15"/>
  <c r="F28" i="15"/>
  <c r="D28" i="15"/>
  <c r="H27" i="15"/>
  <c r="F27" i="15"/>
  <c r="D27" i="15"/>
  <c r="H26" i="15"/>
  <c r="F26" i="15"/>
  <c r="D26" i="15"/>
  <c r="H25" i="15"/>
  <c r="F25" i="15"/>
  <c r="D25" i="15"/>
  <c r="H24" i="15"/>
  <c r="F24" i="15"/>
  <c r="D24" i="15"/>
  <c r="H23" i="15"/>
  <c r="F23" i="15"/>
  <c r="D23" i="15"/>
  <c r="H22" i="15"/>
  <c r="F22" i="15"/>
  <c r="D22" i="15"/>
  <c r="H21" i="15"/>
  <c r="F21" i="15"/>
  <c r="D21" i="15"/>
  <c r="F20" i="15"/>
  <c r="D20" i="15"/>
  <c r="D19" i="15"/>
  <c r="B2" i="15"/>
  <c r="I37" i="14"/>
  <c r="G37" i="14"/>
  <c r="E37" i="14"/>
  <c r="B2" i="14"/>
  <c r="I37" i="12"/>
  <c r="G37" i="12"/>
  <c r="E37" i="12"/>
  <c r="H31" i="12"/>
  <c r="H30" i="12"/>
  <c r="H29" i="12"/>
  <c r="H28" i="12"/>
  <c r="H27" i="12"/>
  <c r="H26" i="12"/>
  <c r="H25" i="12"/>
  <c r="H24" i="12"/>
  <c r="H23" i="12"/>
  <c r="H22" i="12"/>
  <c r="H21" i="12"/>
  <c r="B2" i="12"/>
  <c r="I37" i="10"/>
  <c r="G37" i="10"/>
  <c r="E37" i="10"/>
  <c r="F32" i="10"/>
  <c r="D32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D22" i="10"/>
  <c r="D21" i="10"/>
  <c r="B2" i="10"/>
  <c r="I37" i="9"/>
  <c r="G37" i="9"/>
  <c r="E37" i="9"/>
  <c r="F31" i="9"/>
  <c r="D31" i="9"/>
  <c r="F30" i="9"/>
  <c r="D30" i="9"/>
  <c r="F29" i="9"/>
  <c r="D29" i="9"/>
  <c r="F28" i="9"/>
  <c r="D28" i="9"/>
  <c r="F27" i="9"/>
  <c r="D27" i="9"/>
  <c r="F26" i="9"/>
  <c r="D26" i="9"/>
  <c r="F25" i="9"/>
  <c r="D25" i="9"/>
  <c r="F24" i="9"/>
  <c r="D24" i="9"/>
  <c r="F23" i="9"/>
  <c r="D23" i="9"/>
  <c r="F22" i="9"/>
  <c r="D22" i="9"/>
  <c r="F21" i="9"/>
  <c r="D21" i="9"/>
  <c r="D20" i="9"/>
  <c r="B2" i="9"/>
  <c r="I37" i="8"/>
  <c r="G37" i="8"/>
  <c r="E37" i="8"/>
  <c r="F32" i="8"/>
  <c r="D32" i="8"/>
  <c r="F31" i="8"/>
  <c r="D31" i="8"/>
  <c r="F30" i="8"/>
  <c r="D30" i="8"/>
  <c r="F29" i="8"/>
  <c r="D29" i="8"/>
  <c r="F28" i="8"/>
  <c r="D28" i="8"/>
  <c r="F27" i="8"/>
  <c r="D27" i="8"/>
  <c r="F26" i="8"/>
  <c r="D26" i="8"/>
  <c r="F25" i="8"/>
  <c r="D25" i="8"/>
  <c r="F24" i="8"/>
  <c r="D24" i="8"/>
  <c r="F23" i="8"/>
  <c r="D23" i="8"/>
  <c r="F22" i="8"/>
  <c r="D22" i="8"/>
  <c r="F21" i="8"/>
  <c r="D21" i="8"/>
  <c r="B2" i="8"/>
  <c r="E37" i="27"/>
  <c r="D22" i="27"/>
  <c r="F27" i="27"/>
  <c r="F25" i="27"/>
  <c r="F23" i="27"/>
  <c r="F22" i="27"/>
  <c r="D23" i="27"/>
  <c r="F26" i="27"/>
  <c r="F24" i="27"/>
</calcChain>
</file>

<file path=xl/sharedStrings.xml><?xml version="1.0" encoding="utf-8"?>
<sst xmlns="http://schemas.openxmlformats.org/spreadsheetml/2006/main" count="5150" uniqueCount="348">
  <si>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</si>
  <si>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</si>
  <si>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</si>
  <si>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</si>
  <si>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</si>
  <si>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</si>
  <si>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</si>
  <si>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</si>
  <si>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</si>
  <si>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</si>
  <si>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</si>
  <si>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</si>
  <si>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</si>
  <si>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</si>
  <si>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</si>
  <si>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</si>
  <si>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</si>
  <si>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</si>
  <si>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</si>
  <si>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</si>
  <si>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</si>
  <si>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</si>
  <si>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</si>
  <si>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</si>
  <si>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</si>
  <si>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</si>
  <si>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</si>
  <si>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</si>
  <si>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</si>
  <si>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</si>
  <si>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</si>
  <si>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</si>
  <si>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</si>
  <si>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</si>
  <si>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</si>
  <si>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</si>
  <si>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</si>
  <si>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</si>
  <si>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</si>
  <si>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</si>
  <si>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Miraflores Alto</t>
  </si>
  <si>
    <t>Normal</t>
  </si>
  <si>
    <t>Ida</t>
  </si>
  <si>
    <t>Villa Independencia</t>
  </si>
  <si>
    <t>Forestal</t>
  </si>
  <si>
    <t>Reñaca Alto</t>
  </si>
  <si>
    <t>Mesina</t>
  </si>
  <si>
    <t>Goméz Carreño</t>
  </si>
  <si>
    <t>Cerro Toro</t>
  </si>
  <si>
    <t>Aduana</t>
  </si>
  <si>
    <t>Santa Julia</t>
  </si>
  <si>
    <t>Plaza Victoria</t>
  </si>
  <si>
    <t>Recreo</t>
  </si>
  <si>
    <t>Centro Viña del Mar</t>
  </si>
  <si>
    <t xml:space="preserve">Forestal </t>
  </si>
  <si>
    <t>El Salto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</si>
  <si>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</si>
  <si>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</si>
  <si>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</si>
  <si>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</si>
  <si>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</si>
  <si>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</si>
  <si>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</si>
  <si>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</si>
  <si>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</si>
  <si>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</si>
  <si>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</si>
  <si>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</si>
  <si>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</si>
  <si>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</si>
  <si>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</si>
  <si>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</si>
  <si>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</si>
  <si>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</si>
  <si>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</si>
  <si>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</si>
  <si>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</si>
  <si>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</si>
  <si>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</si>
  <si>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</si>
  <si>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</si>
  <si>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</si>
  <si>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</si>
  <si>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</si>
  <si>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</si>
  <si>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</si>
  <si>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</si>
  <si>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</si>
  <si>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</si>
  <si>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</si>
  <si>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Valparaíso</t>
  </si>
  <si>
    <t>NO</t>
  </si>
  <si>
    <t>SI</t>
  </si>
  <si>
    <t>Realizado por</t>
  </si>
  <si>
    <t>Revisado por</t>
  </si>
  <si>
    <t>LONQUIMAY - VIÑA DEL MAR</t>
  </si>
  <si>
    <t>PLAZA WHEELRIGHT - VALPARAISO</t>
  </si>
  <si>
    <t>LONQUIMAY</t>
  </si>
  <si>
    <t>Viña del Mar</t>
  </si>
  <si>
    <t>LAS ANTILLAS</t>
  </si>
  <si>
    <t>LAGO PUYEHUE</t>
  </si>
  <si>
    <t>SAN PEDRO DE ATACAMA</t>
  </si>
  <si>
    <t>LAS MARAVILLAS</t>
  </si>
  <si>
    <t>JUAN FRANCISCO GONZALEZ</t>
  </si>
  <si>
    <t>CLAUDIO ARRAU</t>
  </si>
  <si>
    <t>LA COSTA</t>
  </si>
  <si>
    <t>LAGO VILLARRICA</t>
  </si>
  <si>
    <t>LOS PENSAMIENTOS</t>
  </si>
  <si>
    <t>PEÑUELAS</t>
  </si>
  <si>
    <t>SAU SAU</t>
  </si>
  <si>
    <t>LAS AZUCENAS</t>
  </si>
  <si>
    <t>LOS ALELIES</t>
  </si>
  <si>
    <t>DIONISIO HERNANDEZ</t>
  </si>
  <si>
    <t>EL ROSEDAL</t>
  </si>
  <si>
    <t>AV. SANTA JULIA</t>
  </si>
  <si>
    <t>ROTONDA SANTA JULIA</t>
  </si>
  <si>
    <t>RUTA 60 CH</t>
  </si>
  <si>
    <t>AV. CARLOS IBAÑEZ DEL CAMPO</t>
  </si>
  <si>
    <t>AV. EDUARDO FREI</t>
  </si>
  <si>
    <t>BELLAVISTA</t>
  </si>
  <si>
    <t>LAS REJAS</t>
  </si>
  <si>
    <t>AV. LUSITANIA</t>
  </si>
  <si>
    <t>PLAZA MIRAFLORES</t>
  </si>
  <si>
    <t>AV. 1 NORTE</t>
  </si>
  <si>
    <t>PUENTE LUSITANIA</t>
  </si>
  <si>
    <t>LIMACHE</t>
  </si>
  <si>
    <t>VIANA</t>
  </si>
  <si>
    <t>AV. ESCUADRA LIBERTADORA</t>
  </si>
  <si>
    <t>AV. ESPAÑA</t>
  </si>
  <si>
    <t>AV. ERRAZURIZ</t>
  </si>
  <si>
    <t>PLAZA WHEELRIGHT</t>
  </si>
  <si>
    <t>AV. BRASIL NORTE</t>
  </si>
  <si>
    <t>ALVAREZ</t>
  </si>
  <si>
    <t>EL FARO</t>
  </si>
  <si>
    <t>MAR DEL SUR</t>
  </si>
  <si>
    <t>DE LA COSTA</t>
  </si>
  <si>
    <t>AVENIDA SEXTA - VIÑA DEL MAR</t>
  </si>
  <si>
    <t>AV. SEXTA</t>
  </si>
  <si>
    <t>VIÑA DEL MAR</t>
  </si>
  <si>
    <t>CALLE DIECISEIS</t>
  </si>
  <si>
    <t>AV. DECIMA</t>
  </si>
  <si>
    <t>CALLE ONCE</t>
  </si>
  <si>
    <t>AV. OCTAVA</t>
  </si>
  <si>
    <t>CALLE NUEVE</t>
  </si>
  <si>
    <t>AV. QUINTA</t>
  </si>
  <si>
    <t>CALLE OCHO</t>
  </si>
  <si>
    <t>AV. CUARTA</t>
  </si>
  <si>
    <t>CALLE SIETE</t>
  </si>
  <si>
    <t>AV. SEGUNDA</t>
  </si>
  <si>
    <t>CALLE DOS</t>
  </si>
  <si>
    <t>AV. PRIMERA</t>
  </si>
  <si>
    <t>AV. ALEMANIA</t>
  </si>
  <si>
    <t>TENIENTE MERINO</t>
  </si>
  <si>
    <t>ESMERALDA</t>
  </si>
  <si>
    <t>MALFATTI</t>
  </si>
  <si>
    <t>BARCAZA MOREL</t>
  </si>
  <si>
    <t>SUBMARINO THOMPSON</t>
  </si>
  <si>
    <t>MAR DE CHILE</t>
  </si>
  <si>
    <t>CARLOS IBAÑEZ DEL CAMPO</t>
  </si>
  <si>
    <t>LUSITANIA</t>
  </si>
  <si>
    <t>VALPARAÍSO</t>
  </si>
  <si>
    <t>AV. SEPTIMA</t>
  </si>
  <si>
    <t>LIMACHE - VIÑA DEL MAR</t>
  </si>
  <si>
    <t>AV. ARGENTINA</t>
  </si>
  <si>
    <t>AV. COLON</t>
  </si>
  <si>
    <t>EDWARDS</t>
  </si>
  <si>
    <t>AV. BRASIL</t>
  </si>
  <si>
    <t>BLANCO</t>
  </si>
  <si>
    <t>COCHRANE</t>
  </si>
  <si>
    <t>CONDELL</t>
  </si>
  <si>
    <t>INDEPENDENCIA</t>
  </si>
  <si>
    <t>BUENOS AIRES</t>
  </si>
  <si>
    <t>COLON</t>
  </si>
  <si>
    <t>ALVARES</t>
  </si>
  <si>
    <t>RIO AYSEN - VIÑA DEL MAR</t>
  </si>
  <si>
    <t>RIO AYSEN</t>
  </si>
  <si>
    <t>AV. ROGELIO ASTUDILLO</t>
  </si>
  <si>
    <t>RIO BLANCO</t>
  </si>
  <si>
    <t>ISLA DE PASCUA</t>
  </si>
  <si>
    <t>RIO SAN PEDRO</t>
  </si>
  <si>
    <t>RIO ALVAREZ</t>
  </si>
  <si>
    <t>AV. LA PAZ</t>
  </si>
  <si>
    <t>AV. BLANCA VERGARA</t>
  </si>
  <si>
    <t>MANUEL VILLAGRA</t>
  </si>
  <si>
    <t>SIMON BOLIVAR</t>
  </si>
  <si>
    <t>SALVADOR VERGARA</t>
  </si>
  <si>
    <t>LAS HERAS</t>
  </si>
  <si>
    <t>PABLO NERUDA - VIÑA DEL MAR</t>
  </si>
  <si>
    <t>PABLO NERUDA</t>
  </si>
  <si>
    <t>AUGUSTO DHALMAR</t>
  </si>
  <si>
    <t>GABRIELA MISTRAL</t>
  </si>
  <si>
    <t>LUIS HURTADO</t>
  </si>
  <si>
    <t>PABLO DE ROCKA</t>
  </si>
  <si>
    <t>LAS AZUCENAS - VIÑA DEL MAR</t>
  </si>
  <si>
    <t>EL AVELLANO</t>
  </si>
  <si>
    <t>EL MAQUI</t>
  </si>
  <si>
    <t>CIRCUNVALACION EL MAQUI</t>
  </si>
  <si>
    <t>CALLE 1</t>
  </si>
  <si>
    <t>ANITA LIZANA</t>
  </si>
  <si>
    <t>VICENTE SALINAS</t>
  </si>
  <si>
    <t>MANUEL GUERRERO</t>
  </si>
  <si>
    <t>CARLOS UZABEAGA</t>
  </si>
  <si>
    <t>AV. ALESSANDRI</t>
  </si>
  <si>
    <t>AV. BENIDORM</t>
  </si>
  <si>
    <t>SAN ANTONIO</t>
  </si>
  <si>
    <t>QUILLOTA</t>
  </si>
  <si>
    <t>PUENTE QUILLOTA</t>
  </si>
  <si>
    <t>AV. MARINA</t>
  </si>
  <si>
    <t>PUENTE MERCADO</t>
  </si>
  <si>
    <t>5 ORIENTE</t>
  </si>
  <si>
    <t>6 ORIENTE</t>
  </si>
  <si>
    <t>CURIÑANCO</t>
  </si>
  <si>
    <t>GILBERTO NAVARRO</t>
  </si>
  <si>
    <t>ESTANISLAO LOAYZA</t>
  </si>
  <si>
    <t>QUILLEN</t>
  </si>
  <si>
    <t>ARTURO GODOY</t>
  </si>
  <si>
    <t>LUIS AYALA</t>
  </si>
  <si>
    <t>QUINTA - VIÑA DEL MAR</t>
  </si>
  <si>
    <t>CALLE SERVICIO - VIÑA DEL MAR</t>
  </si>
  <si>
    <t>QUINTA</t>
  </si>
  <si>
    <t>AV. AGUA SANTA</t>
  </si>
  <si>
    <t>SAN JOSE PONIENTE</t>
  </si>
  <si>
    <t>CHORRILLOS</t>
  </si>
  <si>
    <t>AV. DIEGO PORTALES</t>
  </si>
  <si>
    <t>AMUNATEGUI</t>
  </si>
  <si>
    <t>LATORRE</t>
  </si>
  <si>
    <t>JOSE MIGUEL CARRERA</t>
  </si>
  <si>
    <t>ANTONIO MATTA</t>
  </si>
  <si>
    <t>MANUEL RODRIGUEZ</t>
  </si>
  <si>
    <t>CAMINO REAL</t>
  </si>
  <si>
    <t>BARROS ARANA</t>
  </si>
  <si>
    <t>TOLSON</t>
  </si>
  <si>
    <t>LOS PEUMOS</t>
  </si>
  <si>
    <t>21 DE MAYO</t>
  </si>
  <si>
    <t>SANTIAGO WATT</t>
  </si>
  <si>
    <t>BORINQUEN</t>
  </si>
  <si>
    <t>CALLE SERVICIO</t>
  </si>
  <si>
    <t>LAUTARO</t>
  </si>
  <si>
    <t>DIEGO DE ALMAGRO</t>
  </si>
  <si>
    <t>LOS CEREZOS</t>
  </si>
  <si>
    <t>PLAZA SUCRE</t>
  </si>
  <si>
    <t>PLAZA JOSE FRANCISCO VERGARA</t>
  </si>
  <si>
    <t>ARLEGUI</t>
  </si>
  <si>
    <t>EDWARDS - VALPARAISO</t>
  </si>
  <si>
    <t>EL MAITEN</t>
  </si>
  <si>
    <t>AV. VIÑA DEL MAR</t>
  </si>
  <si>
    <t>PASAJE 2</t>
  </si>
  <si>
    <t>CALLE 10</t>
  </si>
  <si>
    <t>AV. LIBERTAD</t>
  </si>
  <si>
    <t>PUENTE CASINO</t>
  </si>
  <si>
    <t>YUNGAY - VALPARAISO</t>
  </si>
  <si>
    <t>YUNGAY</t>
  </si>
  <si>
    <t>PLAZA LATORRE</t>
  </si>
  <si>
    <t>PUENTE LIBERTAD</t>
  </si>
  <si>
    <t>AV. SEXTA - VIÑA DEL MAR</t>
  </si>
  <si>
    <t>CALLE DECIMA</t>
  </si>
  <si>
    <t>SOL NACIENTE</t>
  </si>
  <si>
    <t>PUYEHUE</t>
  </si>
  <si>
    <t>CHACABUCO</t>
  </si>
  <si>
    <t>CALLE SIETE - VIÑA DEL MAR</t>
  </si>
  <si>
    <t>CALLE CINCO</t>
  </si>
  <si>
    <t>CALLE TRES</t>
  </si>
  <si>
    <t>SANTA JULIA</t>
  </si>
  <si>
    <t>VARIANTE SANTA INES</t>
  </si>
  <si>
    <t>21 NORTE</t>
  </si>
  <si>
    <t>LIBERTAD</t>
  </si>
  <si>
    <t>VON SCHROEDERS</t>
  </si>
  <si>
    <t>AV. VALPARAISO</t>
  </si>
  <si>
    <t>ALESSANDRI</t>
  </si>
  <si>
    <t>AV. CONCON</t>
  </si>
  <si>
    <t>22 PONIENTE</t>
  </si>
  <si>
    <t>AV. ALEJANDRO NAVARRETE</t>
  </si>
  <si>
    <t>PUNTA ARENAS</t>
  </si>
  <si>
    <t>ANTARTICO</t>
  </si>
  <si>
    <t>1 SUR</t>
  </si>
  <si>
    <t>AV. GOMEZ CARREÑO</t>
  </si>
  <si>
    <t>AV. ATLANTICO</t>
  </si>
  <si>
    <t>BRASIL</t>
  </si>
  <si>
    <t>ANTONIO VARAS</t>
  </si>
  <si>
    <t>ALTAMIRANO</t>
  </si>
  <si>
    <t>AV. PARQUE</t>
  </si>
  <si>
    <t>GRAN BRETAÑA</t>
  </si>
  <si>
    <t>CAMINO CINTURA</t>
  </si>
  <si>
    <t>QUEBRADA VERDE</t>
  </si>
  <si>
    <t>22 PONIENTE - VIÑA DEL MAR</t>
  </si>
  <si>
    <t>PLAZA BILBAO - VALPARAISO</t>
  </si>
  <si>
    <t>PARQUE</t>
  </si>
  <si>
    <t>ERRAZURIZ</t>
  </si>
  <si>
    <t>PUENTE ECUADOR</t>
  </si>
  <si>
    <t>6 PONIENTE</t>
  </si>
  <si>
    <t>4 NORTE</t>
  </si>
  <si>
    <t>ATLANTICO</t>
  </si>
  <si>
    <t>AV. VICENTE BUSTILLOS</t>
  </si>
  <si>
    <t>AV. MAR DE CHILE</t>
  </si>
  <si>
    <t>7 HERMANAS</t>
  </si>
  <si>
    <t>LA GRUTA</t>
  </si>
  <si>
    <t>LA DORMIDA</t>
  </si>
  <si>
    <t>VIÑA DE MAR</t>
  </si>
  <si>
    <t>RETORNO GUSTAVO FRICKE</t>
  </si>
  <si>
    <t>VIÑA BUS S.A</t>
  </si>
  <si>
    <t>REINALDO SANCHEZ OLIVARES</t>
  </si>
  <si>
    <t>6.945.729-0</t>
  </si>
  <si>
    <t>DIEGO DE LA VEGA CHAVARRIA</t>
  </si>
  <si>
    <t xml:space="preserve"> DE LA COSTA</t>
  </si>
  <si>
    <t>CAMPO DE FLORES</t>
  </si>
  <si>
    <t>CAPELA</t>
  </si>
  <si>
    <t>CAPELIA</t>
  </si>
  <si>
    <t>MISQUEHUE</t>
  </si>
  <si>
    <t>RETORNO AV. CARLOS IBAÑEZ DEL CAMPO</t>
  </si>
  <si>
    <t>MERCEDES CONTADOR</t>
  </si>
  <si>
    <t>VEINTICUATRO NORTE</t>
  </si>
  <si>
    <t>VEINTIUNO NORTE</t>
  </si>
  <si>
    <t>BILBAO</t>
  </si>
  <si>
    <t>SANTOS TORNERO</t>
  </si>
  <si>
    <t>SANTOS TORNERO - VALPARAISO</t>
  </si>
  <si>
    <t>MANUEL ANTONIO MATTA</t>
  </si>
  <si>
    <t>76.449.230-7</t>
  </si>
  <si>
    <t>LUIS SANCHEZ CRUZ</t>
  </si>
  <si>
    <t>8.643.735-K</t>
  </si>
  <si>
    <t>UN02</t>
  </si>
  <si>
    <t>NANTUCO</t>
  </si>
  <si>
    <t>NIRVILO</t>
  </si>
  <si>
    <t>CAMILO MORI</t>
  </si>
  <si>
    <t>ALEJANDRO FLORES DEL PINAU</t>
  </si>
  <si>
    <t>ALEJANDRO FLORES DEL PINAUD</t>
  </si>
  <si>
    <t>GASPAR MARÍN - VIÑA DEL MAR</t>
  </si>
  <si>
    <t>GASPAR MARÍN</t>
  </si>
  <si>
    <t>JOAQUÍN HUERTA</t>
  </si>
  <si>
    <t>MARCOS MATURANA</t>
  </si>
  <si>
    <t>GASPAR MARIN</t>
  </si>
  <si>
    <t>PAULINO ALFONSO</t>
  </si>
  <si>
    <t>PALAZUELOS</t>
  </si>
  <si>
    <t>SAN PABLO</t>
  </si>
  <si>
    <t>LOS CASTAÑOS</t>
  </si>
  <si>
    <t>VIÑA DEL MAR -  VIÑA DEL MAR</t>
  </si>
  <si>
    <t>PARADERO 6</t>
  </si>
  <si>
    <t>ARAUCO</t>
  </si>
  <si>
    <t>EDUARDO YANEZ</t>
  </si>
  <si>
    <t>CALLE DIECIOCHO</t>
  </si>
  <si>
    <t>PUENTE LOS CASTAÑOS</t>
  </si>
  <si>
    <t>VALPARAISOUN02</t>
  </si>
  <si>
    <t>ROCIO PINTO RUIZ</t>
  </si>
  <si>
    <t xml:space="preserve">  </t>
  </si>
  <si>
    <t>POT</t>
  </si>
  <si>
    <t>Baja</t>
  </si>
  <si>
    <t>Alta</t>
  </si>
  <si>
    <t>Media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</si>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</sst>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C0C0C0"/>
      </bottom>
      <diagonal/>
    </border>
    <border>
      <left/>
      <right style="thin">
        <color indexed="64"/>
      </right>
      <top style="thin">
        <color indexed="64"/>
      </top>
      <bottom style="medium">
        <color rgb="FFC0C0C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5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/>
    <xf numFmtId="0" fontId="7" fillId="6" borderId="1" xfId="0" applyFont="1" applyFill="1" applyBorder="1" applyAlignment="1">
      <alignment horizontal="left"/>
    </xf>
    <xf numFmtId="0" fontId="12" fillId="0" borderId="0" xfId="0" applyFont="1"/>
    <xf numFmtId="0" fontId="7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left"/>
    </xf>
    <xf numFmtId="2" fontId="6" fillId="0" borderId="0" xfId="0" applyNumberFormat="1" applyFont="1"/>
    <xf numFmtId="0" fontId="2" fillId="3" borderId="1" xfId="0" applyFont="1" applyFill="1" applyBorder="1" applyAlignment="1">
      <alignment horizontal="center"/>
    </xf>
    <xf numFmtId="166" fontId="1" fillId="0" borderId="0" xfId="2" applyNumberFormat="1" applyFont="1"/>
    <xf numFmtId="10" fontId="1" fillId="0" borderId="0" xfId="2" applyNumberFormat="1" applyFont="1"/>
    <xf numFmtId="164" fontId="1" fillId="0" borderId="0" xfId="1" applyFont="1"/>
    <xf numFmtId="164" fontId="0" fillId="0" borderId="0" xfId="0" applyNumberFormat="1"/>
    <xf numFmtId="0" fontId="0" fillId="0" borderId="0" xfId="0" applyFont="1"/>
    <xf numFmtId="0" fontId="0" fillId="0" borderId="1" xfId="0" applyBorder="1"/>
    <xf numFmtId="0" fontId="7" fillId="5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1" fontId="6" fillId="0" borderId="0" xfId="0" applyNumberFormat="1" applyFont="1"/>
    <xf numFmtId="0" fontId="7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4" fillId="5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/>
    </xf>
    <xf numFmtId="0" fontId="14" fillId="5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39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tabColor rgb="FFFFC000"/>
    <pageSetUpPr fitToPage="1"/>
  </sheetPr>
  <dimension ref="A2:J22"/>
  <sheetViews>
    <sheetView tabSelected="1" zoomScale="70" zoomScaleNormal="70" workbookViewId="0">
      <selection activeCell="K21" sqref="K21"/>
    </sheetView>
  </sheetViews>
  <sheetFormatPr baseColWidth="10" defaultRowHeight="16.5" x14ac:dyDescent="0.3"/>
  <cols>
    <col min="1" max="1" width="3.285156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6384" width="11.42578125" style="2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6" t="str">
        <f>+D12&amp;"_"&amp;D13&amp;"_"&amp;D14&amp;"_"&amp;D15&amp;"_"&amp;I12&amp;"_"&amp;YEAR(D17)&amp;"_"&amp;I13</f>
        <v>POT_V_VALPARAISOUN02_UN02_Normal_2020_1</v>
      </c>
      <c r="C4" s="56"/>
      <c r="D4" s="56"/>
      <c r="E4" s="56"/>
      <c r="F4" s="56"/>
      <c r="G4" s="56"/>
      <c r="H4" s="56"/>
      <c r="I4" s="56"/>
      <c r="J4" s="56"/>
    </row>
    <row r="5" spans="1:10" s="35" customFormat="1" ht="15.75" x14ac:dyDescent="0.3">
      <c r="A5" s="34"/>
      <c r="B5"/>
      <c r="C5"/>
      <c r="D5"/>
      <c r="E5"/>
      <c r="F5"/>
      <c r="G5"/>
      <c r="H5"/>
      <c r="I5"/>
      <c r="J5"/>
    </row>
    <row r="6" spans="1:10" s="35" customFormat="1" ht="15.75" x14ac:dyDescent="0.3">
      <c r="A6" s="34"/>
      <c r="B6"/>
      <c r="C6"/>
      <c r="D6"/>
      <c r="E6"/>
      <c r="F6"/>
      <c r="G6"/>
      <c r="H6"/>
      <c r="I6"/>
      <c r="J6"/>
    </row>
    <row r="7" spans="1:10" s="35" customFormat="1" ht="15.75" x14ac:dyDescent="0.3">
      <c r="A7" s="34"/>
      <c r="B7"/>
      <c r="C7"/>
      <c r="D7"/>
      <c r="E7"/>
      <c r="F7"/>
      <c r="G7"/>
      <c r="H7"/>
      <c r="I7"/>
      <c r="J7"/>
    </row>
    <row r="8" spans="1:10" s="35" customFormat="1" ht="15.75" x14ac:dyDescent="0.3">
      <c r="A8" s="34"/>
      <c r="B8"/>
      <c r="C8"/>
      <c r="D8"/>
      <c r="E8"/>
      <c r="F8"/>
      <c r="G8"/>
      <c r="H8"/>
      <c r="I8"/>
      <c r="J8"/>
    </row>
    <row r="9" spans="1:10" s="35" customFormat="1" ht="15.75" x14ac:dyDescent="0.3">
      <c r="A9" s="34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4" t="s">
        <v>66</v>
      </c>
      <c r="C12" s="54"/>
      <c r="D12" s="55" t="s">
        <v>343</v>
      </c>
      <c r="E12" s="55"/>
      <c r="G12" s="54" t="s">
        <v>67</v>
      </c>
      <c r="H12" s="54"/>
      <c r="I12" s="55" t="s">
        <v>41</v>
      </c>
      <c r="J12" s="55"/>
    </row>
    <row r="13" spans="1:10" customFormat="1" x14ac:dyDescent="0.3">
      <c r="B13" s="54" t="s">
        <v>68</v>
      </c>
      <c r="C13" s="54"/>
      <c r="D13" s="55" t="s">
        <v>89</v>
      </c>
      <c r="E13" s="55"/>
      <c r="G13" s="54" t="s">
        <v>73</v>
      </c>
      <c r="H13" s="54"/>
      <c r="I13" s="55">
        <v>1</v>
      </c>
      <c r="J13" s="55"/>
    </row>
    <row r="14" spans="1:10" customFormat="1" x14ac:dyDescent="0.3">
      <c r="B14" s="54" t="s">
        <v>70</v>
      </c>
      <c r="C14" s="54"/>
      <c r="D14" s="55" t="s">
        <v>340</v>
      </c>
      <c r="E14" s="55"/>
    </row>
    <row r="15" spans="1:10" x14ac:dyDescent="0.3">
      <c r="B15" s="54" t="s">
        <v>72</v>
      </c>
      <c r="C15" s="54"/>
      <c r="D15" s="55" t="s">
        <v>319</v>
      </c>
      <c r="E15" s="55"/>
    </row>
    <row r="16" spans="1:10" x14ac:dyDescent="0.3">
      <c r="B16" s="29"/>
      <c r="C16" s="29"/>
    </row>
    <row r="17" spans="2:10" x14ac:dyDescent="0.3">
      <c r="B17" s="54" t="s">
        <v>74</v>
      </c>
      <c r="C17" s="54"/>
      <c r="D17" s="42">
        <f>'Operador UN02'!D13</f>
        <v>44075</v>
      </c>
      <c r="F17" s="36" t="s">
        <v>93</v>
      </c>
      <c r="G17" s="57" t="s">
        <v>302</v>
      </c>
      <c r="H17" s="57"/>
      <c r="I17" s="57"/>
      <c r="J17" s="57"/>
    </row>
    <row r="18" spans="2:10" x14ac:dyDescent="0.3">
      <c r="B18" s="54" t="s">
        <v>75</v>
      </c>
      <c r="C18" s="54"/>
      <c r="D18" s="42">
        <f>'Operador UN02'!D14</f>
        <v>44196</v>
      </c>
      <c r="F18" s="36" t="s">
        <v>94</v>
      </c>
      <c r="G18" s="57" t="s">
        <v>341</v>
      </c>
      <c r="H18" s="57"/>
      <c r="I18" s="57"/>
      <c r="J18" s="57"/>
    </row>
    <row r="22" spans="2:10" x14ac:dyDescent="0.3">
      <c r="F22" s="3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398" priority="13">
      <formula>D12=""</formula>
    </cfRule>
  </conditionalFormatting>
  <conditionalFormatting sqref="D13:E13">
    <cfRule type="expression" dxfId="397" priority="12">
      <formula>D13=""</formula>
    </cfRule>
  </conditionalFormatting>
  <conditionalFormatting sqref="D14:E14">
    <cfRule type="expression" dxfId="396" priority="11">
      <formula>D14=""</formula>
    </cfRule>
  </conditionalFormatting>
  <conditionalFormatting sqref="D15:E15">
    <cfRule type="expression" dxfId="395" priority="10">
      <formula>D15=""</formula>
    </cfRule>
  </conditionalFormatting>
  <conditionalFormatting sqref="I12:J12">
    <cfRule type="expression" dxfId="394" priority="9">
      <formula>I12=""</formula>
    </cfRule>
  </conditionalFormatting>
  <conditionalFormatting sqref="I13:J13">
    <cfRule type="expression" dxfId="393" priority="8">
      <formula>I13=""</formula>
    </cfRule>
  </conditionalFormatting>
  <conditionalFormatting sqref="G17:J17">
    <cfRule type="expression" dxfId="392" priority="3">
      <formula>G17=""</formula>
    </cfRule>
  </conditionalFormatting>
  <conditionalFormatting sqref="G18:J18">
    <cfRule type="expression" dxfId="391" priority="2">
      <formula>G18=""</formula>
    </cfRule>
  </conditionalFormatting>
  <conditionalFormatting sqref="D17:D18">
    <cfRule type="expression" dxfId="39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rgb="FFFFC000"/>
    <pageSetUpPr fitToPage="1"/>
  </sheetPr>
  <dimension ref="A1:M62"/>
  <sheetViews>
    <sheetView zoomScale="70" zoomScaleNormal="70" workbookViewId="0">
      <selection activeCell="D41" sqref="D41"/>
    </sheetView>
  </sheetViews>
  <sheetFormatPr baseColWidth="10" defaultRowHeight="16.5" x14ac:dyDescent="0.3"/>
  <cols>
    <col min="1" max="1" width="3.28515625" customWidth="1"/>
    <col min="2" max="3" width="20" style="24" customWidth="1"/>
    <col min="4" max="4" width="20" style="33" customWidth="1"/>
    <col min="5" max="8" width="15.140625" style="24" customWidth="1"/>
    <col min="9" max="9" width="16.140625" style="24" bestFit="1" customWidth="1"/>
    <col min="10" max="10" width="16" style="23" customWidth="1"/>
    <col min="11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58" t="s">
        <v>63</v>
      </c>
      <c r="C2" s="58"/>
      <c r="D2" s="58"/>
      <c r="E2" s="58"/>
      <c r="F2" s="58"/>
      <c r="G2" s="58"/>
      <c r="H2" s="58"/>
      <c r="I2" s="58"/>
      <c r="J2" s="58"/>
    </row>
    <row r="3" spans="1:10" customFormat="1" ht="15" x14ac:dyDescent="0.25"/>
    <row r="4" spans="1:10" s="26" customFormat="1" ht="18.75" x14ac:dyDescent="0.3">
      <c r="A4" s="14"/>
      <c r="B4" s="25" t="s">
        <v>64</v>
      </c>
      <c r="C4" s="59" t="str">
        <f>+D8&amp;"_"&amp;D9&amp;"_"&amp;D10&amp;"_"&amp;D11&amp;"_"&amp;I8&amp;"_"&amp;YEAR(D13)&amp;"_"&amp;I11</f>
        <v>POT_V_VALPARAISOUN02_UN02_Normal_2020_1</v>
      </c>
      <c r="D4" s="59"/>
      <c r="E4" s="59"/>
      <c r="F4" s="59"/>
      <c r="G4" s="59"/>
      <c r="H4" s="59"/>
      <c r="I4" s="59"/>
      <c r="J4" s="59"/>
    </row>
    <row r="5" spans="1:10" x14ac:dyDescent="0.3">
      <c r="B5" s="23"/>
      <c r="D5" s="24"/>
      <c r="H5" s="23"/>
      <c r="I5" s="23"/>
    </row>
    <row r="6" spans="1:10" ht="18" x14ac:dyDescent="0.35">
      <c r="B6" s="27" t="s">
        <v>65</v>
      </c>
      <c r="D6" s="24"/>
      <c r="H6" s="23"/>
      <c r="I6" s="23"/>
    </row>
    <row r="7" spans="1:10" ht="9" customHeight="1" x14ac:dyDescent="0.35">
      <c r="B7" s="27"/>
      <c r="D7" s="24"/>
      <c r="H7" s="23"/>
      <c r="I7" s="23"/>
    </row>
    <row r="8" spans="1:10" x14ac:dyDescent="0.3">
      <c r="B8" s="54" t="s">
        <v>66</v>
      </c>
      <c r="C8" s="54"/>
      <c r="D8" s="55" t="s">
        <v>343</v>
      </c>
      <c r="E8" s="55"/>
      <c r="F8" s="28"/>
      <c r="G8" s="54" t="s">
        <v>67</v>
      </c>
      <c r="H8" s="54"/>
      <c r="I8" s="55" t="s">
        <v>41</v>
      </c>
      <c r="J8" s="55"/>
    </row>
    <row r="9" spans="1:10" x14ac:dyDescent="0.3">
      <c r="B9" s="54" t="s">
        <v>68</v>
      </c>
      <c r="C9" s="54"/>
      <c r="D9" s="55" t="s">
        <v>89</v>
      </c>
      <c r="E9" s="55"/>
      <c r="F9" s="28"/>
      <c r="G9" s="54" t="s">
        <v>69</v>
      </c>
      <c r="H9" s="54"/>
      <c r="I9" s="55"/>
      <c r="J9" s="55"/>
    </row>
    <row r="10" spans="1:10" x14ac:dyDescent="0.3">
      <c r="B10" s="54" t="s">
        <v>70</v>
      </c>
      <c r="C10" s="54"/>
      <c r="D10" s="55" t="s">
        <v>340</v>
      </c>
      <c r="E10" s="55"/>
      <c r="F10" s="28"/>
      <c r="G10" s="54" t="s">
        <v>71</v>
      </c>
      <c r="H10" s="54"/>
      <c r="I10" s="55" t="s">
        <v>91</v>
      </c>
      <c r="J10" s="55"/>
    </row>
    <row r="11" spans="1:10" x14ac:dyDescent="0.3">
      <c r="B11" s="54" t="s">
        <v>72</v>
      </c>
      <c r="C11" s="54"/>
      <c r="D11" s="55" t="s">
        <v>319</v>
      </c>
      <c r="E11" s="55"/>
      <c r="F11" s="28"/>
      <c r="G11" s="54" t="s">
        <v>73</v>
      </c>
      <c r="H11" s="54"/>
      <c r="I11" s="55">
        <v>1</v>
      </c>
      <c r="J11" s="55"/>
    </row>
    <row r="12" spans="1:10" customFormat="1" ht="15" x14ac:dyDescent="0.25">
      <c r="B12" s="29"/>
      <c r="C12" s="29"/>
      <c r="D12" s="29"/>
      <c r="E12" s="29"/>
      <c r="F12" s="29"/>
      <c r="G12" s="29"/>
      <c r="H12" s="29"/>
      <c r="I12" s="29"/>
    </row>
    <row r="13" spans="1:10" x14ac:dyDescent="0.3">
      <c r="B13" s="54" t="s">
        <v>74</v>
      </c>
      <c r="C13" s="54"/>
      <c r="D13" s="42">
        <v>44075</v>
      </c>
      <c r="E13" s="28"/>
      <c r="F13" s="28"/>
      <c r="G13"/>
      <c r="H13"/>
      <c r="I13" s="23"/>
    </row>
    <row r="14" spans="1:10" x14ac:dyDescent="0.3">
      <c r="B14" s="54" t="s">
        <v>75</v>
      </c>
      <c r="C14" s="54"/>
      <c r="D14" s="42">
        <v>44196</v>
      </c>
      <c r="E14" s="28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76</v>
      </c>
      <c r="D16" s="24"/>
      <c r="G16" s="23"/>
      <c r="H16" s="23"/>
      <c r="I16" s="23"/>
    </row>
    <row r="17" spans="2:13" ht="6.75" customHeight="1" x14ac:dyDescent="0.3">
      <c r="B17" s="23"/>
      <c r="D17" s="24"/>
      <c r="H17" s="23"/>
      <c r="I17" s="23"/>
    </row>
    <row r="18" spans="2:13" x14ac:dyDescent="0.3">
      <c r="B18" s="61" t="s">
        <v>77</v>
      </c>
      <c r="C18" s="62"/>
      <c r="D18" s="63" t="s">
        <v>299</v>
      </c>
      <c r="E18" s="64"/>
      <c r="F18" s="64"/>
      <c r="G18" s="65"/>
      <c r="H18" s="23"/>
      <c r="I18" s="38" t="s">
        <v>78</v>
      </c>
      <c r="J18" s="39" t="s">
        <v>316</v>
      </c>
    </row>
    <row r="19" spans="2:13" x14ac:dyDescent="0.3">
      <c r="B19" s="61" t="s">
        <v>79</v>
      </c>
      <c r="C19" s="62"/>
      <c r="D19" s="63">
        <v>401002</v>
      </c>
      <c r="E19" s="64"/>
      <c r="F19" s="64"/>
      <c r="G19" s="65"/>
      <c r="H19" s="23"/>
      <c r="I19"/>
      <c r="J19"/>
    </row>
    <row r="20" spans="2:13" x14ac:dyDescent="0.3">
      <c r="B20" s="61" t="s">
        <v>80</v>
      </c>
      <c r="C20" s="62"/>
      <c r="D20" s="63" t="s">
        <v>300</v>
      </c>
      <c r="E20" s="64"/>
      <c r="F20" s="64"/>
      <c r="G20" s="65"/>
      <c r="H20" s="23"/>
      <c r="I20" s="38" t="s">
        <v>78</v>
      </c>
      <c r="J20" s="39" t="s">
        <v>301</v>
      </c>
    </row>
    <row r="21" spans="2:13" x14ac:dyDescent="0.3">
      <c r="B21" s="61" t="s">
        <v>81</v>
      </c>
      <c r="C21" s="62"/>
      <c r="D21" s="63" t="s">
        <v>317</v>
      </c>
      <c r="E21" s="64"/>
      <c r="F21" s="64"/>
      <c r="G21" s="65"/>
      <c r="H21" s="23"/>
      <c r="I21" s="38" t="s">
        <v>78</v>
      </c>
      <c r="J21" s="39" t="s">
        <v>318</v>
      </c>
    </row>
    <row r="22" spans="2:13" customFormat="1" ht="15" x14ac:dyDescent="0.25"/>
    <row r="23" spans="2:13" customFormat="1" ht="18" x14ac:dyDescent="0.35">
      <c r="B23" s="27" t="s">
        <v>82</v>
      </c>
    </row>
    <row r="24" spans="2:13" customFormat="1" ht="6.75" customHeight="1" x14ac:dyDescent="0.25"/>
    <row r="25" spans="2:13" x14ac:dyDescent="0.3">
      <c r="B25" s="54" t="s">
        <v>83</v>
      </c>
      <c r="C25" s="54"/>
      <c r="D25" s="39">
        <v>346</v>
      </c>
      <c r="E25"/>
      <c r="F25"/>
      <c r="G25"/>
      <c r="H25"/>
      <c r="I25" s="23"/>
    </row>
    <row r="26" spans="2:13" x14ac:dyDescent="0.3">
      <c r="B26" s="54" t="s">
        <v>84</v>
      </c>
      <c r="C26" s="54"/>
      <c r="D26" s="39">
        <v>386</v>
      </c>
      <c r="H26" s="23"/>
      <c r="I26" s="23"/>
    </row>
    <row r="27" spans="2:13" x14ac:dyDescent="0.3">
      <c r="B27" s="54" t="s">
        <v>85</v>
      </c>
      <c r="C27" s="54"/>
      <c r="D27" s="39">
        <v>14</v>
      </c>
      <c r="H27" s="23"/>
      <c r="I27" s="23"/>
    </row>
    <row r="28" spans="2:13" x14ac:dyDescent="0.3">
      <c r="B28" s="23"/>
      <c r="D28" s="24"/>
      <c r="H28" s="23"/>
      <c r="I28" s="23"/>
    </row>
    <row r="29" spans="2:13" ht="18" x14ac:dyDescent="0.35">
      <c r="B29" s="27" t="s">
        <v>86</v>
      </c>
      <c r="D29" s="24"/>
      <c r="H29" s="23"/>
      <c r="I29" s="23"/>
    </row>
    <row r="30" spans="2:13" ht="7.5" customHeight="1" x14ac:dyDescent="0.3">
      <c r="B30" s="23"/>
      <c r="D30" s="24"/>
      <c r="H30" s="23"/>
      <c r="I30" s="23"/>
    </row>
    <row r="31" spans="2:13" ht="30.75" customHeight="1" x14ac:dyDescent="0.3">
      <c r="B31" s="30" t="s">
        <v>1</v>
      </c>
      <c r="C31" s="30" t="s">
        <v>2</v>
      </c>
      <c r="D31" s="30" t="s">
        <v>87</v>
      </c>
      <c r="E31" s="60" t="s">
        <v>3</v>
      </c>
      <c r="F31" s="60"/>
      <c r="G31" s="60" t="s">
        <v>4</v>
      </c>
      <c r="H31" s="60"/>
      <c r="I31" s="30" t="s">
        <v>88</v>
      </c>
      <c r="J31" s="51" t="s">
        <v>347</v>
      </c>
    </row>
    <row r="32" spans="2:13" x14ac:dyDescent="0.3">
      <c r="B32" s="85">
        <v>201</v>
      </c>
      <c r="C32" s="31" t="s">
        <v>42</v>
      </c>
      <c r="D32" s="32">
        <v>26.46</v>
      </c>
      <c r="E32" s="66" t="s">
        <v>45</v>
      </c>
      <c r="F32" s="67"/>
      <c r="G32" s="66" t="s">
        <v>49</v>
      </c>
      <c r="H32" s="67"/>
      <c r="I32" s="31" t="s">
        <v>92</v>
      </c>
      <c r="J32" s="85">
        <v>204</v>
      </c>
      <c r="K32" s="53"/>
      <c r="M32" s="43"/>
    </row>
    <row r="33" spans="2:13" x14ac:dyDescent="0.3">
      <c r="B33" s="85">
        <v>201</v>
      </c>
      <c r="C33" s="31" t="s">
        <v>39</v>
      </c>
      <c r="D33" s="32">
        <v>26.65</v>
      </c>
      <c r="E33" s="66" t="s">
        <v>49</v>
      </c>
      <c r="F33" s="67"/>
      <c r="G33" s="66" t="s">
        <v>45</v>
      </c>
      <c r="H33" s="67"/>
      <c r="I33" s="31" t="s">
        <v>92</v>
      </c>
      <c r="J33" s="85">
        <v>204</v>
      </c>
      <c r="K33" s="53"/>
      <c r="M33" s="43"/>
    </row>
    <row r="34" spans="2:13" x14ac:dyDescent="0.3">
      <c r="B34" s="85">
        <v>202</v>
      </c>
      <c r="C34" s="31" t="s">
        <v>42</v>
      </c>
      <c r="D34" s="32">
        <v>26.91</v>
      </c>
      <c r="E34" s="66" t="s">
        <v>45</v>
      </c>
      <c r="F34" s="67"/>
      <c r="G34" s="66" t="s">
        <v>49</v>
      </c>
      <c r="H34" s="67"/>
      <c r="I34" s="31" t="s">
        <v>92</v>
      </c>
      <c r="J34" s="85">
        <v>205</v>
      </c>
      <c r="K34" s="53"/>
      <c r="M34" s="43"/>
    </row>
    <row r="35" spans="2:13" x14ac:dyDescent="0.3">
      <c r="B35" s="85">
        <v>202</v>
      </c>
      <c r="C35" s="31" t="s">
        <v>39</v>
      </c>
      <c r="D35" s="32">
        <v>27.37</v>
      </c>
      <c r="E35" s="66" t="s">
        <v>49</v>
      </c>
      <c r="F35" s="67"/>
      <c r="G35" s="66" t="s">
        <v>45</v>
      </c>
      <c r="H35" s="67"/>
      <c r="I35" s="31" t="s">
        <v>92</v>
      </c>
      <c r="J35" s="85">
        <v>205</v>
      </c>
      <c r="K35" s="53"/>
      <c r="M35" s="43"/>
    </row>
    <row r="36" spans="2:13" x14ac:dyDescent="0.3">
      <c r="B36" s="85">
        <v>203</v>
      </c>
      <c r="C36" s="31" t="s">
        <v>42</v>
      </c>
      <c r="D36" s="32">
        <v>16.600000000000001</v>
      </c>
      <c r="E36" s="66" t="s">
        <v>55</v>
      </c>
      <c r="F36" s="67"/>
      <c r="G36" s="66" t="s">
        <v>49</v>
      </c>
      <c r="H36" s="67"/>
      <c r="I36" s="31" t="s">
        <v>92</v>
      </c>
      <c r="J36" s="85">
        <v>206</v>
      </c>
      <c r="K36" s="53"/>
      <c r="M36" s="43"/>
    </row>
    <row r="37" spans="2:13" x14ac:dyDescent="0.3">
      <c r="B37" s="85">
        <v>203</v>
      </c>
      <c r="C37" s="31" t="s">
        <v>39</v>
      </c>
      <c r="D37" s="32">
        <v>16.52</v>
      </c>
      <c r="E37" s="66" t="s">
        <v>49</v>
      </c>
      <c r="F37" s="67"/>
      <c r="G37" s="66" t="s">
        <v>55</v>
      </c>
      <c r="H37" s="67"/>
      <c r="I37" s="31" t="s">
        <v>92</v>
      </c>
      <c r="J37" s="85">
        <v>206</v>
      </c>
      <c r="K37" s="53"/>
      <c r="M37" s="43"/>
    </row>
    <row r="38" spans="2:13" x14ac:dyDescent="0.3">
      <c r="B38" s="85">
        <v>204</v>
      </c>
      <c r="C38" s="31" t="s">
        <v>42</v>
      </c>
      <c r="D38" s="32">
        <v>18.47</v>
      </c>
      <c r="E38" s="66" t="s">
        <v>54</v>
      </c>
      <c r="F38" s="67"/>
      <c r="G38" s="66" t="s">
        <v>49</v>
      </c>
      <c r="H38" s="67"/>
      <c r="I38" s="31" t="s">
        <v>92</v>
      </c>
      <c r="J38" s="85">
        <v>207</v>
      </c>
      <c r="K38" s="53"/>
      <c r="M38" s="43"/>
    </row>
    <row r="39" spans="2:13" x14ac:dyDescent="0.3">
      <c r="B39" s="85">
        <v>204</v>
      </c>
      <c r="C39" s="31" t="s">
        <v>39</v>
      </c>
      <c r="D39" s="32">
        <v>18.38</v>
      </c>
      <c r="E39" s="66" t="s">
        <v>49</v>
      </c>
      <c r="F39" s="67"/>
      <c r="G39" s="66" t="s">
        <v>54</v>
      </c>
      <c r="H39" s="67"/>
      <c r="I39" s="31" t="s">
        <v>92</v>
      </c>
      <c r="J39" s="85">
        <v>207</v>
      </c>
      <c r="K39" s="53"/>
      <c r="M39" s="43"/>
    </row>
    <row r="40" spans="2:13" x14ac:dyDescent="0.3">
      <c r="B40" s="85">
        <v>205</v>
      </c>
      <c r="C40" s="31" t="s">
        <v>42</v>
      </c>
      <c r="D40" s="32">
        <v>18.559999999999999</v>
      </c>
      <c r="E40" s="66" t="s">
        <v>43</v>
      </c>
      <c r="F40" s="67"/>
      <c r="G40" s="66" t="s">
        <v>49</v>
      </c>
      <c r="H40" s="67"/>
      <c r="I40" s="31" t="s">
        <v>92</v>
      </c>
      <c r="J40" s="85">
        <v>208</v>
      </c>
      <c r="K40" s="53"/>
      <c r="M40" s="43"/>
    </row>
    <row r="41" spans="2:13" x14ac:dyDescent="0.3">
      <c r="B41" s="85">
        <v>205</v>
      </c>
      <c r="C41" s="31" t="s">
        <v>39</v>
      </c>
      <c r="D41" s="32">
        <v>18.82</v>
      </c>
      <c r="E41" s="66" t="s">
        <v>49</v>
      </c>
      <c r="F41" s="67"/>
      <c r="G41" s="66" t="s">
        <v>43</v>
      </c>
      <c r="H41" s="67"/>
      <c r="I41" s="31" t="s">
        <v>92</v>
      </c>
      <c r="J41" s="85">
        <v>208</v>
      </c>
      <c r="K41" s="53"/>
      <c r="M41" s="43"/>
    </row>
    <row r="42" spans="2:13" x14ac:dyDescent="0.3">
      <c r="B42" s="85">
        <v>207</v>
      </c>
      <c r="C42" s="31" t="s">
        <v>42</v>
      </c>
      <c r="D42" s="52">
        <v>22.62</v>
      </c>
      <c r="E42" s="66" t="s">
        <v>43</v>
      </c>
      <c r="F42" s="67"/>
      <c r="G42" s="66" t="s">
        <v>49</v>
      </c>
      <c r="H42" s="67"/>
      <c r="I42" s="31" t="s">
        <v>92</v>
      </c>
      <c r="J42" s="85">
        <v>209</v>
      </c>
      <c r="K42" s="53"/>
      <c r="M42" s="43"/>
    </row>
    <row r="43" spans="2:13" x14ac:dyDescent="0.3">
      <c r="B43" s="85">
        <v>207</v>
      </c>
      <c r="C43" s="31" t="s">
        <v>39</v>
      </c>
      <c r="D43" s="52">
        <v>22.51</v>
      </c>
      <c r="E43" s="66" t="s">
        <v>49</v>
      </c>
      <c r="F43" s="67"/>
      <c r="G43" s="66" t="s">
        <v>43</v>
      </c>
      <c r="H43" s="67"/>
      <c r="I43" s="31" t="s">
        <v>92</v>
      </c>
      <c r="J43" s="85">
        <v>209</v>
      </c>
      <c r="K43" s="53"/>
      <c r="M43" s="43"/>
    </row>
    <row r="44" spans="2:13" x14ac:dyDescent="0.3">
      <c r="B44" s="85">
        <v>208</v>
      </c>
      <c r="C44" s="31" t="s">
        <v>42</v>
      </c>
      <c r="D44" s="32">
        <v>9.1300000000000008</v>
      </c>
      <c r="E44" s="66" t="s">
        <v>53</v>
      </c>
      <c r="F44" s="67"/>
      <c r="G44" s="66" t="s">
        <v>52</v>
      </c>
      <c r="H44" s="67"/>
      <c r="I44" s="31" t="s">
        <v>92</v>
      </c>
      <c r="J44" s="85">
        <v>210</v>
      </c>
      <c r="K44" s="53"/>
      <c r="M44" s="43"/>
    </row>
    <row r="45" spans="2:13" x14ac:dyDescent="0.3">
      <c r="B45" s="85">
        <v>208</v>
      </c>
      <c r="C45" s="31" t="s">
        <v>39</v>
      </c>
      <c r="D45" s="32">
        <v>9.17</v>
      </c>
      <c r="E45" s="66" t="s">
        <v>52</v>
      </c>
      <c r="F45" s="67"/>
      <c r="G45" s="66" t="s">
        <v>53</v>
      </c>
      <c r="H45" s="67"/>
      <c r="I45" s="31" t="s">
        <v>92</v>
      </c>
      <c r="J45" s="85">
        <v>210</v>
      </c>
      <c r="K45" s="53"/>
      <c r="M45" s="43"/>
    </row>
    <row r="46" spans="2:13" x14ac:dyDescent="0.3">
      <c r="B46" s="85">
        <v>209</v>
      </c>
      <c r="C46" s="31" t="s">
        <v>42</v>
      </c>
      <c r="D46" s="32">
        <v>24.91</v>
      </c>
      <c r="E46" s="66" t="s">
        <v>40</v>
      </c>
      <c r="F46" s="67"/>
      <c r="G46" s="66" t="s">
        <v>51</v>
      </c>
      <c r="H46" s="67"/>
      <c r="I46" s="31" t="s">
        <v>92</v>
      </c>
      <c r="J46" s="85">
        <v>211</v>
      </c>
      <c r="K46" s="53"/>
    </row>
    <row r="47" spans="2:13" x14ac:dyDescent="0.3">
      <c r="B47" s="85">
        <v>209</v>
      </c>
      <c r="C47" s="31" t="s">
        <v>39</v>
      </c>
      <c r="D47" s="32">
        <v>23.27</v>
      </c>
      <c r="E47" s="66" t="s">
        <v>51</v>
      </c>
      <c r="F47" s="67"/>
      <c r="G47" s="66" t="s">
        <v>40</v>
      </c>
      <c r="H47" s="67"/>
      <c r="I47" s="31" t="s">
        <v>92</v>
      </c>
      <c r="J47" s="85">
        <v>211</v>
      </c>
      <c r="K47" s="53"/>
    </row>
    <row r="48" spans="2:13" x14ac:dyDescent="0.3">
      <c r="B48" s="85">
        <v>210</v>
      </c>
      <c r="C48" s="31" t="s">
        <v>42</v>
      </c>
      <c r="D48" s="32">
        <v>23.79</v>
      </c>
      <c r="E48" s="66" t="s">
        <v>45</v>
      </c>
      <c r="F48" s="67"/>
      <c r="G48" s="66" t="s">
        <v>49</v>
      </c>
      <c r="H48" s="67"/>
      <c r="I48" s="31" t="s">
        <v>92</v>
      </c>
      <c r="J48" s="85">
        <v>212</v>
      </c>
      <c r="K48" s="53"/>
    </row>
    <row r="49" spans="2:13" x14ac:dyDescent="0.3">
      <c r="B49" s="85">
        <v>210</v>
      </c>
      <c r="C49" s="31" t="s">
        <v>39</v>
      </c>
      <c r="D49" s="32">
        <v>23.75</v>
      </c>
      <c r="E49" s="66" t="s">
        <v>49</v>
      </c>
      <c r="F49" s="67"/>
      <c r="G49" s="66" t="s">
        <v>45</v>
      </c>
      <c r="H49" s="67"/>
      <c r="I49" s="31" t="s">
        <v>92</v>
      </c>
      <c r="J49" s="85">
        <v>212</v>
      </c>
      <c r="K49" s="53"/>
      <c r="M49" s="43"/>
    </row>
    <row r="50" spans="2:13" x14ac:dyDescent="0.3">
      <c r="B50" s="85">
        <v>212</v>
      </c>
      <c r="C50" s="31" t="s">
        <v>42</v>
      </c>
      <c r="D50" s="32">
        <v>24.28</v>
      </c>
      <c r="E50" s="66" t="s">
        <v>50</v>
      </c>
      <c r="F50" s="67"/>
      <c r="G50" s="66" t="s">
        <v>49</v>
      </c>
      <c r="H50" s="67"/>
      <c r="I50" s="31" t="s">
        <v>92</v>
      </c>
      <c r="J50" s="85">
        <v>213</v>
      </c>
      <c r="K50" s="53"/>
      <c r="M50" s="43"/>
    </row>
    <row r="51" spans="2:13" x14ac:dyDescent="0.3">
      <c r="B51" s="85">
        <v>212</v>
      </c>
      <c r="C51" s="31" t="s">
        <v>39</v>
      </c>
      <c r="D51" s="32">
        <v>24.56</v>
      </c>
      <c r="E51" s="66" t="s">
        <v>49</v>
      </c>
      <c r="F51" s="67"/>
      <c r="G51" s="66" t="s">
        <v>50</v>
      </c>
      <c r="H51" s="67"/>
      <c r="I51" s="31" t="s">
        <v>92</v>
      </c>
      <c r="J51" s="85">
        <v>213</v>
      </c>
      <c r="K51" s="53"/>
      <c r="M51" s="43"/>
    </row>
    <row r="52" spans="2:13" x14ac:dyDescent="0.3">
      <c r="B52" s="85">
        <v>213</v>
      </c>
      <c r="C52" s="31" t="s">
        <v>42</v>
      </c>
      <c r="D52" s="32">
        <v>24.32</v>
      </c>
      <c r="E52" s="66" t="s">
        <v>45</v>
      </c>
      <c r="F52" s="67"/>
      <c r="G52" s="66" t="s">
        <v>49</v>
      </c>
      <c r="H52" s="67"/>
      <c r="I52" s="31" t="s">
        <v>92</v>
      </c>
      <c r="J52" s="85">
        <v>214</v>
      </c>
      <c r="K52" s="53"/>
      <c r="M52" s="43"/>
    </row>
    <row r="53" spans="2:13" x14ac:dyDescent="0.3">
      <c r="B53" s="85">
        <v>213</v>
      </c>
      <c r="C53" s="31" t="s">
        <v>39</v>
      </c>
      <c r="D53" s="32">
        <v>24.56</v>
      </c>
      <c r="E53" s="66" t="s">
        <v>49</v>
      </c>
      <c r="F53" s="67"/>
      <c r="G53" s="66" t="s">
        <v>45</v>
      </c>
      <c r="H53" s="67"/>
      <c r="I53" s="31" t="s">
        <v>92</v>
      </c>
      <c r="J53" s="85">
        <v>214</v>
      </c>
      <c r="K53" s="53"/>
      <c r="M53" s="43"/>
    </row>
    <row r="54" spans="2:13" x14ac:dyDescent="0.3">
      <c r="B54" s="85">
        <v>214</v>
      </c>
      <c r="C54" s="31" t="s">
        <v>42</v>
      </c>
      <c r="D54" s="32">
        <v>23.22</v>
      </c>
      <c r="E54" s="66" t="s">
        <v>50</v>
      </c>
      <c r="F54" s="67"/>
      <c r="G54" s="66" t="s">
        <v>49</v>
      </c>
      <c r="H54" s="67"/>
      <c r="I54" s="31" t="s">
        <v>92</v>
      </c>
      <c r="J54" s="85">
        <v>215</v>
      </c>
      <c r="K54" s="53"/>
      <c r="M54" s="43"/>
    </row>
    <row r="55" spans="2:13" x14ac:dyDescent="0.3">
      <c r="B55" s="85">
        <v>214</v>
      </c>
      <c r="C55" s="31" t="s">
        <v>39</v>
      </c>
      <c r="D55" s="32">
        <v>24.29</v>
      </c>
      <c r="E55" s="66" t="s">
        <v>49</v>
      </c>
      <c r="F55" s="67"/>
      <c r="G55" s="66" t="s">
        <v>50</v>
      </c>
      <c r="H55" s="67"/>
      <c r="I55" s="31" t="s">
        <v>92</v>
      </c>
      <c r="J55" s="85">
        <v>215</v>
      </c>
      <c r="K55" s="53"/>
      <c r="M55" s="43"/>
    </row>
    <row r="56" spans="2:13" x14ac:dyDescent="0.3">
      <c r="B56" s="85">
        <v>215</v>
      </c>
      <c r="C56" s="31" t="s">
        <v>42</v>
      </c>
      <c r="D56" s="32">
        <v>25.91</v>
      </c>
      <c r="E56" s="66" t="s">
        <v>47</v>
      </c>
      <c r="F56" s="67"/>
      <c r="G56" s="66" t="s">
        <v>48</v>
      </c>
      <c r="H56" s="67"/>
      <c r="I56" s="31" t="s">
        <v>92</v>
      </c>
      <c r="J56" s="85">
        <v>216</v>
      </c>
      <c r="K56" s="53"/>
      <c r="M56" s="43"/>
    </row>
    <row r="57" spans="2:13" x14ac:dyDescent="0.3">
      <c r="B57" s="85">
        <v>216</v>
      </c>
      <c r="C57" s="31" t="s">
        <v>39</v>
      </c>
      <c r="D57" s="32">
        <v>24.43</v>
      </c>
      <c r="E57" s="66" t="s">
        <v>46</v>
      </c>
      <c r="F57" s="67"/>
      <c r="G57" s="66" t="s">
        <v>47</v>
      </c>
      <c r="H57" s="67"/>
      <c r="I57" s="31" t="s">
        <v>92</v>
      </c>
      <c r="J57" s="85">
        <v>217</v>
      </c>
      <c r="K57" s="53"/>
      <c r="M57" s="43"/>
    </row>
    <row r="58" spans="2:13" x14ac:dyDescent="0.3">
      <c r="B58" s="85">
        <v>217</v>
      </c>
      <c r="C58" s="31" t="s">
        <v>42</v>
      </c>
      <c r="D58" s="52">
        <v>19.05</v>
      </c>
      <c r="E58" s="66" t="s">
        <v>45</v>
      </c>
      <c r="F58" s="67"/>
      <c r="G58" s="66" t="s">
        <v>44</v>
      </c>
      <c r="H58" s="67"/>
      <c r="I58" s="31" t="s">
        <v>92</v>
      </c>
      <c r="J58" s="85">
        <v>218</v>
      </c>
      <c r="K58" s="53"/>
      <c r="M58" s="43"/>
    </row>
    <row r="59" spans="2:13" x14ac:dyDescent="0.3">
      <c r="B59" s="85">
        <v>217</v>
      </c>
      <c r="C59" s="31" t="s">
        <v>39</v>
      </c>
      <c r="D59" s="52">
        <v>19.02</v>
      </c>
      <c r="E59" s="66" t="s">
        <v>44</v>
      </c>
      <c r="F59" s="67"/>
      <c r="G59" s="66" t="s">
        <v>45</v>
      </c>
      <c r="H59" s="67"/>
      <c r="I59" s="31" t="s">
        <v>92</v>
      </c>
      <c r="J59" s="85">
        <v>218</v>
      </c>
      <c r="K59" s="53"/>
      <c r="M59" s="43"/>
    </row>
    <row r="60" spans="2:13" x14ac:dyDescent="0.3">
      <c r="B60" s="23"/>
      <c r="C60" s="23"/>
      <c r="D60" s="23"/>
      <c r="E60" s="23"/>
      <c r="F60" s="23"/>
      <c r="G60" s="23"/>
      <c r="H60" s="23"/>
      <c r="I60" s="23"/>
      <c r="M60" s="43"/>
    </row>
    <row r="61" spans="2:13" x14ac:dyDescent="0.3">
      <c r="B61" s="23"/>
      <c r="C61" s="23"/>
      <c r="D61" s="23"/>
      <c r="E61" s="23"/>
      <c r="F61" s="23"/>
      <c r="G61" s="23"/>
      <c r="H61" s="23"/>
      <c r="I61" s="23"/>
      <c r="M61" s="43"/>
    </row>
    <row r="62" spans="2:13" x14ac:dyDescent="0.3">
      <c r="B62" s="23"/>
      <c r="C62" s="23"/>
      <c r="D62" s="23"/>
      <c r="E62" s="23"/>
      <c r="F62" s="23"/>
      <c r="G62" s="23"/>
      <c r="H62" s="23"/>
      <c r="I62" s="23"/>
      <c r="M62" s="43"/>
    </row>
  </sheetData>
  <mergeCells count="89">
    <mergeCell ref="G44:H44"/>
    <mergeCell ref="G49:H49"/>
    <mergeCell ref="G59:H59"/>
    <mergeCell ref="G45:H45"/>
    <mergeCell ref="G46:H46"/>
    <mergeCell ref="G47:H47"/>
    <mergeCell ref="G48:H48"/>
    <mergeCell ref="G50:H50"/>
    <mergeCell ref="G51:H51"/>
    <mergeCell ref="G52:H52"/>
    <mergeCell ref="E58:F58"/>
    <mergeCell ref="E59:F59"/>
    <mergeCell ref="G53:H53"/>
    <mergeCell ref="G54:H54"/>
    <mergeCell ref="G55:H55"/>
    <mergeCell ref="G56:H56"/>
    <mergeCell ref="G57:H57"/>
    <mergeCell ref="G58:H58"/>
    <mergeCell ref="E55:F55"/>
    <mergeCell ref="E56:F56"/>
    <mergeCell ref="G43:H43"/>
    <mergeCell ref="E32:F32"/>
    <mergeCell ref="E33:F33"/>
    <mergeCell ref="E34:F34"/>
    <mergeCell ref="E35:F35"/>
    <mergeCell ref="E36:F36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57:F57"/>
    <mergeCell ref="E50:F50"/>
    <mergeCell ref="E51:F51"/>
    <mergeCell ref="E52:F52"/>
    <mergeCell ref="E53:F53"/>
    <mergeCell ref="E54:F54"/>
    <mergeCell ref="E48:F48"/>
    <mergeCell ref="E49:F49"/>
    <mergeCell ref="E42:F42"/>
    <mergeCell ref="E43:F43"/>
    <mergeCell ref="E44:F44"/>
    <mergeCell ref="E47:F47"/>
    <mergeCell ref="E45:F45"/>
    <mergeCell ref="E46:F46"/>
    <mergeCell ref="G42:H42"/>
    <mergeCell ref="E37:F37"/>
    <mergeCell ref="E38:F38"/>
    <mergeCell ref="E39:F39"/>
    <mergeCell ref="E40:F40"/>
    <mergeCell ref="E41:F4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6:C26"/>
    <mergeCell ref="B27:C27"/>
    <mergeCell ref="B25:C25"/>
    <mergeCell ref="B14:C14"/>
    <mergeCell ref="B9:C9"/>
    <mergeCell ref="D9:E9"/>
    <mergeCell ref="B11:C11"/>
    <mergeCell ref="D11:E11"/>
    <mergeCell ref="G11:H11"/>
    <mergeCell ref="I11:J11"/>
    <mergeCell ref="B13:C13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</mergeCells>
  <conditionalFormatting sqref="D8:E8 E33:E59 G33:G59 D32:D59">
    <cfRule type="expression" dxfId="389" priority="212">
      <formula>D8=""</formula>
    </cfRule>
  </conditionalFormatting>
  <conditionalFormatting sqref="D10:E10">
    <cfRule type="expression" dxfId="388" priority="211">
      <formula>D10=""</formula>
    </cfRule>
  </conditionalFormatting>
  <conditionalFormatting sqref="D11:E11">
    <cfRule type="expression" dxfId="387" priority="210">
      <formula>D11=""</formula>
    </cfRule>
  </conditionalFormatting>
  <conditionalFormatting sqref="I8:J8">
    <cfRule type="expression" dxfId="386" priority="209">
      <formula>I8=""</formula>
    </cfRule>
  </conditionalFormatting>
  <conditionalFormatting sqref="D9:E9">
    <cfRule type="expression" dxfId="385" priority="208">
      <formula>D9=""</formula>
    </cfRule>
  </conditionalFormatting>
  <conditionalFormatting sqref="I9:J9">
    <cfRule type="expression" dxfId="384" priority="207">
      <formula>I9=""</formula>
    </cfRule>
  </conditionalFormatting>
  <conditionalFormatting sqref="I10:J10">
    <cfRule type="expression" dxfId="383" priority="206">
      <formula>I10=""</formula>
    </cfRule>
  </conditionalFormatting>
  <conditionalFormatting sqref="I11:J11">
    <cfRule type="expression" dxfId="382" priority="205">
      <formula>I11=""</formula>
    </cfRule>
  </conditionalFormatting>
  <conditionalFormatting sqref="B32:C32">
    <cfRule type="expression" dxfId="381" priority="201">
      <formula>B32=""</formula>
    </cfRule>
  </conditionalFormatting>
  <conditionalFormatting sqref="I32">
    <cfRule type="expression" dxfId="380" priority="200">
      <formula>I32=""</formula>
    </cfRule>
  </conditionalFormatting>
  <conditionalFormatting sqref="E32">
    <cfRule type="expression" dxfId="379" priority="199">
      <formula>E32=""</formula>
    </cfRule>
  </conditionalFormatting>
  <conditionalFormatting sqref="G32">
    <cfRule type="expression" dxfId="378" priority="198">
      <formula>G32=""</formula>
    </cfRule>
  </conditionalFormatting>
  <conditionalFormatting sqref="D13:D14">
    <cfRule type="expression" dxfId="377" priority="190">
      <formula>D13=""</formula>
    </cfRule>
  </conditionalFormatting>
  <conditionalFormatting sqref="B33:C33">
    <cfRule type="expression" dxfId="376" priority="189">
      <formula>B33=""</formula>
    </cfRule>
  </conditionalFormatting>
  <conditionalFormatting sqref="I33">
    <cfRule type="expression" dxfId="375" priority="188">
      <formula>I33=""</formula>
    </cfRule>
  </conditionalFormatting>
  <conditionalFormatting sqref="B34:C34">
    <cfRule type="expression" dxfId="374" priority="185">
      <formula>B34=""</formula>
    </cfRule>
  </conditionalFormatting>
  <conditionalFormatting sqref="I34">
    <cfRule type="expression" dxfId="373" priority="184">
      <formula>I34=""</formula>
    </cfRule>
  </conditionalFormatting>
  <conditionalFormatting sqref="B35:C35">
    <cfRule type="expression" dxfId="372" priority="181">
      <formula>B35=""</formula>
    </cfRule>
  </conditionalFormatting>
  <conditionalFormatting sqref="I35">
    <cfRule type="expression" dxfId="371" priority="180">
      <formula>I35=""</formula>
    </cfRule>
  </conditionalFormatting>
  <conditionalFormatting sqref="B36:C36">
    <cfRule type="expression" dxfId="370" priority="177">
      <formula>B36=""</formula>
    </cfRule>
  </conditionalFormatting>
  <conditionalFormatting sqref="I36">
    <cfRule type="expression" dxfId="369" priority="176">
      <formula>I36=""</formula>
    </cfRule>
  </conditionalFormatting>
  <conditionalFormatting sqref="B37:C37">
    <cfRule type="expression" dxfId="368" priority="173">
      <formula>B37=""</formula>
    </cfRule>
  </conditionalFormatting>
  <conditionalFormatting sqref="I37">
    <cfRule type="expression" dxfId="367" priority="172">
      <formula>I37=""</formula>
    </cfRule>
  </conditionalFormatting>
  <conditionalFormatting sqref="B38:C38">
    <cfRule type="expression" dxfId="366" priority="169">
      <formula>B38=""</formula>
    </cfRule>
  </conditionalFormatting>
  <conditionalFormatting sqref="I38">
    <cfRule type="expression" dxfId="365" priority="168">
      <formula>I38=""</formula>
    </cfRule>
  </conditionalFormatting>
  <conditionalFormatting sqref="B39:C39">
    <cfRule type="expression" dxfId="364" priority="165">
      <formula>B39=""</formula>
    </cfRule>
  </conditionalFormatting>
  <conditionalFormatting sqref="I39">
    <cfRule type="expression" dxfId="363" priority="164">
      <formula>I39=""</formula>
    </cfRule>
  </conditionalFormatting>
  <conditionalFormatting sqref="B40:C40">
    <cfRule type="expression" dxfId="362" priority="161">
      <formula>B40=""</formula>
    </cfRule>
  </conditionalFormatting>
  <conditionalFormatting sqref="I40">
    <cfRule type="expression" dxfId="361" priority="160">
      <formula>I40=""</formula>
    </cfRule>
  </conditionalFormatting>
  <conditionalFormatting sqref="B41:C41">
    <cfRule type="expression" dxfId="360" priority="157">
      <formula>B41=""</formula>
    </cfRule>
  </conditionalFormatting>
  <conditionalFormatting sqref="I41">
    <cfRule type="expression" dxfId="359" priority="156">
      <formula>I41=""</formula>
    </cfRule>
  </conditionalFormatting>
  <conditionalFormatting sqref="B42:C42">
    <cfRule type="expression" dxfId="358" priority="153">
      <formula>B42=""</formula>
    </cfRule>
  </conditionalFormatting>
  <conditionalFormatting sqref="I42">
    <cfRule type="expression" dxfId="357" priority="152">
      <formula>I42=""</formula>
    </cfRule>
  </conditionalFormatting>
  <conditionalFormatting sqref="B43:C43">
    <cfRule type="expression" dxfId="356" priority="149">
      <formula>B43=""</formula>
    </cfRule>
  </conditionalFormatting>
  <conditionalFormatting sqref="I43">
    <cfRule type="expression" dxfId="355" priority="148">
      <formula>I43=""</formula>
    </cfRule>
  </conditionalFormatting>
  <conditionalFormatting sqref="B44:C44">
    <cfRule type="expression" dxfId="354" priority="145">
      <formula>B44=""</formula>
    </cfRule>
  </conditionalFormatting>
  <conditionalFormatting sqref="I44">
    <cfRule type="expression" dxfId="353" priority="144">
      <formula>I44=""</formula>
    </cfRule>
  </conditionalFormatting>
  <conditionalFormatting sqref="B45:C45">
    <cfRule type="expression" dxfId="352" priority="141">
      <formula>B45=""</formula>
    </cfRule>
  </conditionalFormatting>
  <conditionalFormatting sqref="I45">
    <cfRule type="expression" dxfId="351" priority="140">
      <formula>I45=""</formula>
    </cfRule>
  </conditionalFormatting>
  <conditionalFormatting sqref="B46:C46">
    <cfRule type="expression" dxfId="350" priority="137">
      <formula>B46=""</formula>
    </cfRule>
  </conditionalFormatting>
  <conditionalFormatting sqref="I46">
    <cfRule type="expression" dxfId="349" priority="136">
      <formula>I46=""</formula>
    </cfRule>
  </conditionalFormatting>
  <conditionalFormatting sqref="B47:C47">
    <cfRule type="expression" dxfId="348" priority="133">
      <formula>B47=""</formula>
    </cfRule>
  </conditionalFormatting>
  <conditionalFormatting sqref="I47">
    <cfRule type="expression" dxfId="347" priority="132">
      <formula>I47=""</formula>
    </cfRule>
  </conditionalFormatting>
  <conditionalFormatting sqref="B48:C48">
    <cfRule type="expression" dxfId="346" priority="129">
      <formula>B48=""</formula>
    </cfRule>
  </conditionalFormatting>
  <conditionalFormatting sqref="I48">
    <cfRule type="expression" dxfId="345" priority="128">
      <formula>I48=""</formula>
    </cfRule>
  </conditionalFormatting>
  <conditionalFormatting sqref="B49:C49">
    <cfRule type="expression" dxfId="344" priority="125">
      <formula>B49=""</formula>
    </cfRule>
  </conditionalFormatting>
  <conditionalFormatting sqref="I49">
    <cfRule type="expression" dxfId="343" priority="124">
      <formula>I49=""</formula>
    </cfRule>
  </conditionalFormatting>
  <conditionalFormatting sqref="B50:C50">
    <cfRule type="expression" dxfId="342" priority="113">
      <formula>B50=""</formula>
    </cfRule>
  </conditionalFormatting>
  <conditionalFormatting sqref="I50">
    <cfRule type="expression" dxfId="341" priority="112">
      <formula>I50=""</formula>
    </cfRule>
  </conditionalFormatting>
  <conditionalFormatting sqref="B51:C51">
    <cfRule type="expression" dxfId="340" priority="109">
      <formula>B51=""</formula>
    </cfRule>
  </conditionalFormatting>
  <conditionalFormatting sqref="I51">
    <cfRule type="expression" dxfId="339" priority="108">
      <formula>I51=""</formula>
    </cfRule>
  </conditionalFormatting>
  <conditionalFormatting sqref="B52:C52">
    <cfRule type="expression" dxfId="338" priority="105">
      <formula>B52=""</formula>
    </cfRule>
  </conditionalFormatting>
  <conditionalFormatting sqref="I52">
    <cfRule type="expression" dxfId="337" priority="104">
      <formula>I52=""</formula>
    </cfRule>
  </conditionalFormatting>
  <conditionalFormatting sqref="B53:C53">
    <cfRule type="expression" dxfId="336" priority="101">
      <formula>B53=""</formula>
    </cfRule>
  </conditionalFormatting>
  <conditionalFormatting sqref="I53">
    <cfRule type="expression" dxfId="335" priority="100">
      <formula>I53=""</formula>
    </cfRule>
  </conditionalFormatting>
  <conditionalFormatting sqref="B54:C54">
    <cfRule type="expression" dxfId="334" priority="97">
      <formula>B54=""</formula>
    </cfRule>
  </conditionalFormatting>
  <conditionalFormatting sqref="I54">
    <cfRule type="expression" dxfId="333" priority="96">
      <formula>I54=""</formula>
    </cfRule>
  </conditionalFormatting>
  <conditionalFormatting sqref="B55:C55">
    <cfRule type="expression" dxfId="332" priority="93">
      <formula>B55=""</formula>
    </cfRule>
  </conditionalFormatting>
  <conditionalFormatting sqref="I55">
    <cfRule type="expression" dxfId="331" priority="92">
      <formula>I55=""</formula>
    </cfRule>
  </conditionalFormatting>
  <conditionalFormatting sqref="B56:C56">
    <cfRule type="expression" dxfId="330" priority="89">
      <formula>B56=""</formula>
    </cfRule>
  </conditionalFormatting>
  <conditionalFormatting sqref="I56">
    <cfRule type="expression" dxfId="329" priority="88">
      <formula>I56=""</formula>
    </cfRule>
  </conditionalFormatting>
  <conditionalFormatting sqref="B57:C57">
    <cfRule type="expression" dxfId="328" priority="77">
      <formula>B57=""</formula>
    </cfRule>
  </conditionalFormatting>
  <conditionalFormatting sqref="I57">
    <cfRule type="expression" dxfId="327" priority="76">
      <formula>I57=""</formula>
    </cfRule>
  </conditionalFormatting>
  <conditionalFormatting sqref="B58:C58">
    <cfRule type="expression" dxfId="326" priority="73">
      <formula>B58=""</formula>
    </cfRule>
  </conditionalFormatting>
  <conditionalFormatting sqref="I58">
    <cfRule type="expression" dxfId="325" priority="72">
      <formula>I58=""</formula>
    </cfRule>
  </conditionalFormatting>
  <conditionalFormatting sqref="B59:C59">
    <cfRule type="expression" dxfId="324" priority="69">
      <formula>B59=""</formula>
    </cfRule>
  </conditionalFormatting>
  <conditionalFormatting sqref="I59">
    <cfRule type="expression" dxfId="323" priority="68">
      <formula>I59=""</formula>
    </cfRule>
  </conditionalFormatting>
  <conditionalFormatting sqref="D25">
    <cfRule type="expression" dxfId="322" priority="41">
      <formula>D25=""</formula>
    </cfRule>
  </conditionalFormatting>
  <conditionalFormatting sqref="D26">
    <cfRule type="expression" dxfId="321" priority="40">
      <formula>D26=""</formula>
    </cfRule>
  </conditionalFormatting>
  <conditionalFormatting sqref="D27">
    <cfRule type="expression" dxfId="320" priority="39">
      <formula>D27=""</formula>
    </cfRule>
  </conditionalFormatting>
  <conditionalFormatting sqref="J18">
    <cfRule type="expression" dxfId="319" priority="38">
      <formula>J18=""</formula>
    </cfRule>
  </conditionalFormatting>
  <conditionalFormatting sqref="J20">
    <cfRule type="expression" dxfId="318" priority="37">
      <formula>J20=""</formula>
    </cfRule>
  </conditionalFormatting>
  <conditionalFormatting sqref="J21">
    <cfRule type="expression" dxfId="317" priority="36">
      <formula>J21=""</formula>
    </cfRule>
  </conditionalFormatting>
  <conditionalFormatting sqref="D18:G18">
    <cfRule type="expression" dxfId="316" priority="35">
      <formula>D18=""</formula>
    </cfRule>
  </conditionalFormatting>
  <conditionalFormatting sqref="D19:G19">
    <cfRule type="expression" dxfId="315" priority="34">
      <formula>D19=""</formula>
    </cfRule>
  </conditionalFormatting>
  <conditionalFormatting sqref="D20:G20">
    <cfRule type="expression" dxfId="314" priority="33">
      <formula>D20=""</formula>
    </cfRule>
  </conditionalFormatting>
  <conditionalFormatting sqref="D21:G21">
    <cfRule type="expression" dxfId="313" priority="32">
      <formula>D21=""</formula>
    </cfRule>
  </conditionalFormatting>
  <conditionalFormatting sqref="J32">
    <cfRule type="expression" dxfId="312" priority="28">
      <formula>J32=""</formula>
    </cfRule>
  </conditionalFormatting>
  <conditionalFormatting sqref="J33">
    <cfRule type="expression" dxfId="311" priority="27">
      <formula>J33=""</formula>
    </cfRule>
  </conditionalFormatting>
  <conditionalFormatting sqref="J34">
    <cfRule type="expression" dxfId="310" priority="26">
      <formula>J34=""</formula>
    </cfRule>
  </conditionalFormatting>
  <conditionalFormatting sqref="J35">
    <cfRule type="expression" dxfId="309" priority="25">
      <formula>J35=""</formula>
    </cfRule>
  </conditionalFormatting>
  <conditionalFormatting sqref="J36">
    <cfRule type="expression" dxfId="308" priority="24">
      <formula>J36=""</formula>
    </cfRule>
  </conditionalFormatting>
  <conditionalFormatting sqref="J37">
    <cfRule type="expression" dxfId="307" priority="23">
      <formula>J37=""</formula>
    </cfRule>
  </conditionalFormatting>
  <conditionalFormatting sqref="J38">
    <cfRule type="expression" dxfId="306" priority="22">
      <formula>J38=""</formula>
    </cfRule>
  </conditionalFormatting>
  <conditionalFormatting sqref="J39">
    <cfRule type="expression" dxfId="305" priority="21">
      <formula>J39=""</formula>
    </cfRule>
  </conditionalFormatting>
  <conditionalFormatting sqref="J40">
    <cfRule type="expression" dxfId="304" priority="20">
      <formula>J40=""</formula>
    </cfRule>
  </conditionalFormatting>
  <conditionalFormatting sqref="J41">
    <cfRule type="expression" dxfId="303" priority="19">
      <formula>J41=""</formula>
    </cfRule>
  </conditionalFormatting>
  <conditionalFormatting sqref="J42">
    <cfRule type="expression" dxfId="302" priority="18">
      <formula>J42=""</formula>
    </cfRule>
  </conditionalFormatting>
  <conditionalFormatting sqref="J43">
    <cfRule type="expression" dxfId="301" priority="17">
      <formula>J43=""</formula>
    </cfRule>
  </conditionalFormatting>
  <conditionalFormatting sqref="J44">
    <cfRule type="expression" dxfId="300" priority="16">
      <formula>J44=""</formula>
    </cfRule>
  </conditionalFormatting>
  <conditionalFormatting sqref="J45">
    <cfRule type="expression" dxfId="299" priority="15">
      <formula>J45=""</formula>
    </cfRule>
  </conditionalFormatting>
  <conditionalFormatting sqref="J46">
    <cfRule type="expression" dxfId="298" priority="14">
      <formula>J46=""</formula>
    </cfRule>
  </conditionalFormatting>
  <conditionalFormatting sqref="J47">
    <cfRule type="expression" dxfId="297" priority="13">
      <formula>J47=""</formula>
    </cfRule>
  </conditionalFormatting>
  <conditionalFormatting sqref="J48">
    <cfRule type="expression" dxfId="296" priority="12">
      <formula>J48=""</formula>
    </cfRule>
  </conditionalFormatting>
  <conditionalFormatting sqref="J49">
    <cfRule type="expression" dxfId="295" priority="11">
      <formula>J49=""</formula>
    </cfRule>
  </conditionalFormatting>
  <conditionalFormatting sqref="J50">
    <cfRule type="expression" dxfId="294" priority="10">
      <formula>J50=""</formula>
    </cfRule>
  </conditionalFormatting>
  <conditionalFormatting sqref="J51">
    <cfRule type="expression" dxfId="293" priority="9">
      <formula>J51=""</formula>
    </cfRule>
  </conditionalFormatting>
  <conditionalFormatting sqref="J52">
    <cfRule type="expression" dxfId="292" priority="8">
      <formula>J52=""</formula>
    </cfRule>
  </conditionalFormatting>
  <conditionalFormatting sqref="J53">
    <cfRule type="expression" dxfId="291" priority="7">
      <formula>J53=""</formula>
    </cfRule>
  </conditionalFormatting>
  <conditionalFormatting sqref="J54">
    <cfRule type="expression" dxfId="290" priority="6">
      <formula>J54=""</formula>
    </cfRule>
  </conditionalFormatting>
  <conditionalFormatting sqref="J55">
    <cfRule type="expression" dxfId="289" priority="5">
      <formula>J55=""</formula>
    </cfRule>
  </conditionalFormatting>
  <conditionalFormatting sqref="J56">
    <cfRule type="expression" dxfId="288" priority="4">
      <formula>J56=""</formula>
    </cfRule>
  </conditionalFormatting>
  <conditionalFormatting sqref="J57">
    <cfRule type="expression" dxfId="287" priority="3">
      <formula>J57=""</formula>
    </cfRule>
  </conditionalFormatting>
  <conditionalFormatting sqref="J58">
    <cfRule type="expression" dxfId="286" priority="2">
      <formula>J58=""</formula>
    </cfRule>
  </conditionalFormatting>
  <conditionalFormatting sqref="J59">
    <cfRule type="expression" dxfId="285" priority="1">
      <formula>J59=""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70C0"/>
    <pageSetUpPr fitToPage="1"/>
  </sheetPr>
  <dimension ref="B2:I52"/>
  <sheetViews>
    <sheetView zoomScale="70" zoomScaleNormal="70" workbookViewId="0">
      <selection activeCell="I24" sqref="I24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9.42578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(201 -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201</v>
      </c>
      <c r="C5" s="4" t="s">
        <v>42</v>
      </c>
      <c r="D5" s="4" t="s">
        <v>45</v>
      </c>
      <c r="E5" s="4" t="s">
        <v>49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95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40" t="s">
        <v>60</v>
      </c>
      <c r="C11" s="74" t="s">
        <v>61</v>
      </c>
      <c r="D11" s="74"/>
      <c r="E11" s="74" t="s">
        <v>62</v>
      </c>
      <c r="F11" s="74"/>
      <c r="G11"/>
      <c r="H11" s="73"/>
      <c r="I11" s="73"/>
    </row>
    <row r="12" spans="2:9" x14ac:dyDescent="0.25">
      <c r="B12" s="21">
        <v>1</v>
      </c>
      <c r="C12" s="68" t="s">
        <v>97</v>
      </c>
      <c r="D12" s="68"/>
      <c r="E12" s="68" t="s">
        <v>98</v>
      </c>
      <c r="F12" s="68"/>
      <c r="G12" s="22"/>
      <c r="H12" s="71"/>
      <c r="I12" s="71"/>
    </row>
    <row r="13" spans="2:9" x14ac:dyDescent="0.25">
      <c r="B13" s="21">
        <v>2</v>
      </c>
      <c r="C13" s="68" t="s">
        <v>99</v>
      </c>
      <c r="D13" s="68" t="s">
        <v>99</v>
      </c>
      <c r="E13" s="68" t="s">
        <v>98</v>
      </c>
      <c r="F13" s="68"/>
      <c r="G13" s="22"/>
      <c r="H13" s="71"/>
      <c r="I13" s="71"/>
    </row>
    <row r="14" spans="2:9" x14ac:dyDescent="0.25">
      <c r="B14" s="21">
        <v>3</v>
      </c>
      <c r="C14" s="68" t="s">
        <v>100</v>
      </c>
      <c r="D14" s="68" t="s">
        <v>100</v>
      </c>
      <c r="E14" s="68" t="s">
        <v>98</v>
      </c>
      <c r="F14" s="68"/>
      <c r="G14" s="22"/>
      <c r="H14" s="71"/>
      <c r="I14" s="71"/>
    </row>
    <row r="15" spans="2:9" ht="15.75" customHeight="1" x14ac:dyDescent="0.25">
      <c r="B15" s="21">
        <v>4</v>
      </c>
      <c r="C15" s="68" t="s">
        <v>101</v>
      </c>
      <c r="D15" s="68" t="s">
        <v>101</v>
      </c>
      <c r="E15" s="68" t="s">
        <v>98</v>
      </c>
      <c r="F15" s="68"/>
      <c r="G15" s="22"/>
      <c r="H15" s="71"/>
      <c r="I15" s="71"/>
    </row>
    <row r="16" spans="2:9" ht="15.75" customHeight="1" x14ac:dyDescent="0.25">
      <c r="B16" s="21">
        <v>5</v>
      </c>
      <c r="C16" s="68" t="s">
        <v>102</v>
      </c>
      <c r="D16" s="68" t="s">
        <v>102</v>
      </c>
      <c r="E16" s="68" t="s">
        <v>98</v>
      </c>
      <c r="F16" s="68"/>
      <c r="G16" s="22"/>
      <c r="H16" s="71"/>
      <c r="I16" s="71"/>
    </row>
    <row r="17" spans="2:9" ht="15.75" customHeight="1" x14ac:dyDescent="0.25">
      <c r="B17" s="21">
        <v>6</v>
      </c>
      <c r="C17" s="68" t="s">
        <v>103</v>
      </c>
      <c r="D17" s="68" t="s">
        <v>103</v>
      </c>
      <c r="E17" s="68" t="s">
        <v>98</v>
      </c>
      <c r="F17" s="68"/>
      <c r="G17" s="22"/>
      <c r="H17" s="71"/>
      <c r="I17" s="71"/>
    </row>
    <row r="18" spans="2:9" ht="15.75" customHeight="1" x14ac:dyDescent="0.25">
      <c r="B18" s="21">
        <v>7</v>
      </c>
      <c r="C18" s="68" t="s">
        <v>104</v>
      </c>
      <c r="D18" s="68" t="s">
        <v>104</v>
      </c>
      <c r="E18" s="68" t="s">
        <v>98</v>
      </c>
      <c r="F18" s="68"/>
      <c r="G18" s="22"/>
      <c r="H18" s="71"/>
      <c r="I18" s="71"/>
    </row>
    <row r="19" spans="2:9" ht="15.75" customHeight="1" x14ac:dyDescent="0.25">
      <c r="B19" s="21">
        <v>8</v>
      </c>
      <c r="C19" s="68" t="s">
        <v>320</v>
      </c>
      <c r="D19" s="68"/>
      <c r="E19" s="68" t="s">
        <v>98</v>
      </c>
      <c r="F19" s="68"/>
      <c r="G19" s="22"/>
      <c r="H19" s="71"/>
      <c r="I19" s="71"/>
    </row>
    <row r="20" spans="2:9" ht="15.75" customHeight="1" x14ac:dyDescent="0.25">
      <c r="B20" s="21">
        <v>9</v>
      </c>
      <c r="C20" s="68" t="s">
        <v>321</v>
      </c>
      <c r="D20" s="68"/>
      <c r="E20" s="68" t="s">
        <v>98</v>
      </c>
      <c r="F20" s="68"/>
      <c r="G20" s="22"/>
      <c r="H20" s="71"/>
      <c r="I20" s="71"/>
    </row>
    <row r="21" spans="2:9" x14ac:dyDescent="0.25">
      <c r="B21" s="21">
        <v>10</v>
      </c>
      <c r="C21" s="68" t="s">
        <v>322</v>
      </c>
      <c r="D21" s="68"/>
      <c r="E21" s="68" t="s">
        <v>98</v>
      </c>
      <c r="F21" s="68"/>
      <c r="G21" s="22"/>
      <c r="I21"/>
    </row>
    <row r="22" spans="2:9" x14ac:dyDescent="0.25">
      <c r="B22" s="21">
        <v>11</v>
      </c>
      <c r="C22" s="69" t="s">
        <v>104</v>
      </c>
      <c r="D22" s="70"/>
      <c r="E22" s="69" t="s">
        <v>98</v>
      </c>
      <c r="F22" s="70"/>
      <c r="G22" s="22"/>
    </row>
    <row r="23" spans="2:9" ht="15.75" customHeight="1" x14ac:dyDescent="0.25">
      <c r="B23" s="21">
        <v>12</v>
      </c>
      <c r="C23" s="68" t="s">
        <v>323</v>
      </c>
      <c r="D23" s="68"/>
      <c r="E23" s="69" t="s">
        <v>98</v>
      </c>
      <c r="F23" s="70"/>
      <c r="G23" s="22"/>
      <c r="H23"/>
      <c r="I23"/>
    </row>
    <row r="24" spans="2:9" ht="15.75" customHeight="1" x14ac:dyDescent="0.25">
      <c r="B24" s="21">
        <v>13</v>
      </c>
      <c r="C24" s="68" t="s">
        <v>101</v>
      </c>
      <c r="D24" s="68" t="s">
        <v>101</v>
      </c>
      <c r="E24" s="69" t="s">
        <v>98</v>
      </c>
      <c r="F24" s="70"/>
      <c r="G24" s="22"/>
      <c r="H24"/>
      <c r="I24"/>
    </row>
    <row r="25" spans="2:9" ht="15.75" customHeight="1" x14ac:dyDescent="0.25">
      <c r="B25" s="21">
        <v>14</v>
      </c>
      <c r="C25" s="68" t="s">
        <v>97</v>
      </c>
      <c r="D25" s="68" t="s">
        <v>97</v>
      </c>
      <c r="E25" s="69" t="s">
        <v>98</v>
      </c>
      <c r="F25" s="70"/>
      <c r="G25" s="22"/>
      <c r="H25"/>
      <c r="I25"/>
    </row>
    <row r="26" spans="2:9" x14ac:dyDescent="0.25">
      <c r="B26" s="21">
        <v>15</v>
      </c>
      <c r="C26" s="68" t="s">
        <v>303</v>
      </c>
      <c r="D26" s="68" t="s">
        <v>105</v>
      </c>
      <c r="E26" s="69" t="s">
        <v>98</v>
      </c>
      <c r="F26" s="70"/>
      <c r="G26" s="22"/>
      <c r="H26"/>
      <c r="I26"/>
    </row>
    <row r="27" spans="2:9" x14ac:dyDescent="0.25">
      <c r="B27" s="21">
        <v>16</v>
      </c>
      <c r="C27" s="68" t="s">
        <v>106</v>
      </c>
      <c r="D27" s="68" t="s">
        <v>106</v>
      </c>
      <c r="E27" s="69" t="s">
        <v>98</v>
      </c>
      <c r="F27" s="70"/>
      <c r="G27" s="22"/>
      <c r="H27"/>
      <c r="I27"/>
    </row>
    <row r="28" spans="2:9" x14ac:dyDescent="0.25">
      <c r="B28" s="21">
        <v>17</v>
      </c>
      <c r="C28" s="68" t="s">
        <v>107</v>
      </c>
      <c r="D28" s="68" t="s">
        <v>107</v>
      </c>
      <c r="E28" s="69" t="s">
        <v>98</v>
      </c>
      <c r="F28" s="70"/>
      <c r="G28" s="22"/>
    </row>
    <row r="29" spans="2:9" ht="15.75" customHeight="1" x14ac:dyDescent="0.25">
      <c r="B29" s="21">
        <v>18</v>
      </c>
      <c r="C29" s="68" t="s">
        <v>102</v>
      </c>
      <c r="D29" s="68" t="s">
        <v>102</v>
      </c>
      <c r="E29" s="69" t="s">
        <v>98</v>
      </c>
      <c r="F29" s="70"/>
      <c r="G29" s="22"/>
    </row>
    <row r="30" spans="2:9" x14ac:dyDescent="0.25">
      <c r="B30" s="21">
        <v>19</v>
      </c>
      <c r="C30" s="68" t="s">
        <v>108</v>
      </c>
      <c r="D30" s="68" t="s">
        <v>108</v>
      </c>
      <c r="E30" s="69" t="s">
        <v>98</v>
      </c>
      <c r="F30" s="70"/>
    </row>
    <row r="31" spans="2:9" ht="15.75" customHeight="1" x14ac:dyDescent="0.25">
      <c r="B31" s="21">
        <v>20</v>
      </c>
      <c r="C31" s="68" t="s">
        <v>109</v>
      </c>
      <c r="D31" s="68" t="s">
        <v>109</v>
      </c>
      <c r="E31" s="69" t="s">
        <v>98</v>
      </c>
      <c r="F31" s="70"/>
    </row>
    <row r="32" spans="2:9" x14ac:dyDescent="0.25">
      <c r="B32" s="44">
        <v>21</v>
      </c>
      <c r="C32" s="68" t="s">
        <v>110</v>
      </c>
      <c r="D32" s="68" t="s">
        <v>110</v>
      </c>
      <c r="E32" s="69" t="s">
        <v>98</v>
      </c>
      <c r="F32" s="70"/>
      <c r="G32"/>
      <c r="H32"/>
      <c r="I32"/>
    </row>
    <row r="33" spans="2:9" ht="15.75" customHeight="1" x14ac:dyDescent="0.25">
      <c r="B33" s="44">
        <v>22</v>
      </c>
      <c r="C33" s="68" t="s">
        <v>112</v>
      </c>
      <c r="D33" s="68"/>
      <c r="E33" s="69" t="s">
        <v>98</v>
      </c>
      <c r="F33" s="70"/>
      <c r="H33"/>
      <c r="I33"/>
    </row>
    <row r="34" spans="2:9" ht="15.75" customHeight="1" x14ac:dyDescent="0.25">
      <c r="B34" s="21">
        <v>23</v>
      </c>
      <c r="C34" s="68" t="s">
        <v>304</v>
      </c>
      <c r="D34" s="68"/>
      <c r="E34" s="69" t="s">
        <v>98</v>
      </c>
      <c r="F34" s="70"/>
      <c r="G34"/>
      <c r="H34"/>
      <c r="I34"/>
    </row>
    <row r="35" spans="2:9" x14ac:dyDescent="0.25">
      <c r="B35" s="21">
        <v>24</v>
      </c>
      <c r="C35" s="68" t="s">
        <v>113</v>
      </c>
      <c r="D35" s="68" t="s">
        <v>113</v>
      </c>
      <c r="E35" s="69" t="s">
        <v>98</v>
      </c>
      <c r="F35" s="70"/>
      <c r="G35"/>
      <c r="H35"/>
      <c r="I35"/>
    </row>
    <row r="36" spans="2:9" ht="15.75" customHeight="1" x14ac:dyDescent="0.25">
      <c r="B36" s="21">
        <v>25</v>
      </c>
      <c r="C36" s="68" t="s">
        <v>114</v>
      </c>
      <c r="D36" s="68" t="s">
        <v>114</v>
      </c>
      <c r="E36" s="69" t="s">
        <v>98</v>
      </c>
      <c r="F36" s="70"/>
    </row>
    <row r="37" spans="2:9" ht="15.75" customHeight="1" x14ac:dyDescent="0.25">
      <c r="B37" s="21">
        <v>26</v>
      </c>
      <c r="C37" s="69" t="s">
        <v>115</v>
      </c>
      <c r="D37" s="70" t="s">
        <v>115</v>
      </c>
      <c r="E37" s="69" t="s">
        <v>98</v>
      </c>
      <c r="F37" s="70"/>
    </row>
    <row r="38" spans="2:9" x14ac:dyDescent="0.25">
      <c r="B38" s="21">
        <v>27</v>
      </c>
      <c r="C38" s="69" t="s">
        <v>117</v>
      </c>
      <c r="D38" s="70" t="s">
        <v>117</v>
      </c>
      <c r="E38" s="69" t="s">
        <v>98</v>
      </c>
      <c r="F38" s="70"/>
    </row>
    <row r="39" spans="2:9" x14ac:dyDescent="0.25">
      <c r="B39" s="21">
        <v>28</v>
      </c>
      <c r="C39" s="69" t="s">
        <v>118</v>
      </c>
      <c r="D39" s="70" t="s">
        <v>118</v>
      </c>
      <c r="E39" s="69" t="s">
        <v>98</v>
      </c>
      <c r="F39" s="70"/>
    </row>
    <row r="40" spans="2:9" x14ac:dyDescent="0.25">
      <c r="B40" s="21">
        <v>29</v>
      </c>
      <c r="C40" s="69" t="s">
        <v>119</v>
      </c>
      <c r="D40" s="70" t="s">
        <v>119</v>
      </c>
      <c r="E40" s="69" t="s">
        <v>98</v>
      </c>
      <c r="F40" s="70"/>
    </row>
    <row r="41" spans="2:9" ht="15.75" customHeight="1" x14ac:dyDescent="0.25">
      <c r="B41" s="21">
        <v>30</v>
      </c>
      <c r="C41" s="69" t="s">
        <v>120</v>
      </c>
      <c r="D41" s="70" t="s">
        <v>120</v>
      </c>
      <c r="E41" s="69" t="s">
        <v>98</v>
      </c>
      <c r="F41" s="70"/>
    </row>
    <row r="42" spans="2:9" x14ac:dyDescent="0.25">
      <c r="B42" s="21">
        <v>31</v>
      </c>
      <c r="C42" s="69" t="s">
        <v>159</v>
      </c>
      <c r="D42" s="70" t="s">
        <v>121</v>
      </c>
      <c r="E42" s="69" t="s">
        <v>98</v>
      </c>
      <c r="F42" s="70"/>
    </row>
    <row r="43" spans="2:9" ht="15.75" customHeight="1" x14ac:dyDescent="0.25">
      <c r="B43" s="21">
        <v>32</v>
      </c>
      <c r="C43" s="69" t="s">
        <v>122</v>
      </c>
      <c r="D43" s="70" t="s">
        <v>122</v>
      </c>
      <c r="E43" s="69" t="s">
        <v>98</v>
      </c>
      <c r="F43" s="70"/>
    </row>
    <row r="44" spans="2:9" x14ac:dyDescent="0.25">
      <c r="B44" s="21">
        <v>33</v>
      </c>
      <c r="C44" s="69" t="s">
        <v>123</v>
      </c>
      <c r="D44" s="70" t="s">
        <v>123</v>
      </c>
      <c r="E44" s="69" t="s">
        <v>98</v>
      </c>
      <c r="F44" s="70"/>
    </row>
    <row r="45" spans="2:9" x14ac:dyDescent="0.25">
      <c r="B45" s="21">
        <v>34</v>
      </c>
      <c r="C45" s="69" t="s">
        <v>124</v>
      </c>
      <c r="D45" s="70" t="s">
        <v>124</v>
      </c>
      <c r="E45" s="69" t="s">
        <v>98</v>
      </c>
      <c r="F45" s="70"/>
    </row>
    <row r="46" spans="2:9" x14ac:dyDescent="0.25">
      <c r="B46" s="21">
        <v>35</v>
      </c>
      <c r="C46" s="69" t="s">
        <v>121</v>
      </c>
      <c r="D46" s="70" t="s">
        <v>121</v>
      </c>
      <c r="E46" s="69" t="s">
        <v>98</v>
      </c>
      <c r="F46" s="70"/>
    </row>
    <row r="47" spans="2:9" ht="15.75" customHeight="1" x14ac:dyDescent="0.25">
      <c r="B47" s="21">
        <v>36</v>
      </c>
      <c r="C47" s="69" t="s">
        <v>125</v>
      </c>
      <c r="D47" s="70" t="s">
        <v>125</v>
      </c>
      <c r="E47" s="69" t="s">
        <v>98</v>
      </c>
      <c r="F47" s="70"/>
    </row>
    <row r="48" spans="2:9" x14ac:dyDescent="0.25">
      <c r="B48" s="21">
        <v>37</v>
      </c>
      <c r="C48" s="69" t="s">
        <v>126</v>
      </c>
      <c r="D48" s="70" t="s">
        <v>126</v>
      </c>
      <c r="E48" s="69" t="s">
        <v>98</v>
      </c>
      <c r="F48" s="70"/>
    </row>
    <row r="49" spans="2:6" x14ac:dyDescent="0.25">
      <c r="B49" s="21">
        <v>38</v>
      </c>
      <c r="C49" s="69" t="s">
        <v>127</v>
      </c>
      <c r="D49" s="70" t="s">
        <v>127</v>
      </c>
      <c r="E49" s="69" t="s">
        <v>98</v>
      </c>
      <c r="F49" s="70"/>
    </row>
    <row r="50" spans="2:6" ht="15.75" customHeight="1" x14ac:dyDescent="0.25">
      <c r="B50" s="21">
        <v>39</v>
      </c>
      <c r="C50" s="69" t="s">
        <v>128</v>
      </c>
      <c r="D50" s="70" t="s">
        <v>128</v>
      </c>
      <c r="E50" s="69" t="s">
        <v>98</v>
      </c>
      <c r="F50" s="70"/>
    </row>
    <row r="51" spans="2:6" x14ac:dyDescent="0.25">
      <c r="B51" s="41">
        <v>40</v>
      </c>
      <c r="C51" s="69" t="s">
        <v>129</v>
      </c>
      <c r="D51" s="70" t="s">
        <v>129</v>
      </c>
      <c r="E51" s="69" t="s">
        <v>90</v>
      </c>
      <c r="F51" s="70"/>
    </row>
    <row r="52" spans="2:6" x14ac:dyDescent="0.25">
      <c r="B52" s="41">
        <v>41</v>
      </c>
      <c r="C52" s="69" t="s">
        <v>130</v>
      </c>
      <c r="D52" s="70" t="s">
        <v>130</v>
      </c>
      <c r="E52" s="69" t="s">
        <v>90</v>
      </c>
      <c r="F52" s="70"/>
    </row>
  </sheetData>
  <mergeCells count="100">
    <mergeCell ref="C52:D52"/>
    <mergeCell ref="C51:D51"/>
    <mergeCell ref="E52:F52"/>
    <mergeCell ref="E51:F51"/>
    <mergeCell ref="C44:D44"/>
    <mergeCell ref="C49:D49"/>
    <mergeCell ref="E49:F49"/>
    <mergeCell ref="C48:D48"/>
    <mergeCell ref="E48:F48"/>
    <mergeCell ref="C47:D47"/>
    <mergeCell ref="C50:D50"/>
    <mergeCell ref="E50:F50"/>
    <mergeCell ref="E47:F47"/>
    <mergeCell ref="E38:F38"/>
    <mergeCell ref="C39:D39"/>
    <mergeCell ref="E39:F39"/>
    <mergeCell ref="C40:D40"/>
    <mergeCell ref="E40:F40"/>
    <mergeCell ref="C46:D46"/>
    <mergeCell ref="E46:F46"/>
    <mergeCell ref="E43:F43"/>
    <mergeCell ref="E44:F44"/>
    <mergeCell ref="C41:D41"/>
    <mergeCell ref="C45:D45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9:D19"/>
    <mergeCell ref="E19:F19"/>
    <mergeCell ref="E20:F20"/>
    <mergeCell ref="E21:F21"/>
    <mergeCell ref="C17:D17"/>
    <mergeCell ref="E17:F17"/>
    <mergeCell ref="H17:I17"/>
    <mergeCell ref="C16:D16"/>
    <mergeCell ref="C25:D25"/>
    <mergeCell ref="E25:F25"/>
    <mergeCell ref="H20:I20"/>
    <mergeCell ref="C20:D20"/>
    <mergeCell ref="C21:D21"/>
    <mergeCell ref="E16:F16"/>
    <mergeCell ref="H16:I16"/>
    <mergeCell ref="H18:I18"/>
    <mergeCell ref="C24:D24"/>
    <mergeCell ref="E24:F24"/>
    <mergeCell ref="H19:I19"/>
    <mergeCell ref="C18:D18"/>
    <mergeCell ref="E18:F18"/>
    <mergeCell ref="C22:D22"/>
    <mergeCell ref="E22:F22"/>
    <mergeCell ref="C26:D26"/>
    <mergeCell ref="E26:F26"/>
    <mergeCell ref="C23:D23"/>
    <mergeCell ref="E23:F23"/>
    <mergeCell ref="C31:D31"/>
    <mergeCell ref="E31:F31"/>
    <mergeCell ref="E33:F33"/>
    <mergeCell ref="C27:D27"/>
    <mergeCell ref="E27:F27"/>
    <mergeCell ref="C32:D32"/>
    <mergeCell ref="C28:D28"/>
    <mergeCell ref="E28:F28"/>
    <mergeCell ref="C29:D29"/>
    <mergeCell ref="E29:F29"/>
    <mergeCell ref="C30:D30"/>
    <mergeCell ref="E30:F30"/>
    <mergeCell ref="E32:F32"/>
    <mergeCell ref="C34:D34"/>
    <mergeCell ref="E34:F34"/>
    <mergeCell ref="C33:D33"/>
    <mergeCell ref="E45:F45"/>
    <mergeCell ref="E35:F35"/>
    <mergeCell ref="C36:D36"/>
    <mergeCell ref="E36:F36"/>
    <mergeCell ref="C43:D43"/>
    <mergeCell ref="C35:D35"/>
    <mergeCell ref="E41:F41"/>
    <mergeCell ref="C42:D42"/>
    <mergeCell ref="E42:F42"/>
    <mergeCell ref="C37:D37"/>
    <mergeCell ref="E37:F37"/>
    <mergeCell ref="C38:D38"/>
  </mergeCells>
  <conditionalFormatting sqref="D7:I8">
    <cfRule type="expression" dxfId="284" priority="5">
      <formula>D7=""</formula>
    </cfRule>
  </conditionalFormatting>
  <conditionalFormatting sqref="D5">
    <cfRule type="expression" dxfId="283" priority="4">
      <formula>D5=""</formula>
    </cfRule>
  </conditionalFormatting>
  <conditionalFormatting sqref="E5">
    <cfRule type="expression" dxfId="282" priority="3">
      <formula>E5=""</formula>
    </cfRule>
  </conditionalFormatting>
  <conditionalFormatting sqref="B5">
    <cfRule type="expression" dxfId="281" priority="1">
      <formula>B5=""</formula>
    </cfRule>
  </conditionalFormatting>
  <conditionalFormatting sqref="C5">
    <cfRule type="expression" dxfId="28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B2:I90"/>
  <sheetViews>
    <sheetView zoomScale="70" zoomScaleNormal="70" workbookViewId="0">
      <selection activeCell="I48" sqref="I48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2.28515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(201 -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201</v>
      </c>
      <c r="C5" s="4" t="s">
        <v>39</v>
      </c>
      <c r="D5" s="4" t="s">
        <v>49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95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40" t="s">
        <v>60</v>
      </c>
      <c r="C11" s="74" t="s">
        <v>61</v>
      </c>
      <c r="D11" s="74"/>
      <c r="E11" s="74" t="s">
        <v>62</v>
      </c>
      <c r="F11" s="74"/>
      <c r="G11"/>
      <c r="H11" s="73"/>
      <c r="I11" s="73"/>
    </row>
    <row r="12" spans="2:9" x14ac:dyDescent="0.25">
      <c r="B12" s="21">
        <v>1</v>
      </c>
      <c r="C12" s="68" t="s">
        <v>130</v>
      </c>
      <c r="D12" s="68"/>
      <c r="E12" s="68" t="s">
        <v>90</v>
      </c>
      <c r="F12" s="68"/>
      <c r="G12" s="22"/>
      <c r="H12" s="71"/>
      <c r="I12" s="71"/>
    </row>
    <row r="13" spans="2:9" x14ac:dyDescent="0.25">
      <c r="B13" s="21">
        <v>2</v>
      </c>
      <c r="C13" s="68" t="s">
        <v>129</v>
      </c>
      <c r="D13" s="68" t="s">
        <v>129</v>
      </c>
      <c r="E13" s="68" t="s">
        <v>90</v>
      </c>
      <c r="F13" s="68"/>
      <c r="G13" s="22"/>
      <c r="H13" s="71"/>
      <c r="I13" s="71"/>
    </row>
    <row r="14" spans="2:9" ht="15.75" customHeight="1" x14ac:dyDescent="0.25">
      <c r="B14" s="21">
        <v>3</v>
      </c>
      <c r="C14" s="68" t="s">
        <v>131</v>
      </c>
      <c r="D14" s="68" t="s">
        <v>131</v>
      </c>
      <c r="E14" s="68" t="s">
        <v>90</v>
      </c>
      <c r="F14" s="68"/>
      <c r="G14" s="22"/>
      <c r="H14" s="71"/>
      <c r="I14" s="71"/>
    </row>
    <row r="15" spans="2:9" x14ac:dyDescent="0.25">
      <c r="B15" s="21">
        <v>4</v>
      </c>
      <c r="C15" s="68" t="s">
        <v>128</v>
      </c>
      <c r="D15" s="68" t="s">
        <v>128</v>
      </c>
      <c r="E15" s="68" t="s">
        <v>90</v>
      </c>
      <c r="F15" s="68"/>
      <c r="G15" s="22"/>
      <c r="H15" s="71"/>
      <c r="I15" s="71"/>
    </row>
    <row r="16" spans="2:9" x14ac:dyDescent="0.25">
      <c r="B16" s="21">
        <v>5</v>
      </c>
      <c r="C16" s="68" t="s">
        <v>132</v>
      </c>
      <c r="D16" s="68" t="s">
        <v>132</v>
      </c>
      <c r="E16" s="68" t="s">
        <v>98</v>
      </c>
      <c r="F16" s="68"/>
      <c r="G16" s="22"/>
      <c r="H16" s="71"/>
      <c r="I16" s="71"/>
    </row>
    <row r="17" spans="2:9" x14ac:dyDescent="0.25">
      <c r="B17" s="21">
        <v>6</v>
      </c>
      <c r="C17" s="68" t="s">
        <v>125</v>
      </c>
      <c r="D17" s="68" t="s">
        <v>125</v>
      </c>
      <c r="E17" s="68" t="s">
        <v>98</v>
      </c>
      <c r="F17" s="68"/>
      <c r="G17" s="22"/>
      <c r="H17" s="71"/>
      <c r="I17" s="71"/>
    </row>
    <row r="18" spans="2:9" x14ac:dyDescent="0.25">
      <c r="B18" s="21">
        <v>7</v>
      </c>
      <c r="C18" s="68" t="s">
        <v>121</v>
      </c>
      <c r="D18" s="68" t="s">
        <v>121</v>
      </c>
      <c r="E18" s="68" t="s">
        <v>98</v>
      </c>
      <c r="F18" s="68"/>
      <c r="G18" s="22"/>
      <c r="H18" s="71"/>
      <c r="I18" s="71"/>
    </row>
    <row r="19" spans="2:9" ht="15.75" customHeight="1" x14ac:dyDescent="0.25">
      <c r="B19" s="21">
        <v>8</v>
      </c>
      <c r="C19" s="68" t="s">
        <v>124</v>
      </c>
      <c r="D19" s="68" t="s">
        <v>124</v>
      </c>
      <c r="E19" s="68" t="s">
        <v>98</v>
      </c>
      <c r="F19" s="68"/>
      <c r="G19" s="22"/>
      <c r="H19" s="71"/>
      <c r="I19" s="71"/>
    </row>
    <row r="20" spans="2:9" x14ac:dyDescent="0.25">
      <c r="B20" s="21">
        <v>9</v>
      </c>
      <c r="C20" s="68" t="s">
        <v>123</v>
      </c>
      <c r="D20" s="68" t="s">
        <v>123</v>
      </c>
      <c r="E20" s="68" t="s">
        <v>98</v>
      </c>
      <c r="F20" s="68"/>
      <c r="G20" s="22"/>
      <c r="H20" s="71"/>
      <c r="I20" s="71"/>
    </row>
    <row r="21" spans="2:9" ht="15.75" customHeight="1" x14ac:dyDescent="0.25">
      <c r="B21" s="21">
        <v>10</v>
      </c>
      <c r="C21" s="68" t="s">
        <v>122</v>
      </c>
      <c r="D21" s="68" t="s">
        <v>122</v>
      </c>
      <c r="E21" s="68" t="s">
        <v>98</v>
      </c>
      <c r="F21" s="68"/>
      <c r="G21" s="22"/>
      <c r="I21"/>
    </row>
    <row r="22" spans="2:9" x14ac:dyDescent="0.25">
      <c r="B22" s="21">
        <v>11</v>
      </c>
      <c r="C22" s="68" t="s">
        <v>159</v>
      </c>
      <c r="D22" s="68" t="s">
        <v>121</v>
      </c>
      <c r="E22" s="68" t="s">
        <v>98</v>
      </c>
      <c r="F22" s="68"/>
      <c r="G22" s="22"/>
    </row>
    <row r="23" spans="2:9" x14ac:dyDescent="0.25">
      <c r="B23" s="21">
        <v>12</v>
      </c>
      <c r="C23" s="68" t="s">
        <v>120</v>
      </c>
      <c r="D23" s="68" t="s">
        <v>120</v>
      </c>
      <c r="E23" s="68" t="s">
        <v>98</v>
      </c>
      <c r="F23" s="68"/>
      <c r="G23" s="22"/>
      <c r="H23"/>
      <c r="I23"/>
    </row>
    <row r="24" spans="2:9" x14ac:dyDescent="0.25">
      <c r="B24" s="21">
        <v>13</v>
      </c>
      <c r="C24" s="68" t="s">
        <v>119</v>
      </c>
      <c r="D24" s="68" t="s">
        <v>119</v>
      </c>
      <c r="E24" s="68" t="s">
        <v>98</v>
      </c>
      <c r="F24" s="68"/>
      <c r="G24" s="22"/>
      <c r="H24"/>
      <c r="I24"/>
    </row>
    <row r="25" spans="2:9" ht="15.75" customHeight="1" x14ac:dyDescent="0.25">
      <c r="B25" s="21">
        <v>14</v>
      </c>
      <c r="C25" s="68" t="s">
        <v>118</v>
      </c>
      <c r="D25" s="68" t="s">
        <v>118</v>
      </c>
      <c r="E25" s="68" t="s">
        <v>98</v>
      </c>
      <c r="F25" s="68"/>
      <c r="G25" s="22"/>
      <c r="H25"/>
      <c r="I25"/>
    </row>
    <row r="26" spans="2:9" ht="15.75" customHeight="1" x14ac:dyDescent="0.25">
      <c r="B26" s="21">
        <v>15</v>
      </c>
      <c r="C26" s="68" t="s">
        <v>117</v>
      </c>
      <c r="D26" s="68" t="s">
        <v>117</v>
      </c>
      <c r="E26" s="68" t="s">
        <v>98</v>
      </c>
      <c r="F26" s="68"/>
      <c r="G26" s="22"/>
      <c r="H26"/>
      <c r="I26"/>
    </row>
    <row r="27" spans="2:9" x14ac:dyDescent="0.25">
      <c r="B27" s="21">
        <v>16</v>
      </c>
      <c r="C27" s="68" t="s">
        <v>115</v>
      </c>
      <c r="D27" s="68" t="s">
        <v>115</v>
      </c>
      <c r="E27" s="68" t="s">
        <v>98</v>
      </c>
      <c r="F27" s="68"/>
      <c r="G27" s="22"/>
      <c r="H27"/>
      <c r="I27"/>
    </row>
    <row r="28" spans="2:9" ht="15.75" customHeight="1" x14ac:dyDescent="0.25">
      <c r="B28" s="21">
        <v>17</v>
      </c>
      <c r="C28" s="68" t="s">
        <v>114</v>
      </c>
      <c r="D28" s="68" t="s">
        <v>114</v>
      </c>
      <c r="E28" s="68" t="s">
        <v>98</v>
      </c>
      <c r="F28" s="68"/>
      <c r="G28" s="22"/>
    </row>
    <row r="29" spans="2:9" ht="15.75" customHeight="1" x14ac:dyDescent="0.25">
      <c r="B29" s="21">
        <v>18</v>
      </c>
      <c r="C29" s="68" t="s">
        <v>113</v>
      </c>
      <c r="D29" s="68" t="s">
        <v>113</v>
      </c>
      <c r="E29" s="68" t="s">
        <v>98</v>
      </c>
      <c r="F29" s="68"/>
      <c r="G29" s="22"/>
    </row>
    <row r="30" spans="2:9" x14ac:dyDescent="0.25">
      <c r="B30" s="21">
        <v>19</v>
      </c>
      <c r="C30" s="69" t="s">
        <v>304</v>
      </c>
      <c r="D30" s="78"/>
      <c r="E30" s="68" t="s">
        <v>98</v>
      </c>
      <c r="F30" s="68"/>
    </row>
    <row r="31" spans="2:9" ht="15.75" customHeight="1" x14ac:dyDescent="0.25">
      <c r="B31" s="21">
        <v>20</v>
      </c>
      <c r="C31" s="68" t="s">
        <v>112</v>
      </c>
      <c r="D31" s="68" t="s">
        <v>112</v>
      </c>
      <c r="E31" s="68" t="s">
        <v>98</v>
      </c>
      <c r="F31" s="68"/>
    </row>
    <row r="32" spans="2:9" x14ac:dyDescent="0.25">
      <c r="B32" s="21">
        <v>21</v>
      </c>
      <c r="C32" s="68" t="s">
        <v>110</v>
      </c>
      <c r="D32" s="68" t="s">
        <v>110</v>
      </c>
      <c r="E32" s="68" t="s">
        <v>98</v>
      </c>
      <c r="F32" s="68"/>
      <c r="G32"/>
      <c r="H32"/>
      <c r="I32"/>
    </row>
    <row r="33" spans="2:9" ht="15.75" customHeight="1" x14ac:dyDescent="0.25">
      <c r="B33" s="21">
        <v>22</v>
      </c>
      <c r="C33" s="69" t="s">
        <v>109</v>
      </c>
      <c r="D33" s="78" t="s">
        <v>109</v>
      </c>
      <c r="E33" s="68" t="s">
        <v>98</v>
      </c>
      <c r="F33" s="68"/>
      <c r="G33"/>
      <c r="H33"/>
      <c r="I33"/>
    </row>
    <row r="34" spans="2:9" x14ac:dyDescent="0.25">
      <c r="B34" s="21">
        <v>23</v>
      </c>
      <c r="C34" s="68" t="s">
        <v>108</v>
      </c>
      <c r="D34" s="68" t="s">
        <v>108</v>
      </c>
      <c r="E34" s="68" t="s">
        <v>98</v>
      </c>
      <c r="F34" s="68"/>
      <c r="G34"/>
      <c r="H34"/>
      <c r="I34"/>
    </row>
    <row r="35" spans="2:9" x14ac:dyDescent="0.25">
      <c r="B35" s="21">
        <v>24</v>
      </c>
      <c r="C35" s="69" t="s">
        <v>102</v>
      </c>
      <c r="D35" s="78" t="s">
        <v>102</v>
      </c>
      <c r="E35" s="68" t="s">
        <v>98</v>
      </c>
      <c r="F35" s="68"/>
      <c r="G35"/>
      <c r="H35"/>
      <c r="I35"/>
    </row>
    <row r="36" spans="2:9" x14ac:dyDescent="0.25">
      <c r="B36" s="21">
        <v>25</v>
      </c>
      <c r="C36" s="68" t="s">
        <v>107</v>
      </c>
      <c r="D36" s="68" t="s">
        <v>107</v>
      </c>
      <c r="E36" s="68" t="s">
        <v>98</v>
      </c>
      <c r="F36" s="68"/>
    </row>
    <row r="37" spans="2:9" ht="15.75" customHeight="1" x14ac:dyDescent="0.25">
      <c r="B37" s="21">
        <v>26</v>
      </c>
      <c r="C37" s="69" t="s">
        <v>133</v>
      </c>
      <c r="D37" s="78" t="s">
        <v>133</v>
      </c>
      <c r="E37" s="68" t="s">
        <v>98</v>
      </c>
      <c r="F37" s="68"/>
    </row>
    <row r="38" spans="2:9" ht="15.75" customHeight="1" x14ac:dyDescent="0.25">
      <c r="B38" s="21">
        <v>27</v>
      </c>
      <c r="C38" s="68" t="s">
        <v>134</v>
      </c>
      <c r="D38" s="68" t="s">
        <v>134</v>
      </c>
      <c r="E38" s="68" t="s">
        <v>98</v>
      </c>
      <c r="F38" s="68"/>
    </row>
    <row r="39" spans="2:9" x14ac:dyDescent="0.25">
      <c r="B39" s="21">
        <v>28</v>
      </c>
      <c r="C39" s="69" t="s">
        <v>106</v>
      </c>
      <c r="D39" s="78" t="s">
        <v>106</v>
      </c>
      <c r="E39" s="68" t="s">
        <v>98</v>
      </c>
      <c r="F39" s="68"/>
      <c r="I39"/>
    </row>
    <row r="40" spans="2:9" x14ac:dyDescent="0.25">
      <c r="B40" s="21">
        <v>29</v>
      </c>
      <c r="C40" s="68" t="s">
        <v>135</v>
      </c>
      <c r="D40" s="68" t="s">
        <v>135</v>
      </c>
      <c r="E40" s="68" t="s">
        <v>98</v>
      </c>
      <c r="F40" s="68"/>
      <c r="I40"/>
    </row>
    <row r="41" spans="2:9" ht="15.75" customHeight="1" x14ac:dyDescent="0.25">
      <c r="B41" s="21">
        <v>30</v>
      </c>
      <c r="C41" s="69" t="s">
        <v>97</v>
      </c>
      <c r="D41" s="78" t="s">
        <v>97</v>
      </c>
      <c r="E41" s="68" t="s">
        <v>98</v>
      </c>
      <c r="F41" s="68"/>
      <c r="I41"/>
    </row>
    <row r="42" spans="2:9" x14ac:dyDescent="0.25">
      <c r="B42" s="21">
        <v>31</v>
      </c>
      <c r="C42" s="68" t="s">
        <v>101</v>
      </c>
      <c r="D42" s="68" t="s">
        <v>101</v>
      </c>
      <c r="E42" s="68" t="s">
        <v>98</v>
      </c>
      <c r="F42" s="68"/>
      <c r="I42"/>
    </row>
    <row r="43" spans="2:9" x14ac:dyDescent="0.25">
      <c r="B43" s="21">
        <v>32</v>
      </c>
      <c r="C43" s="69" t="s">
        <v>324</v>
      </c>
      <c r="D43" s="78"/>
      <c r="E43" s="68" t="s">
        <v>98</v>
      </c>
      <c r="F43" s="68"/>
      <c r="I43"/>
    </row>
    <row r="44" spans="2:9" ht="15.75" customHeight="1" x14ac:dyDescent="0.25">
      <c r="B44" s="21">
        <v>33</v>
      </c>
      <c r="C44" s="68" t="s">
        <v>104</v>
      </c>
      <c r="D44" s="68"/>
      <c r="E44" s="68" t="s">
        <v>98</v>
      </c>
      <c r="F44" s="68"/>
      <c r="I44"/>
    </row>
    <row r="45" spans="2:9" ht="15.75" customHeight="1" x14ac:dyDescent="0.25">
      <c r="B45" s="21">
        <v>34</v>
      </c>
      <c r="C45" s="69" t="s">
        <v>322</v>
      </c>
      <c r="D45" s="78"/>
      <c r="E45" s="68" t="s">
        <v>98</v>
      </c>
      <c r="F45" s="68"/>
      <c r="I45"/>
    </row>
    <row r="46" spans="2:9" ht="15.75" customHeight="1" x14ac:dyDescent="0.25">
      <c r="B46" s="21">
        <v>35</v>
      </c>
      <c r="C46" s="68" t="s">
        <v>321</v>
      </c>
      <c r="D46" s="68"/>
      <c r="E46" s="68" t="s">
        <v>98</v>
      </c>
      <c r="F46" s="68"/>
      <c r="I46"/>
    </row>
    <row r="47" spans="2:9" ht="15.75" customHeight="1" x14ac:dyDescent="0.25">
      <c r="B47" s="21">
        <v>36</v>
      </c>
      <c r="C47" s="69" t="s">
        <v>320</v>
      </c>
      <c r="D47" s="78"/>
      <c r="E47" s="68" t="s">
        <v>98</v>
      </c>
      <c r="F47" s="68"/>
      <c r="I47"/>
    </row>
    <row r="48" spans="2:9" ht="15.75" customHeight="1" x14ac:dyDescent="0.25">
      <c r="B48" s="21">
        <v>37</v>
      </c>
      <c r="C48" s="68" t="s">
        <v>104</v>
      </c>
      <c r="D48" s="68"/>
      <c r="E48" s="68" t="s">
        <v>98</v>
      </c>
      <c r="F48" s="68"/>
      <c r="I48"/>
    </row>
    <row r="49" spans="2:9" ht="15.75" customHeight="1" x14ac:dyDescent="0.25">
      <c r="B49" s="21">
        <v>38</v>
      </c>
      <c r="C49" s="69" t="s">
        <v>102</v>
      </c>
      <c r="D49" s="78"/>
      <c r="E49" s="68" t="s">
        <v>98</v>
      </c>
      <c r="F49" s="68"/>
      <c r="I49"/>
    </row>
    <row r="50" spans="2:9" x14ac:dyDescent="0.25">
      <c r="B50" s="21">
        <v>39</v>
      </c>
      <c r="C50" s="68" t="s">
        <v>101</v>
      </c>
      <c r="D50" s="68" t="s">
        <v>101</v>
      </c>
      <c r="E50" s="68" t="s">
        <v>98</v>
      </c>
      <c r="F50" s="68"/>
      <c r="I50"/>
    </row>
    <row r="51" spans="2:9" x14ac:dyDescent="0.25">
      <c r="B51" s="21">
        <v>40</v>
      </c>
      <c r="C51" s="69" t="s">
        <v>100</v>
      </c>
      <c r="D51" s="78" t="s">
        <v>100</v>
      </c>
      <c r="E51" s="68" t="s">
        <v>98</v>
      </c>
      <c r="F51" s="68"/>
      <c r="I51"/>
    </row>
    <row r="52" spans="2:9" x14ac:dyDescent="0.25">
      <c r="B52" s="21">
        <v>41</v>
      </c>
      <c r="C52" s="68" t="s">
        <v>99</v>
      </c>
      <c r="D52" s="68" t="s">
        <v>99</v>
      </c>
      <c r="E52" s="68" t="s">
        <v>98</v>
      </c>
      <c r="F52" s="68"/>
      <c r="I52"/>
    </row>
    <row r="53" spans="2:9" x14ac:dyDescent="0.25">
      <c r="B53" s="41">
        <v>42</v>
      </c>
      <c r="C53" s="69" t="s">
        <v>97</v>
      </c>
      <c r="D53" s="78" t="s">
        <v>97</v>
      </c>
      <c r="E53" s="68" t="s">
        <v>98</v>
      </c>
      <c r="F53" s="68"/>
      <c r="I53"/>
    </row>
    <row r="54" spans="2:9" x14ac:dyDescent="0.25">
      <c r="B54" s="17"/>
      <c r="I54"/>
    </row>
    <row r="55" spans="2:9" x14ac:dyDescent="0.25">
      <c r="B55" s="17"/>
      <c r="I55"/>
    </row>
    <row r="56" spans="2:9" x14ac:dyDescent="0.25">
      <c r="B56" s="17"/>
      <c r="I56"/>
    </row>
    <row r="57" spans="2:9" x14ac:dyDescent="0.25">
      <c r="I57"/>
    </row>
    <row r="58" spans="2:9" x14ac:dyDescent="0.25">
      <c r="I58"/>
    </row>
    <row r="59" spans="2:9" x14ac:dyDescent="0.25">
      <c r="I59"/>
    </row>
    <row r="60" spans="2:9" x14ac:dyDescent="0.25">
      <c r="I60"/>
    </row>
    <row r="61" spans="2:9" x14ac:dyDescent="0.25">
      <c r="I61"/>
    </row>
    <row r="62" spans="2:9" x14ac:dyDescent="0.25">
      <c r="I62"/>
    </row>
    <row r="63" spans="2:9" x14ac:dyDescent="0.25">
      <c r="I63"/>
    </row>
    <row r="64" spans="2:9" x14ac:dyDescent="0.25">
      <c r="I64"/>
    </row>
    <row r="65" spans="9:9" x14ac:dyDescent="0.25">
      <c r="I65"/>
    </row>
    <row r="66" spans="9:9" x14ac:dyDescent="0.25">
      <c r="I66"/>
    </row>
    <row r="67" spans="9:9" x14ac:dyDescent="0.25">
      <c r="I67"/>
    </row>
    <row r="68" spans="9:9" x14ac:dyDescent="0.25">
      <c r="I68"/>
    </row>
    <row r="69" spans="9:9" x14ac:dyDescent="0.25">
      <c r="I69"/>
    </row>
    <row r="70" spans="9:9" x14ac:dyDescent="0.25">
      <c r="I70"/>
    </row>
    <row r="71" spans="9:9" x14ac:dyDescent="0.25">
      <c r="I71"/>
    </row>
    <row r="72" spans="9:9" x14ac:dyDescent="0.25">
      <c r="I72"/>
    </row>
    <row r="73" spans="9:9" x14ac:dyDescent="0.25">
      <c r="I73"/>
    </row>
    <row r="74" spans="9:9" x14ac:dyDescent="0.25">
      <c r="I74"/>
    </row>
    <row r="75" spans="9:9" x14ac:dyDescent="0.25">
      <c r="I75"/>
    </row>
    <row r="76" spans="9:9" x14ac:dyDescent="0.25">
      <c r="I76"/>
    </row>
    <row r="77" spans="9:9" x14ac:dyDescent="0.25">
      <c r="I77"/>
    </row>
    <row r="78" spans="9:9" x14ac:dyDescent="0.25">
      <c r="I78"/>
    </row>
    <row r="79" spans="9:9" x14ac:dyDescent="0.25">
      <c r="I79"/>
    </row>
    <row r="80" spans="9:9" x14ac:dyDescent="0.25">
      <c r="I80"/>
    </row>
    <row r="81" spans="9:9" x14ac:dyDescent="0.25">
      <c r="I81"/>
    </row>
    <row r="82" spans="9:9" x14ac:dyDescent="0.25">
      <c r="I82"/>
    </row>
    <row r="83" spans="9:9" x14ac:dyDescent="0.25">
      <c r="I83"/>
    </row>
    <row r="84" spans="9:9" x14ac:dyDescent="0.25">
      <c r="I84"/>
    </row>
    <row r="85" spans="9:9" x14ac:dyDescent="0.25">
      <c r="I85"/>
    </row>
    <row r="86" spans="9:9" x14ac:dyDescent="0.25">
      <c r="I86"/>
    </row>
    <row r="87" spans="9:9" x14ac:dyDescent="0.25">
      <c r="I87"/>
    </row>
    <row r="88" spans="9:9" x14ac:dyDescent="0.25">
      <c r="I88"/>
    </row>
    <row r="89" spans="9:9" x14ac:dyDescent="0.25">
      <c r="I89"/>
    </row>
    <row r="90" spans="9:9" x14ac:dyDescent="0.25">
      <c r="I90"/>
    </row>
  </sheetData>
  <mergeCells count="102">
    <mergeCell ref="C31:D31"/>
    <mergeCell ref="E31:F31"/>
    <mergeCell ref="C27:D27"/>
    <mergeCell ref="E27:F27"/>
    <mergeCell ref="C28:D28"/>
    <mergeCell ref="E28:F28"/>
    <mergeCell ref="C30:D30"/>
    <mergeCell ref="E30:F30"/>
    <mergeCell ref="C23:D23"/>
    <mergeCell ref="E23:F23"/>
    <mergeCell ref="C24:D24"/>
    <mergeCell ref="E24:F24"/>
    <mergeCell ref="C25:D25"/>
    <mergeCell ref="C29:D29"/>
    <mergeCell ref="E29:F29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C15:D15"/>
    <mergeCell ref="E15:F15"/>
    <mergeCell ref="H15:I15"/>
    <mergeCell ref="C16:D16"/>
    <mergeCell ref="E16:F16"/>
    <mergeCell ref="H16:I16"/>
    <mergeCell ref="C12:D12"/>
    <mergeCell ref="E12:F12"/>
    <mergeCell ref="H12:I12"/>
    <mergeCell ref="H13:I13"/>
    <mergeCell ref="C14:D14"/>
    <mergeCell ref="E14:F14"/>
    <mergeCell ref="H14:I14"/>
    <mergeCell ref="C13:D13"/>
    <mergeCell ref="E13:F13"/>
    <mergeCell ref="E20:F20"/>
    <mergeCell ref="H20:I20"/>
    <mergeCell ref="C21:D21"/>
    <mergeCell ref="E21:F21"/>
    <mergeCell ref="E25:F25"/>
    <mergeCell ref="C26:D26"/>
    <mergeCell ref="E26:F26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C17:D17"/>
    <mergeCell ref="E17:F17"/>
    <mergeCell ref="C35:D35"/>
    <mergeCell ref="E35:F35"/>
    <mergeCell ref="C36:D36"/>
    <mergeCell ref="E36:F36"/>
    <mergeCell ref="C37:D37"/>
    <mergeCell ref="E37:F37"/>
    <mergeCell ref="C33:D33"/>
    <mergeCell ref="E33:F33"/>
    <mergeCell ref="C32:D32"/>
    <mergeCell ref="E32:F32"/>
    <mergeCell ref="C34:D34"/>
    <mergeCell ref="E34:F34"/>
    <mergeCell ref="C44:D44"/>
    <mergeCell ref="E44:F44"/>
    <mergeCell ref="C52:D52"/>
    <mergeCell ref="E52:F52"/>
    <mergeCell ref="C51:D51"/>
    <mergeCell ref="E45:F45"/>
    <mergeCell ref="E46:F46"/>
    <mergeCell ref="E47:F47"/>
    <mergeCell ref="E48:F48"/>
    <mergeCell ref="E49:F49"/>
    <mergeCell ref="C38:D38"/>
    <mergeCell ref="E38:F38"/>
    <mergeCell ref="C39:D39"/>
    <mergeCell ref="E39:F39"/>
    <mergeCell ref="C40:D40"/>
    <mergeCell ref="E40:F40"/>
    <mergeCell ref="C41:D41"/>
    <mergeCell ref="E41:F41"/>
    <mergeCell ref="C43:D43"/>
    <mergeCell ref="E43:F43"/>
    <mergeCell ref="C42:D42"/>
    <mergeCell ref="E42:F42"/>
    <mergeCell ref="E50:F50"/>
    <mergeCell ref="E51:F51"/>
    <mergeCell ref="C45:D45"/>
    <mergeCell ref="C46:D46"/>
    <mergeCell ref="C47:D47"/>
    <mergeCell ref="C48:D48"/>
    <mergeCell ref="C49:D49"/>
    <mergeCell ref="C50:D50"/>
    <mergeCell ref="C53:D53"/>
    <mergeCell ref="E53:F53"/>
  </mergeCells>
  <conditionalFormatting sqref="D7:I8">
    <cfRule type="expression" dxfId="279" priority="5">
      <formula>D7=""</formula>
    </cfRule>
  </conditionalFormatting>
  <conditionalFormatting sqref="D5">
    <cfRule type="expression" dxfId="278" priority="4">
      <formula>D5=""</formula>
    </cfRule>
  </conditionalFormatting>
  <conditionalFormatting sqref="E5">
    <cfRule type="expression" dxfId="277" priority="3">
      <formula>E5=""</formula>
    </cfRule>
  </conditionalFormatting>
  <conditionalFormatting sqref="B5">
    <cfRule type="expression" dxfId="276" priority="1">
      <formula>B5=""</formula>
    </cfRule>
  </conditionalFormatting>
  <conditionalFormatting sqref="C5">
    <cfRule type="expression" dxfId="2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70C0"/>
    <pageSetUpPr fitToPage="1"/>
  </sheetPr>
  <dimension ref="B2:I50"/>
  <sheetViews>
    <sheetView zoomScale="70" zoomScaleNormal="70" workbookViewId="0">
      <selection activeCell="H39" sqref="H3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2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(202 -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202</v>
      </c>
      <c r="C5" s="4" t="s">
        <v>42</v>
      </c>
      <c r="D5" s="4" t="s">
        <v>45</v>
      </c>
      <c r="E5" s="4" t="s">
        <v>49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136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8" t="s">
        <v>137</v>
      </c>
      <c r="D12" s="68"/>
      <c r="E12" s="68" t="s">
        <v>138</v>
      </c>
      <c r="F12" s="68"/>
      <c r="G12" s="22"/>
      <c r="H12" s="71"/>
      <c r="I12" s="71"/>
    </row>
    <row r="13" spans="2:9" x14ac:dyDescent="0.25">
      <c r="B13" s="21">
        <v>2</v>
      </c>
      <c r="C13" s="68" t="s">
        <v>139</v>
      </c>
      <c r="D13" s="68" t="s">
        <v>139</v>
      </c>
      <c r="E13" s="68" t="s">
        <v>138</v>
      </c>
      <c r="F13" s="68" t="s">
        <v>138</v>
      </c>
      <c r="G13" s="22"/>
      <c r="H13" s="71"/>
      <c r="I13" s="71"/>
    </row>
    <row r="14" spans="2:9" x14ac:dyDescent="0.25">
      <c r="B14" s="21">
        <v>3</v>
      </c>
      <c r="C14" s="68" t="s">
        <v>140</v>
      </c>
      <c r="D14" s="68" t="s">
        <v>140</v>
      </c>
      <c r="E14" s="68" t="s">
        <v>138</v>
      </c>
      <c r="F14" s="68" t="s">
        <v>138</v>
      </c>
      <c r="G14" s="22"/>
      <c r="H14" s="71"/>
      <c r="I14" s="71"/>
    </row>
    <row r="15" spans="2:9" x14ac:dyDescent="0.25">
      <c r="B15" s="21">
        <v>4</v>
      </c>
      <c r="C15" s="68" t="s">
        <v>141</v>
      </c>
      <c r="D15" s="68" t="s">
        <v>141</v>
      </c>
      <c r="E15" s="68" t="s">
        <v>138</v>
      </c>
      <c r="F15" s="68" t="s">
        <v>138</v>
      </c>
      <c r="G15" s="22"/>
      <c r="H15" s="71"/>
      <c r="I15" s="71"/>
    </row>
    <row r="16" spans="2:9" x14ac:dyDescent="0.25">
      <c r="B16" s="21">
        <v>5</v>
      </c>
      <c r="C16" s="68" t="s">
        <v>142</v>
      </c>
      <c r="D16" s="68" t="s">
        <v>142</v>
      </c>
      <c r="E16" s="68" t="s">
        <v>138</v>
      </c>
      <c r="F16" s="68" t="s">
        <v>138</v>
      </c>
      <c r="G16" s="22"/>
      <c r="H16" s="71"/>
      <c r="I16" s="71"/>
    </row>
    <row r="17" spans="2:9" x14ac:dyDescent="0.25">
      <c r="B17" s="21">
        <v>6</v>
      </c>
      <c r="C17" s="68" t="s">
        <v>143</v>
      </c>
      <c r="D17" s="68" t="s">
        <v>143</v>
      </c>
      <c r="E17" s="68" t="s">
        <v>138</v>
      </c>
      <c r="F17" s="68" t="s">
        <v>138</v>
      </c>
      <c r="G17" s="22"/>
      <c r="H17" s="71"/>
      <c r="I17" s="71"/>
    </row>
    <row r="18" spans="2:9" x14ac:dyDescent="0.25">
      <c r="B18" s="21">
        <v>7</v>
      </c>
      <c r="C18" s="68" t="s">
        <v>144</v>
      </c>
      <c r="D18" s="68" t="s">
        <v>144</v>
      </c>
      <c r="E18" s="68" t="s">
        <v>138</v>
      </c>
      <c r="F18" s="68" t="s">
        <v>138</v>
      </c>
      <c r="G18" s="22"/>
      <c r="H18" s="71"/>
      <c r="I18" s="71"/>
    </row>
    <row r="19" spans="2:9" x14ac:dyDescent="0.25">
      <c r="B19" s="21">
        <v>8</v>
      </c>
      <c r="C19" s="68" t="s">
        <v>145</v>
      </c>
      <c r="D19" s="68" t="s">
        <v>145</v>
      </c>
      <c r="E19" s="68" t="s">
        <v>138</v>
      </c>
      <c r="F19" s="68" t="s">
        <v>138</v>
      </c>
      <c r="G19" s="22"/>
      <c r="H19" s="71"/>
      <c r="I19" s="71"/>
    </row>
    <row r="20" spans="2:9" x14ac:dyDescent="0.25">
      <c r="B20" s="21">
        <v>9</v>
      </c>
      <c r="C20" s="68" t="s">
        <v>146</v>
      </c>
      <c r="D20" s="68" t="s">
        <v>146</v>
      </c>
      <c r="E20" s="68" t="s">
        <v>138</v>
      </c>
      <c r="F20" s="68" t="s">
        <v>138</v>
      </c>
      <c r="G20" s="22"/>
      <c r="H20" s="71"/>
      <c r="I20" s="71"/>
    </row>
    <row r="21" spans="2:9" x14ac:dyDescent="0.25">
      <c r="B21" s="21">
        <v>10</v>
      </c>
      <c r="C21" s="68" t="s">
        <v>147</v>
      </c>
      <c r="D21" s="68" t="s">
        <v>147</v>
      </c>
      <c r="E21" s="68" t="s">
        <v>138</v>
      </c>
      <c r="F21" s="68" t="s">
        <v>138</v>
      </c>
      <c r="G21" s="22"/>
      <c r="I21"/>
    </row>
    <row r="22" spans="2:9" x14ac:dyDescent="0.25">
      <c r="B22" s="21">
        <v>11</v>
      </c>
      <c r="C22" s="68" t="s">
        <v>148</v>
      </c>
      <c r="D22" s="68" t="s">
        <v>148</v>
      </c>
      <c r="E22" s="68" t="s">
        <v>138</v>
      </c>
      <c r="F22" s="68" t="s">
        <v>138</v>
      </c>
      <c r="G22" s="22"/>
    </row>
    <row r="23" spans="2:9" x14ac:dyDescent="0.25">
      <c r="B23" s="21">
        <v>12</v>
      </c>
      <c r="C23" s="68" t="s">
        <v>149</v>
      </c>
      <c r="D23" s="68" t="s">
        <v>149</v>
      </c>
      <c r="E23" s="68" t="s">
        <v>138</v>
      </c>
      <c r="F23" s="68" t="s">
        <v>138</v>
      </c>
      <c r="G23" s="22"/>
      <c r="H23"/>
      <c r="I23"/>
    </row>
    <row r="24" spans="2:9" x14ac:dyDescent="0.25">
      <c r="B24" s="21">
        <v>13</v>
      </c>
      <c r="C24" s="68" t="s">
        <v>150</v>
      </c>
      <c r="D24" s="68" t="s">
        <v>150</v>
      </c>
      <c r="E24" s="68" t="s">
        <v>138</v>
      </c>
      <c r="F24" s="68" t="s">
        <v>138</v>
      </c>
      <c r="G24" s="22"/>
      <c r="H24"/>
      <c r="I24"/>
    </row>
    <row r="25" spans="2:9" x14ac:dyDescent="0.25">
      <c r="B25" s="21">
        <v>14</v>
      </c>
      <c r="C25" s="68" t="s">
        <v>151</v>
      </c>
      <c r="D25" s="68" t="s">
        <v>151</v>
      </c>
      <c r="E25" s="68" t="s">
        <v>138</v>
      </c>
      <c r="F25" s="68" t="s">
        <v>138</v>
      </c>
      <c r="G25" s="22"/>
      <c r="H25"/>
      <c r="I25"/>
    </row>
    <row r="26" spans="2:9" x14ac:dyDescent="0.25">
      <c r="B26" s="21">
        <v>15</v>
      </c>
      <c r="C26" s="68" t="s">
        <v>112</v>
      </c>
      <c r="D26" s="68" t="s">
        <v>112</v>
      </c>
      <c r="E26" s="68" t="s">
        <v>138</v>
      </c>
      <c r="F26" s="68" t="s">
        <v>138</v>
      </c>
      <c r="G26" s="22"/>
      <c r="H26"/>
      <c r="I26"/>
    </row>
    <row r="27" spans="2:9" x14ac:dyDescent="0.25">
      <c r="B27" s="21">
        <v>16</v>
      </c>
      <c r="C27" s="68" t="s">
        <v>152</v>
      </c>
      <c r="D27" s="68" t="s">
        <v>152</v>
      </c>
      <c r="E27" s="68" t="s">
        <v>138</v>
      </c>
      <c r="F27" s="68" t="s">
        <v>138</v>
      </c>
      <c r="G27" s="22"/>
      <c r="H27"/>
      <c r="I27"/>
    </row>
    <row r="28" spans="2:9" x14ac:dyDescent="0.25">
      <c r="B28" s="21">
        <v>17</v>
      </c>
      <c r="C28" s="68" t="s">
        <v>153</v>
      </c>
      <c r="D28" s="68" t="s">
        <v>153</v>
      </c>
      <c r="E28" s="68" t="s">
        <v>138</v>
      </c>
      <c r="F28" s="68" t="s">
        <v>138</v>
      </c>
      <c r="G28" s="22"/>
    </row>
    <row r="29" spans="2:9" x14ac:dyDescent="0.25">
      <c r="B29" s="21">
        <v>18</v>
      </c>
      <c r="C29" s="68" t="s">
        <v>154</v>
      </c>
      <c r="D29" s="68" t="s">
        <v>154</v>
      </c>
      <c r="E29" s="68" t="s">
        <v>138</v>
      </c>
      <c r="F29" s="68" t="s">
        <v>138</v>
      </c>
      <c r="G29" s="22"/>
    </row>
    <row r="30" spans="2:9" x14ac:dyDescent="0.25">
      <c r="B30" s="21">
        <v>19</v>
      </c>
      <c r="C30" s="68" t="s">
        <v>155</v>
      </c>
      <c r="D30" s="68" t="s">
        <v>155</v>
      </c>
      <c r="E30" s="68" t="s">
        <v>138</v>
      </c>
      <c r="F30" s="68" t="s">
        <v>138</v>
      </c>
    </row>
    <row r="31" spans="2:9" x14ac:dyDescent="0.25">
      <c r="B31" s="21">
        <v>20</v>
      </c>
      <c r="C31" s="68" t="s">
        <v>156</v>
      </c>
      <c r="D31" s="68" t="s">
        <v>156</v>
      </c>
      <c r="E31" s="68" t="s">
        <v>138</v>
      </c>
      <c r="F31" s="68" t="s">
        <v>138</v>
      </c>
    </row>
    <row r="32" spans="2:9" x14ac:dyDescent="0.25">
      <c r="B32" s="21">
        <v>21</v>
      </c>
      <c r="C32" s="68" t="s">
        <v>157</v>
      </c>
      <c r="D32" s="68" t="s">
        <v>157</v>
      </c>
      <c r="E32" s="68" t="s">
        <v>138</v>
      </c>
      <c r="F32" s="68" t="s">
        <v>138</v>
      </c>
      <c r="G32"/>
      <c r="H32"/>
      <c r="I32"/>
    </row>
    <row r="33" spans="2:9" x14ac:dyDescent="0.25">
      <c r="B33" s="21">
        <v>22</v>
      </c>
      <c r="C33" s="68" t="s">
        <v>116</v>
      </c>
      <c r="D33" s="68" t="s">
        <v>116</v>
      </c>
      <c r="E33" s="68" t="s">
        <v>138</v>
      </c>
      <c r="F33" s="68" t="s">
        <v>138</v>
      </c>
      <c r="G33"/>
      <c r="H33"/>
      <c r="I33"/>
    </row>
    <row r="34" spans="2:9" x14ac:dyDescent="0.25">
      <c r="B34" s="21">
        <v>23</v>
      </c>
      <c r="C34" s="68" t="s">
        <v>115</v>
      </c>
      <c r="D34" s="68" t="s">
        <v>115</v>
      </c>
      <c r="E34" s="68" t="s">
        <v>138</v>
      </c>
      <c r="F34" s="68" t="s">
        <v>138</v>
      </c>
      <c r="G34"/>
      <c r="H34"/>
      <c r="I34"/>
    </row>
    <row r="35" spans="2:9" x14ac:dyDescent="0.25">
      <c r="B35" s="21">
        <v>24</v>
      </c>
      <c r="C35" s="68" t="s">
        <v>158</v>
      </c>
      <c r="D35" s="68" t="s">
        <v>158</v>
      </c>
      <c r="E35" s="68" t="s">
        <v>138</v>
      </c>
      <c r="F35" s="68" t="s">
        <v>138</v>
      </c>
      <c r="G35"/>
      <c r="H35"/>
      <c r="I35"/>
    </row>
    <row r="36" spans="2:9" x14ac:dyDescent="0.25">
      <c r="B36" s="21">
        <v>25</v>
      </c>
      <c r="C36" s="68" t="s">
        <v>118</v>
      </c>
      <c r="D36" s="68" t="s">
        <v>118</v>
      </c>
      <c r="E36" s="68" t="s">
        <v>138</v>
      </c>
      <c r="F36" s="68" t="s">
        <v>138</v>
      </c>
    </row>
    <row r="37" spans="2:9" x14ac:dyDescent="0.25">
      <c r="B37" s="21">
        <v>26</v>
      </c>
      <c r="C37" s="68" t="s">
        <v>120</v>
      </c>
      <c r="D37" s="68" t="s">
        <v>120</v>
      </c>
      <c r="E37" s="68" t="s">
        <v>138</v>
      </c>
      <c r="F37" s="68" t="s">
        <v>138</v>
      </c>
    </row>
    <row r="38" spans="2:9" x14ac:dyDescent="0.25">
      <c r="B38" s="21">
        <v>27</v>
      </c>
      <c r="C38" s="68" t="s">
        <v>159</v>
      </c>
      <c r="D38" s="68" t="s">
        <v>159</v>
      </c>
      <c r="E38" s="68" t="s">
        <v>138</v>
      </c>
      <c r="F38" s="68" t="s">
        <v>138</v>
      </c>
    </row>
    <row r="39" spans="2:9" x14ac:dyDescent="0.25">
      <c r="B39" s="21">
        <v>28</v>
      </c>
      <c r="C39" s="68" t="s">
        <v>122</v>
      </c>
      <c r="D39" s="68" t="s">
        <v>122</v>
      </c>
      <c r="E39" s="68" t="s">
        <v>138</v>
      </c>
      <c r="F39" s="68" t="s">
        <v>138</v>
      </c>
    </row>
    <row r="40" spans="2:9" x14ac:dyDescent="0.25">
      <c r="B40" s="21">
        <v>29</v>
      </c>
      <c r="C40" s="68" t="s">
        <v>123</v>
      </c>
      <c r="D40" s="68" t="s">
        <v>123</v>
      </c>
      <c r="E40" s="68" t="s">
        <v>138</v>
      </c>
      <c r="F40" s="68" t="s">
        <v>138</v>
      </c>
    </row>
    <row r="41" spans="2:9" x14ac:dyDescent="0.25">
      <c r="B41" s="21">
        <v>30</v>
      </c>
      <c r="C41" s="68" t="s">
        <v>124</v>
      </c>
      <c r="D41" s="68" t="s">
        <v>124</v>
      </c>
      <c r="E41" s="68" t="s">
        <v>138</v>
      </c>
      <c r="F41" s="68" t="s">
        <v>138</v>
      </c>
    </row>
    <row r="42" spans="2:9" x14ac:dyDescent="0.25">
      <c r="B42" s="21">
        <v>31</v>
      </c>
      <c r="C42" s="68" t="s">
        <v>159</v>
      </c>
      <c r="D42" s="68" t="s">
        <v>159</v>
      </c>
      <c r="E42" s="68" t="s">
        <v>138</v>
      </c>
      <c r="F42" s="68" t="s">
        <v>138</v>
      </c>
    </row>
    <row r="43" spans="2:9" x14ac:dyDescent="0.25">
      <c r="B43" s="21">
        <v>32</v>
      </c>
      <c r="C43" s="68" t="s">
        <v>125</v>
      </c>
      <c r="D43" s="68" t="s">
        <v>125</v>
      </c>
      <c r="E43" s="68" t="s">
        <v>138</v>
      </c>
      <c r="F43" s="68" t="s">
        <v>138</v>
      </c>
    </row>
    <row r="44" spans="2:9" x14ac:dyDescent="0.25">
      <c r="B44" s="21">
        <v>33</v>
      </c>
      <c r="C44" s="68" t="s">
        <v>126</v>
      </c>
      <c r="D44" s="68" t="s">
        <v>126</v>
      </c>
      <c r="E44" s="68" t="s">
        <v>138</v>
      </c>
      <c r="F44" s="68" t="s">
        <v>138</v>
      </c>
    </row>
    <row r="45" spans="2:9" x14ac:dyDescent="0.25">
      <c r="B45" s="21">
        <v>34</v>
      </c>
      <c r="C45" s="68" t="s">
        <v>127</v>
      </c>
      <c r="D45" s="68" t="s">
        <v>127</v>
      </c>
      <c r="E45" s="68" t="s">
        <v>138</v>
      </c>
      <c r="F45" s="68" t="s">
        <v>138</v>
      </c>
    </row>
    <row r="46" spans="2:9" x14ac:dyDescent="0.25">
      <c r="B46" s="21">
        <v>35</v>
      </c>
      <c r="C46" s="68" t="s">
        <v>128</v>
      </c>
      <c r="D46" s="68" t="s">
        <v>128</v>
      </c>
      <c r="E46" s="68" t="s">
        <v>160</v>
      </c>
      <c r="F46" s="68" t="s">
        <v>160</v>
      </c>
    </row>
    <row r="47" spans="2:9" x14ac:dyDescent="0.25">
      <c r="B47" s="21">
        <v>36</v>
      </c>
      <c r="C47" s="68" t="s">
        <v>129</v>
      </c>
      <c r="D47" s="68" t="s">
        <v>129</v>
      </c>
      <c r="E47" s="68" t="s">
        <v>160</v>
      </c>
      <c r="F47" s="68" t="s">
        <v>160</v>
      </c>
    </row>
    <row r="48" spans="2:9" x14ac:dyDescent="0.25">
      <c r="B48" s="21">
        <v>37</v>
      </c>
      <c r="C48" s="68" t="s">
        <v>130</v>
      </c>
      <c r="D48" s="68" t="s">
        <v>130</v>
      </c>
      <c r="E48" s="68" t="s">
        <v>160</v>
      </c>
      <c r="F48" s="68" t="s">
        <v>160</v>
      </c>
    </row>
    <row r="49" spans="2:2" x14ac:dyDescent="0.25">
      <c r="B49" s="17"/>
    </row>
    <row r="50" spans="2:2" x14ac:dyDescent="0.25">
      <c r="B50" s="17"/>
    </row>
  </sheetData>
  <mergeCells count="92">
    <mergeCell ref="B2:I2"/>
    <mergeCell ref="B7:C7"/>
    <mergeCell ref="D7:I7"/>
    <mergeCell ref="B8:C8"/>
    <mergeCell ref="D8:I8"/>
    <mergeCell ref="E14:F14"/>
    <mergeCell ref="H14:I14"/>
    <mergeCell ref="H13:I13"/>
    <mergeCell ref="C14:D14"/>
    <mergeCell ref="C21:D21"/>
    <mergeCell ref="E21:F21"/>
    <mergeCell ref="C13:D13"/>
    <mergeCell ref="E13:F13"/>
    <mergeCell ref="C15:D15"/>
    <mergeCell ref="E15:F15"/>
    <mergeCell ref="H18:I18"/>
    <mergeCell ref="H15:I15"/>
    <mergeCell ref="C16:D16"/>
    <mergeCell ref="E16:F16"/>
    <mergeCell ref="H16:I16"/>
    <mergeCell ref="H20:I20"/>
    <mergeCell ref="H10:I11"/>
    <mergeCell ref="C11:D11"/>
    <mergeCell ref="E11:F11"/>
    <mergeCell ref="B10:F10"/>
    <mergeCell ref="H12:I12"/>
    <mergeCell ref="C12:D12"/>
    <mergeCell ref="E12:F12"/>
    <mergeCell ref="E20:F20"/>
    <mergeCell ref="C20:D20"/>
    <mergeCell ref="C17:D17"/>
    <mergeCell ref="E17:F17"/>
    <mergeCell ref="H17:I17"/>
    <mergeCell ref="C19:D19"/>
    <mergeCell ref="E19:F19"/>
    <mergeCell ref="H19:I19"/>
    <mergeCell ref="C18:D18"/>
    <mergeCell ref="E18:F18"/>
    <mergeCell ref="C22:D22"/>
    <mergeCell ref="E22:F22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6:D46"/>
    <mergeCell ref="E46:F46"/>
    <mergeCell ref="C43:D43"/>
    <mergeCell ref="E43:F43"/>
    <mergeCell ref="C48:D48"/>
    <mergeCell ref="E48:F48"/>
    <mergeCell ref="C47:D47"/>
    <mergeCell ref="E47:F47"/>
    <mergeCell ref="C44:D44"/>
    <mergeCell ref="E44:F44"/>
    <mergeCell ref="C45:D45"/>
    <mergeCell ref="E45:F45"/>
  </mergeCells>
  <conditionalFormatting sqref="D7:I8">
    <cfRule type="expression" dxfId="274" priority="5">
      <formula>D7=""</formula>
    </cfRule>
  </conditionalFormatting>
  <conditionalFormatting sqref="D5">
    <cfRule type="expression" dxfId="273" priority="4">
      <formula>D5=""</formula>
    </cfRule>
  </conditionalFormatting>
  <conditionalFormatting sqref="E5">
    <cfRule type="expression" dxfId="272" priority="3">
      <formula>E5=""</formula>
    </cfRule>
  </conditionalFormatting>
  <conditionalFormatting sqref="B5">
    <cfRule type="expression" dxfId="271" priority="1">
      <formula>B5=""</formula>
    </cfRule>
  </conditionalFormatting>
  <conditionalFormatting sqref="C5">
    <cfRule type="expression" dxfId="2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70C0"/>
    <pageSetUpPr fitToPage="1"/>
  </sheetPr>
  <dimension ref="B2:I48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0.42578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(202 -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202</v>
      </c>
      <c r="C5" s="4" t="s">
        <v>39</v>
      </c>
      <c r="D5" s="4" t="s">
        <v>49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136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ht="15.75" customHeight="1" x14ac:dyDescent="0.25">
      <c r="B12" s="21">
        <v>1</v>
      </c>
      <c r="C12" s="68" t="s">
        <v>130</v>
      </c>
      <c r="D12" s="68"/>
      <c r="E12" s="68" t="s">
        <v>160</v>
      </c>
      <c r="F12" s="68"/>
      <c r="G12" s="22"/>
      <c r="H12" s="71"/>
      <c r="I12" s="71"/>
    </row>
    <row r="13" spans="2:9" x14ac:dyDescent="0.25">
      <c r="B13" s="21">
        <v>2</v>
      </c>
      <c r="C13" s="68" t="s">
        <v>129</v>
      </c>
      <c r="D13" s="68" t="s">
        <v>129</v>
      </c>
      <c r="E13" s="68" t="s">
        <v>160</v>
      </c>
      <c r="F13" s="68" t="s">
        <v>160</v>
      </c>
      <c r="G13" s="22"/>
      <c r="H13" s="71"/>
      <c r="I13" s="71"/>
    </row>
    <row r="14" spans="2:9" ht="15.75" customHeight="1" x14ac:dyDescent="0.25">
      <c r="B14" s="21">
        <v>3</v>
      </c>
      <c r="C14" s="68" t="s">
        <v>131</v>
      </c>
      <c r="D14" s="68" t="s">
        <v>131</v>
      </c>
      <c r="E14" s="68" t="s">
        <v>160</v>
      </c>
      <c r="F14" s="68" t="s">
        <v>160</v>
      </c>
      <c r="G14" s="22"/>
      <c r="H14" s="71"/>
      <c r="I14" s="71"/>
    </row>
    <row r="15" spans="2:9" x14ac:dyDescent="0.25">
      <c r="B15" s="21">
        <v>4</v>
      </c>
      <c r="C15" s="68" t="s">
        <v>128</v>
      </c>
      <c r="D15" s="68" t="s">
        <v>128</v>
      </c>
      <c r="E15" s="68" t="s">
        <v>160</v>
      </c>
      <c r="F15" s="68" t="s">
        <v>160</v>
      </c>
      <c r="G15" s="22"/>
      <c r="H15" s="71"/>
      <c r="I15" s="71"/>
    </row>
    <row r="16" spans="2:9" x14ac:dyDescent="0.25">
      <c r="B16" s="21">
        <v>5</v>
      </c>
      <c r="C16" s="68" t="s">
        <v>132</v>
      </c>
      <c r="D16" s="68" t="s">
        <v>132</v>
      </c>
      <c r="E16" s="68" t="s">
        <v>138</v>
      </c>
      <c r="F16" s="68" t="s">
        <v>138</v>
      </c>
      <c r="G16" s="22"/>
      <c r="H16" s="71"/>
      <c r="I16" s="71"/>
    </row>
    <row r="17" spans="2:9" x14ac:dyDescent="0.25">
      <c r="B17" s="21">
        <v>6</v>
      </c>
      <c r="C17" s="68" t="s">
        <v>125</v>
      </c>
      <c r="D17" s="68" t="s">
        <v>125</v>
      </c>
      <c r="E17" s="68" t="s">
        <v>138</v>
      </c>
      <c r="F17" s="68" t="s">
        <v>138</v>
      </c>
      <c r="G17" s="22"/>
      <c r="H17" s="71"/>
      <c r="I17" s="71"/>
    </row>
    <row r="18" spans="2:9" x14ac:dyDescent="0.25">
      <c r="B18" s="21">
        <v>7</v>
      </c>
      <c r="C18" s="68" t="s">
        <v>159</v>
      </c>
      <c r="D18" s="68" t="s">
        <v>159</v>
      </c>
      <c r="E18" s="68" t="s">
        <v>138</v>
      </c>
      <c r="F18" s="68" t="s">
        <v>138</v>
      </c>
      <c r="G18" s="22"/>
      <c r="H18" s="71"/>
      <c r="I18" s="71"/>
    </row>
    <row r="19" spans="2:9" ht="15.75" customHeight="1" x14ac:dyDescent="0.25">
      <c r="B19" s="21">
        <v>8</v>
      </c>
      <c r="C19" s="68" t="s">
        <v>124</v>
      </c>
      <c r="D19" s="68" t="s">
        <v>124</v>
      </c>
      <c r="E19" s="68" t="s">
        <v>138</v>
      </c>
      <c r="F19" s="68" t="s">
        <v>138</v>
      </c>
      <c r="G19" s="22"/>
      <c r="H19" s="71"/>
      <c r="I19" s="71"/>
    </row>
    <row r="20" spans="2:9" x14ac:dyDescent="0.25">
      <c r="B20" s="21">
        <v>9</v>
      </c>
      <c r="C20" s="68" t="s">
        <v>123</v>
      </c>
      <c r="D20" s="68" t="s">
        <v>123</v>
      </c>
      <c r="E20" s="68" t="s">
        <v>138</v>
      </c>
      <c r="F20" s="68" t="s">
        <v>138</v>
      </c>
      <c r="G20" s="22"/>
      <c r="H20" s="71"/>
      <c r="I20" s="71"/>
    </row>
    <row r="21" spans="2:9" ht="15.75" customHeight="1" x14ac:dyDescent="0.25">
      <c r="B21" s="21">
        <v>10</v>
      </c>
      <c r="C21" s="68" t="s">
        <v>122</v>
      </c>
      <c r="D21" s="68" t="s">
        <v>122</v>
      </c>
      <c r="E21" s="68" t="s">
        <v>138</v>
      </c>
      <c r="F21" s="68" t="s">
        <v>138</v>
      </c>
      <c r="G21" s="22"/>
      <c r="I21"/>
    </row>
    <row r="22" spans="2:9" x14ac:dyDescent="0.25">
      <c r="B22" s="21">
        <v>11</v>
      </c>
      <c r="C22" s="68" t="s">
        <v>159</v>
      </c>
      <c r="D22" s="68" t="s">
        <v>159</v>
      </c>
      <c r="E22" s="68" t="s">
        <v>138</v>
      </c>
      <c r="F22" s="68" t="s">
        <v>138</v>
      </c>
      <c r="G22" s="22"/>
    </row>
    <row r="23" spans="2:9" x14ac:dyDescent="0.25">
      <c r="B23" s="21">
        <v>12</v>
      </c>
      <c r="C23" s="68" t="s">
        <v>120</v>
      </c>
      <c r="D23" s="68" t="s">
        <v>120</v>
      </c>
      <c r="E23" s="68" t="s">
        <v>138</v>
      </c>
      <c r="F23" s="68" t="s">
        <v>138</v>
      </c>
      <c r="G23" s="22"/>
      <c r="H23"/>
      <c r="I23"/>
    </row>
    <row r="24" spans="2:9" x14ac:dyDescent="0.25">
      <c r="B24" s="21">
        <v>13</v>
      </c>
      <c r="C24" s="68" t="s">
        <v>119</v>
      </c>
      <c r="D24" s="68" t="s">
        <v>119</v>
      </c>
      <c r="E24" s="68" t="s">
        <v>138</v>
      </c>
      <c r="F24" s="68" t="s">
        <v>138</v>
      </c>
      <c r="G24" s="22"/>
      <c r="H24"/>
      <c r="I24"/>
    </row>
    <row r="25" spans="2:9" ht="15.75" customHeight="1" x14ac:dyDescent="0.25">
      <c r="B25" s="21">
        <v>14</v>
      </c>
      <c r="C25" s="68" t="s">
        <v>118</v>
      </c>
      <c r="D25" s="68" t="s">
        <v>118</v>
      </c>
      <c r="E25" s="68" t="s">
        <v>138</v>
      </c>
      <c r="F25" s="68" t="s">
        <v>138</v>
      </c>
      <c r="G25" s="22"/>
      <c r="H25"/>
      <c r="I25"/>
    </row>
    <row r="26" spans="2:9" ht="15.75" customHeight="1" x14ac:dyDescent="0.25">
      <c r="B26" s="21">
        <v>15</v>
      </c>
      <c r="C26" s="68" t="s">
        <v>117</v>
      </c>
      <c r="D26" s="68" t="s">
        <v>117</v>
      </c>
      <c r="E26" s="68" t="s">
        <v>138</v>
      </c>
      <c r="F26" s="68" t="s">
        <v>138</v>
      </c>
      <c r="G26" s="22"/>
      <c r="H26"/>
      <c r="I26"/>
    </row>
    <row r="27" spans="2:9" x14ac:dyDescent="0.25">
      <c r="B27" s="21">
        <v>16</v>
      </c>
      <c r="C27" s="68" t="s">
        <v>116</v>
      </c>
      <c r="D27" s="68" t="s">
        <v>116</v>
      </c>
      <c r="E27" s="68" t="s">
        <v>138</v>
      </c>
      <c r="F27" s="68" t="s">
        <v>138</v>
      </c>
      <c r="G27" s="22"/>
      <c r="H27"/>
      <c r="I27"/>
    </row>
    <row r="28" spans="2:9" x14ac:dyDescent="0.25">
      <c r="B28" s="21">
        <v>17</v>
      </c>
      <c r="C28" s="68" t="s">
        <v>157</v>
      </c>
      <c r="D28" s="68" t="s">
        <v>157</v>
      </c>
      <c r="E28" s="68" t="s">
        <v>138</v>
      </c>
      <c r="F28" s="68" t="s">
        <v>138</v>
      </c>
      <c r="G28" s="22"/>
    </row>
    <row r="29" spans="2:9" ht="15.75" customHeight="1" x14ac:dyDescent="0.25">
      <c r="B29" s="21">
        <v>18</v>
      </c>
      <c r="C29" s="68" t="s">
        <v>156</v>
      </c>
      <c r="D29" s="68" t="s">
        <v>156</v>
      </c>
      <c r="E29" s="68" t="s">
        <v>138</v>
      </c>
      <c r="F29" s="68" t="s">
        <v>138</v>
      </c>
      <c r="G29" s="22"/>
    </row>
    <row r="30" spans="2:9" ht="15.75" customHeight="1" x14ac:dyDescent="0.25">
      <c r="B30" s="21">
        <v>19</v>
      </c>
      <c r="C30" s="68" t="s">
        <v>155</v>
      </c>
      <c r="D30" s="68" t="s">
        <v>155</v>
      </c>
      <c r="E30" s="68" t="s">
        <v>138</v>
      </c>
      <c r="F30" s="68" t="s">
        <v>138</v>
      </c>
    </row>
    <row r="31" spans="2:9" x14ac:dyDescent="0.25">
      <c r="B31" s="21">
        <v>20</v>
      </c>
      <c r="C31" s="68" t="s">
        <v>154</v>
      </c>
      <c r="D31" s="68" t="s">
        <v>154</v>
      </c>
      <c r="E31" s="68" t="s">
        <v>138</v>
      </c>
      <c r="F31" s="68" t="s">
        <v>138</v>
      </c>
    </row>
    <row r="32" spans="2:9" x14ac:dyDescent="0.25">
      <c r="B32" s="21">
        <v>21</v>
      </c>
      <c r="C32" s="68" t="s">
        <v>153</v>
      </c>
      <c r="D32" s="68" t="s">
        <v>153</v>
      </c>
      <c r="E32" s="68" t="s">
        <v>138</v>
      </c>
      <c r="F32" s="68" t="s">
        <v>138</v>
      </c>
      <c r="G32"/>
      <c r="H32"/>
      <c r="I32"/>
    </row>
    <row r="33" spans="2:9" ht="15.75" customHeight="1" x14ac:dyDescent="0.25">
      <c r="B33" s="21">
        <v>22</v>
      </c>
      <c r="C33" s="68" t="s">
        <v>152</v>
      </c>
      <c r="D33" s="68" t="s">
        <v>152</v>
      </c>
      <c r="E33" s="68" t="s">
        <v>138</v>
      </c>
      <c r="F33" s="68" t="s">
        <v>138</v>
      </c>
      <c r="G33"/>
      <c r="H33"/>
      <c r="I33"/>
    </row>
    <row r="34" spans="2:9" ht="15.75" customHeight="1" x14ac:dyDescent="0.25">
      <c r="B34" s="21">
        <v>23</v>
      </c>
      <c r="C34" s="68" t="s">
        <v>112</v>
      </c>
      <c r="D34" s="68" t="s">
        <v>112</v>
      </c>
      <c r="E34" s="68" t="s">
        <v>138</v>
      </c>
      <c r="F34" s="68" t="s">
        <v>138</v>
      </c>
      <c r="G34"/>
      <c r="H34"/>
      <c r="I34"/>
    </row>
    <row r="35" spans="2:9" x14ac:dyDescent="0.25">
      <c r="B35" s="21">
        <v>24</v>
      </c>
      <c r="C35" s="68" t="s">
        <v>151</v>
      </c>
      <c r="D35" s="68" t="s">
        <v>151</v>
      </c>
      <c r="E35" s="68" t="s">
        <v>138</v>
      </c>
      <c r="F35" s="68" t="s">
        <v>138</v>
      </c>
      <c r="G35"/>
      <c r="H35"/>
      <c r="I35"/>
    </row>
    <row r="36" spans="2:9" x14ac:dyDescent="0.25">
      <c r="B36" s="21">
        <v>25</v>
      </c>
      <c r="C36" s="68" t="s">
        <v>150</v>
      </c>
      <c r="D36" s="68" t="s">
        <v>150</v>
      </c>
      <c r="E36" s="68" t="s">
        <v>138</v>
      </c>
      <c r="F36" s="68" t="s">
        <v>138</v>
      </c>
    </row>
    <row r="37" spans="2:9" x14ac:dyDescent="0.25">
      <c r="B37" s="21">
        <v>26</v>
      </c>
      <c r="C37" s="68" t="s">
        <v>149</v>
      </c>
      <c r="D37" s="68" t="s">
        <v>149</v>
      </c>
      <c r="E37" s="68" t="s">
        <v>138</v>
      </c>
      <c r="F37" s="68" t="s">
        <v>138</v>
      </c>
    </row>
    <row r="38" spans="2:9" x14ac:dyDescent="0.25">
      <c r="B38" s="21">
        <v>27</v>
      </c>
      <c r="C38" s="68" t="s">
        <v>148</v>
      </c>
      <c r="D38" s="68" t="s">
        <v>148</v>
      </c>
      <c r="E38" s="68" t="s">
        <v>138</v>
      </c>
      <c r="F38" s="68" t="s">
        <v>138</v>
      </c>
    </row>
    <row r="39" spans="2:9" x14ac:dyDescent="0.25">
      <c r="B39" s="21">
        <v>28</v>
      </c>
      <c r="C39" s="68" t="s">
        <v>147</v>
      </c>
      <c r="D39" s="68" t="s">
        <v>147</v>
      </c>
      <c r="E39" s="68" t="s">
        <v>138</v>
      </c>
      <c r="F39" s="68" t="s">
        <v>138</v>
      </c>
    </row>
    <row r="40" spans="2:9" x14ac:dyDescent="0.25">
      <c r="B40" s="21">
        <v>29</v>
      </c>
      <c r="C40" s="68" t="s">
        <v>146</v>
      </c>
      <c r="D40" s="68" t="s">
        <v>146</v>
      </c>
      <c r="E40" s="68" t="s">
        <v>138</v>
      </c>
      <c r="F40" s="68" t="s">
        <v>138</v>
      </c>
    </row>
    <row r="41" spans="2:9" x14ac:dyDescent="0.25">
      <c r="B41" s="21">
        <v>30</v>
      </c>
      <c r="C41" s="68" t="s">
        <v>145</v>
      </c>
      <c r="D41" s="68" t="s">
        <v>145</v>
      </c>
      <c r="E41" s="68" t="s">
        <v>138</v>
      </c>
      <c r="F41" s="68" t="s">
        <v>138</v>
      </c>
    </row>
    <row r="42" spans="2:9" x14ac:dyDescent="0.25">
      <c r="B42" s="21">
        <v>31</v>
      </c>
      <c r="C42" s="68" t="s">
        <v>144</v>
      </c>
      <c r="D42" s="68" t="s">
        <v>144</v>
      </c>
      <c r="E42" s="68" t="s">
        <v>138</v>
      </c>
      <c r="F42" s="68" t="s">
        <v>138</v>
      </c>
    </row>
    <row r="43" spans="2:9" x14ac:dyDescent="0.25">
      <c r="B43" s="21">
        <v>32</v>
      </c>
      <c r="C43" s="68" t="s">
        <v>143</v>
      </c>
      <c r="D43" s="68" t="s">
        <v>143</v>
      </c>
      <c r="E43" s="68" t="s">
        <v>138</v>
      </c>
      <c r="F43" s="68" t="s">
        <v>138</v>
      </c>
    </row>
    <row r="44" spans="2:9" x14ac:dyDescent="0.25">
      <c r="B44" s="21">
        <v>33</v>
      </c>
      <c r="C44" s="68" t="s">
        <v>142</v>
      </c>
      <c r="D44" s="68" t="s">
        <v>142</v>
      </c>
      <c r="E44" s="68" t="s">
        <v>138</v>
      </c>
      <c r="F44" s="68" t="s">
        <v>138</v>
      </c>
    </row>
    <row r="45" spans="2:9" x14ac:dyDescent="0.25">
      <c r="B45" s="21">
        <v>34</v>
      </c>
      <c r="C45" s="68" t="s">
        <v>141</v>
      </c>
      <c r="D45" s="68" t="s">
        <v>141</v>
      </c>
      <c r="E45" s="68" t="s">
        <v>138</v>
      </c>
      <c r="F45" s="68" t="s">
        <v>138</v>
      </c>
    </row>
    <row r="46" spans="2:9" x14ac:dyDescent="0.25">
      <c r="B46" s="21">
        <v>35</v>
      </c>
      <c r="C46" s="68" t="s">
        <v>140</v>
      </c>
      <c r="D46" s="68" t="s">
        <v>140</v>
      </c>
      <c r="E46" s="68" t="s">
        <v>138</v>
      </c>
      <c r="F46" s="68" t="s">
        <v>138</v>
      </c>
    </row>
    <row r="47" spans="2:9" x14ac:dyDescent="0.25">
      <c r="B47" s="21">
        <v>36</v>
      </c>
      <c r="C47" s="68" t="s">
        <v>139</v>
      </c>
      <c r="D47" s="68"/>
      <c r="E47" s="68" t="s">
        <v>138</v>
      </c>
      <c r="F47" s="68" t="s">
        <v>138</v>
      </c>
    </row>
    <row r="48" spans="2:9" ht="15.75" customHeight="1" x14ac:dyDescent="0.25">
      <c r="B48" s="21">
        <v>40</v>
      </c>
      <c r="C48" s="68" t="s">
        <v>137</v>
      </c>
      <c r="D48" s="68" t="s">
        <v>137</v>
      </c>
      <c r="E48" s="68" t="s">
        <v>138</v>
      </c>
      <c r="F48" s="68" t="s">
        <v>138</v>
      </c>
    </row>
  </sheetData>
  <mergeCells count="9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4:D24"/>
    <mergeCell ref="E24:F24"/>
    <mergeCell ref="C22:D22"/>
    <mergeCell ref="E22:F22"/>
    <mergeCell ref="C25:D25"/>
    <mergeCell ref="E25:F25"/>
    <mergeCell ref="C23:D23"/>
    <mergeCell ref="E23:F23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5:D45"/>
    <mergeCell ref="E45:F45"/>
    <mergeCell ref="C40:D40"/>
    <mergeCell ref="E40:F40"/>
    <mergeCell ref="C41:D41"/>
    <mergeCell ref="E41:F41"/>
    <mergeCell ref="C42:D42"/>
    <mergeCell ref="E42:F42"/>
    <mergeCell ref="C46:D46"/>
    <mergeCell ref="E46:F46"/>
    <mergeCell ref="C43:D43"/>
    <mergeCell ref="E43:F43"/>
    <mergeCell ref="C48:D48"/>
    <mergeCell ref="E48:F48"/>
    <mergeCell ref="C47:D47"/>
    <mergeCell ref="E47:F47"/>
    <mergeCell ref="C44:D44"/>
    <mergeCell ref="E44:F44"/>
  </mergeCells>
  <conditionalFormatting sqref="D7:I8">
    <cfRule type="expression" dxfId="269" priority="5">
      <formula>D7=""</formula>
    </cfRule>
  </conditionalFormatting>
  <conditionalFormatting sqref="D5">
    <cfRule type="expression" dxfId="268" priority="4">
      <formula>D5=""</formula>
    </cfRule>
  </conditionalFormatting>
  <conditionalFormatting sqref="E5">
    <cfRule type="expression" dxfId="267" priority="3">
      <formula>E5=""</formula>
    </cfRule>
  </conditionalFormatting>
  <conditionalFormatting sqref="B5">
    <cfRule type="expression" dxfId="266" priority="1">
      <formula>B5=""</formula>
    </cfRule>
  </conditionalFormatting>
  <conditionalFormatting sqref="C5">
    <cfRule type="expression" dxfId="2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70C0"/>
    <pageSetUpPr fitToPage="1"/>
  </sheetPr>
  <dimension ref="B2:I27"/>
  <sheetViews>
    <sheetView zoomScale="70" zoomScaleNormal="70" workbookViewId="0">
      <selection activeCell="E45" sqref="E45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8.42578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(203 -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203</v>
      </c>
      <c r="C5" s="4" t="s">
        <v>42</v>
      </c>
      <c r="D5" s="4" t="s">
        <v>55</v>
      </c>
      <c r="E5" s="4" t="s">
        <v>49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162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8" t="s">
        <v>125</v>
      </c>
      <c r="D12" s="68"/>
      <c r="E12" s="68" t="s">
        <v>138</v>
      </c>
      <c r="F12" s="68"/>
      <c r="G12" s="22"/>
      <c r="H12" s="71"/>
      <c r="I12" s="71"/>
    </row>
    <row r="13" spans="2:9" x14ac:dyDescent="0.25">
      <c r="B13" s="21">
        <v>2</v>
      </c>
      <c r="C13" s="68" t="s">
        <v>126</v>
      </c>
      <c r="D13" s="68" t="s">
        <v>126</v>
      </c>
      <c r="E13" s="68" t="s">
        <v>138</v>
      </c>
      <c r="F13" s="68" t="s">
        <v>138</v>
      </c>
      <c r="G13" s="22"/>
      <c r="H13" s="71"/>
      <c r="I13" s="71"/>
    </row>
    <row r="14" spans="2:9" ht="15.75" customHeight="1" x14ac:dyDescent="0.25">
      <c r="B14" s="21">
        <v>3</v>
      </c>
      <c r="C14" s="68" t="s">
        <v>127</v>
      </c>
      <c r="D14" s="68" t="s">
        <v>127</v>
      </c>
      <c r="E14" s="68" t="s">
        <v>138</v>
      </c>
      <c r="F14" s="68" t="s">
        <v>138</v>
      </c>
      <c r="G14" s="22"/>
      <c r="H14" s="71"/>
      <c r="I14" s="71"/>
    </row>
    <row r="15" spans="2:9" x14ac:dyDescent="0.25">
      <c r="B15" s="21">
        <v>4</v>
      </c>
      <c r="C15" s="68" t="s">
        <v>128</v>
      </c>
      <c r="D15" s="68" t="s">
        <v>128</v>
      </c>
      <c r="E15" s="68" t="s">
        <v>138</v>
      </c>
      <c r="F15" s="68" t="s">
        <v>138</v>
      </c>
      <c r="G15" s="22"/>
      <c r="H15" s="71"/>
      <c r="I15" s="71"/>
    </row>
    <row r="16" spans="2:9" x14ac:dyDescent="0.25">
      <c r="B16" s="21">
        <v>5</v>
      </c>
      <c r="C16" s="68" t="s">
        <v>163</v>
      </c>
      <c r="D16" s="68" t="s">
        <v>163</v>
      </c>
      <c r="E16" s="68" t="s">
        <v>160</v>
      </c>
      <c r="F16" s="68" t="s">
        <v>160</v>
      </c>
      <c r="G16" s="22"/>
      <c r="H16" s="71"/>
      <c r="I16" s="71"/>
    </row>
    <row r="17" spans="2:9" x14ac:dyDescent="0.25">
      <c r="B17" s="21">
        <v>6</v>
      </c>
      <c r="C17" s="68" t="s">
        <v>164</v>
      </c>
      <c r="D17" s="68" t="s">
        <v>164</v>
      </c>
      <c r="E17" s="68" t="s">
        <v>160</v>
      </c>
      <c r="F17" s="68" t="s">
        <v>160</v>
      </c>
      <c r="G17" s="22"/>
      <c r="H17" s="71"/>
      <c r="I17" s="71"/>
    </row>
    <row r="18" spans="2:9" x14ac:dyDescent="0.25">
      <c r="B18" s="21">
        <v>7</v>
      </c>
      <c r="C18" s="68" t="s">
        <v>165</v>
      </c>
      <c r="D18" s="68" t="s">
        <v>165</v>
      </c>
      <c r="E18" s="68" t="s">
        <v>160</v>
      </c>
      <c r="F18" s="68" t="s">
        <v>160</v>
      </c>
      <c r="G18" s="22"/>
      <c r="H18" s="71"/>
      <c r="I18" s="71"/>
    </row>
    <row r="19" spans="2:9" x14ac:dyDescent="0.25">
      <c r="B19" s="21">
        <v>8</v>
      </c>
      <c r="C19" s="68" t="s">
        <v>166</v>
      </c>
      <c r="D19" s="68" t="s">
        <v>166</v>
      </c>
      <c r="E19" s="68" t="s">
        <v>160</v>
      </c>
      <c r="F19" s="68" t="s">
        <v>160</v>
      </c>
      <c r="G19" s="22"/>
      <c r="H19" s="71"/>
      <c r="I19" s="71"/>
    </row>
    <row r="20" spans="2:9" x14ac:dyDescent="0.25">
      <c r="B20" s="21">
        <v>9</v>
      </c>
      <c r="C20" s="68" t="s">
        <v>167</v>
      </c>
      <c r="D20" s="68" t="s">
        <v>167</v>
      </c>
      <c r="E20" s="68" t="s">
        <v>160</v>
      </c>
      <c r="F20" s="68" t="s">
        <v>160</v>
      </c>
      <c r="G20" s="22"/>
      <c r="H20" s="71"/>
      <c r="I20" s="71"/>
    </row>
    <row r="21" spans="2:9" ht="15.75" customHeight="1" x14ac:dyDescent="0.25">
      <c r="B21" s="21">
        <v>10</v>
      </c>
      <c r="C21" s="68" t="s">
        <v>130</v>
      </c>
      <c r="D21" s="68" t="s">
        <v>130</v>
      </c>
      <c r="E21" s="68" t="s">
        <v>160</v>
      </c>
      <c r="F21" s="68" t="s">
        <v>160</v>
      </c>
      <c r="G21" s="22"/>
      <c r="I21"/>
    </row>
    <row r="22" spans="2:9" x14ac:dyDescent="0.25">
      <c r="D22"/>
      <c r="E22"/>
      <c r="F22"/>
    </row>
    <row r="23" spans="2:9" x14ac:dyDescent="0.25">
      <c r="C23"/>
      <c r="D23"/>
      <c r="E23"/>
      <c r="F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</sheetData>
  <mergeCells count="3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</mergeCells>
  <conditionalFormatting sqref="B23:F23">
    <cfRule type="expression" dxfId="264" priority="7">
      <formula>B23&lt;&gt;""</formula>
    </cfRule>
  </conditionalFormatting>
  <conditionalFormatting sqref="B22:F22">
    <cfRule type="expression" dxfId="263" priority="6">
      <formula>B22&lt;&gt;""</formula>
    </cfRule>
  </conditionalFormatting>
  <conditionalFormatting sqref="D7:I8">
    <cfRule type="expression" dxfId="262" priority="5">
      <formula>D7=""</formula>
    </cfRule>
  </conditionalFormatting>
  <conditionalFormatting sqref="D5">
    <cfRule type="expression" dxfId="261" priority="4">
      <formula>D5=""</formula>
    </cfRule>
  </conditionalFormatting>
  <conditionalFormatting sqref="E5">
    <cfRule type="expression" dxfId="260" priority="3">
      <formula>E5=""</formula>
    </cfRule>
  </conditionalFormatting>
  <conditionalFormatting sqref="B5">
    <cfRule type="expression" dxfId="259" priority="1">
      <formula>B5=""</formula>
    </cfRule>
  </conditionalFormatting>
  <conditionalFormatting sqref="C5">
    <cfRule type="expression" dxfId="25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70C0"/>
    <pageSetUpPr fitToPage="1"/>
  </sheetPr>
  <dimension ref="A2:I35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(203 -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203</v>
      </c>
      <c r="C5" s="4" t="s">
        <v>39</v>
      </c>
      <c r="D5" s="4" t="s">
        <v>49</v>
      </c>
      <c r="E5" s="4" t="s">
        <v>55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162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ht="15.75" customHeight="1" x14ac:dyDescent="0.25">
      <c r="B12" s="21">
        <v>1</v>
      </c>
      <c r="C12" s="68" t="s">
        <v>130</v>
      </c>
      <c r="D12" s="68"/>
      <c r="E12" s="68" t="s">
        <v>160</v>
      </c>
      <c r="F12" s="68"/>
      <c r="G12" s="22"/>
      <c r="H12" s="71"/>
      <c r="I12" s="71"/>
    </row>
    <row r="13" spans="2:9" x14ac:dyDescent="0.25">
      <c r="B13" s="21">
        <v>2</v>
      </c>
      <c r="C13" s="68" t="s">
        <v>168</v>
      </c>
      <c r="D13" s="68" t="s">
        <v>168</v>
      </c>
      <c r="E13" s="68" t="s">
        <v>160</v>
      </c>
      <c r="F13" s="68" t="s">
        <v>160</v>
      </c>
      <c r="G13" s="22"/>
      <c r="H13" s="71"/>
      <c r="I13" s="71"/>
    </row>
    <row r="14" spans="2:9" x14ac:dyDescent="0.25">
      <c r="B14" s="21">
        <v>3</v>
      </c>
      <c r="C14" s="68" t="s">
        <v>153</v>
      </c>
      <c r="D14" s="68" t="s">
        <v>153</v>
      </c>
      <c r="E14" s="68" t="s">
        <v>160</v>
      </c>
      <c r="F14" s="68" t="s">
        <v>160</v>
      </c>
      <c r="G14" s="22"/>
      <c r="H14" s="71"/>
      <c r="I14" s="71"/>
    </row>
    <row r="15" spans="2:9" x14ac:dyDescent="0.25">
      <c r="B15" s="21">
        <v>4</v>
      </c>
      <c r="C15" s="68" t="s">
        <v>169</v>
      </c>
      <c r="D15" s="68" t="s">
        <v>169</v>
      </c>
      <c r="E15" s="68" t="s">
        <v>160</v>
      </c>
      <c r="F15" s="68" t="s">
        <v>160</v>
      </c>
      <c r="G15" s="22"/>
      <c r="H15" s="71"/>
      <c r="I15" s="71"/>
    </row>
    <row r="16" spans="2:9" ht="15.75" customHeight="1" x14ac:dyDescent="0.25">
      <c r="B16" s="21">
        <v>5</v>
      </c>
      <c r="C16" s="68" t="s">
        <v>170</v>
      </c>
      <c r="D16" s="68" t="s">
        <v>170</v>
      </c>
      <c r="E16" s="68" t="s">
        <v>160</v>
      </c>
      <c r="F16" s="68" t="s">
        <v>160</v>
      </c>
      <c r="G16" s="22"/>
      <c r="H16" s="71"/>
      <c r="I16" s="71"/>
    </row>
    <row r="17" spans="1:9" x14ac:dyDescent="0.25">
      <c r="B17" s="21">
        <v>6</v>
      </c>
      <c r="C17" s="68" t="s">
        <v>171</v>
      </c>
      <c r="D17" s="68" t="s">
        <v>171</v>
      </c>
      <c r="E17" s="68" t="s">
        <v>160</v>
      </c>
      <c r="F17" s="68" t="s">
        <v>160</v>
      </c>
      <c r="G17" s="22"/>
      <c r="H17" s="71"/>
      <c r="I17" s="71"/>
    </row>
    <row r="18" spans="1:9" x14ac:dyDescent="0.25">
      <c r="B18" s="21">
        <v>7</v>
      </c>
      <c r="C18" s="68" t="s">
        <v>172</v>
      </c>
      <c r="D18" s="68" t="s">
        <v>172</v>
      </c>
      <c r="E18" s="68" t="s">
        <v>160</v>
      </c>
      <c r="F18" s="68" t="s">
        <v>160</v>
      </c>
      <c r="G18" s="22"/>
      <c r="H18" s="71"/>
      <c r="I18" s="71"/>
    </row>
    <row r="19" spans="1:9" x14ac:dyDescent="0.25">
      <c r="B19" s="21">
        <v>8</v>
      </c>
      <c r="C19" s="68" t="s">
        <v>163</v>
      </c>
      <c r="D19" s="68" t="s">
        <v>163</v>
      </c>
      <c r="E19" s="68" t="s">
        <v>160</v>
      </c>
      <c r="F19" s="68" t="s">
        <v>160</v>
      </c>
      <c r="G19" s="22"/>
      <c r="H19" s="71"/>
      <c r="I19" s="71"/>
    </row>
    <row r="20" spans="1:9" x14ac:dyDescent="0.25">
      <c r="B20" s="21">
        <v>9</v>
      </c>
      <c r="C20" s="68" t="s">
        <v>128</v>
      </c>
      <c r="D20" s="68" t="s">
        <v>128</v>
      </c>
      <c r="E20" s="68" t="s">
        <v>138</v>
      </c>
      <c r="F20" s="68" t="s">
        <v>138</v>
      </c>
      <c r="G20" s="22"/>
      <c r="H20" s="71"/>
      <c r="I20" s="71"/>
    </row>
    <row r="21" spans="1:9" x14ac:dyDescent="0.25">
      <c r="B21" s="21">
        <v>10</v>
      </c>
      <c r="C21" s="68" t="s">
        <v>173</v>
      </c>
      <c r="D21" s="68" t="s">
        <v>173</v>
      </c>
      <c r="E21" s="68" t="s">
        <v>138</v>
      </c>
      <c r="F21" s="68" t="s">
        <v>138</v>
      </c>
      <c r="G21" s="22"/>
      <c r="I21"/>
    </row>
    <row r="22" spans="1:9" x14ac:dyDescent="0.25">
      <c r="B22" s="21">
        <v>11</v>
      </c>
      <c r="C22" s="68" t="s">
        <v>125</v>
      </c>
      <c r="D22" s="68" t="s">
        <v>125</v>
      </c>
      <c r="E22" s="68" t="s">
        <v>138</v>
      </c>
      <c r="F22" s="68" t="s">
        <v>138</v>
      </c>
      <c r="G22" s="22"/>
    </row>
    <row r="23" spans="1:9" x14ac:dyDescent="0.25">
      <c r="A23" s="17"/>
      <c r="B23" s="17"/>
      <c r="G23" s="22"/>
      <c r="H23"/>
      <c r="I23"/>
    </row>
    <row r="24" spans="1:9" x14ac:dyDescent="0.25">
      <c r="A24" s="17"/>
      <c r="B24" s="17"/>
      <c r="G24" s="22"/>
      <c r="H24"/>
      <c r="I24"/>
    </row>
    <row r="25" spans="1:9" x14ac:dyDescent="0.25">
      <c r="A25" s="17"/>
      <c r="B25" s="17"/>
      <c r="G25" s="22"/>
      <c r="H25"/>
      <c r="I25"/>
    </row>
    <row r="26" spans="1:9" x14ac:dyDescent="0.25">
      <c r="A26" s="17"/>
      <c r="B26" s="17"/>
      <c r="G26" s="22"/>
      <c r="H26"/>
      <c r="I26"/>
    </row>
    <row r="27" spans="1:9" x14ac:dyDescent="0.25">
      <c r="A27" s="17"/>
      <c r="B27" s="17"/>
      <c r="G27" s="22"/>
      <c r="H27"/>
      <c r="I27"/>
    </row>
    <row r="28" spans="1:9" x14ac:dyDescent="0.25">
      <c r="A28" s="17"/>
      <c r="B28" s="17"/>
      <c r="G28" s="22"/>
    </row>
    <row r="29" spans="1:9" x14ac:dyDescent="0.25">
      <c r="A29" s="17"/>
      <c r="B29" s="17"/>
      <c r="G29" s="22"/>
    </row>
    <row r="30" spans="1:9" x14ac:dyDescent="0.25">
      <c r="A30" s="17"/>
      <c r="B30" s="17"/>
    </row>
    <row r="31" spans="1:9" x14ac:dyDescent="0.25">
      <c r="C31"/>
      <c r="D31"/>
      <c r="E31"/>
      <c r="F31"/>
    </row>
    <row r="32" spans="1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4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H16:I16"/>
    <mergeCell ref="C17:D17"/>
    <mergeCell ref="E17:F17"/>
    <mergeCell ref="H17:I17"/>
    <mergeCell ref="H20:I20"/>
    <mergeCell ref="H18:I18"/>
    <mergeCell ref="H19:I19"/>
    <mergeCell ref="C16:D16"/>
    <mergeCell ref="E16:F16"/>
    <mergeCell ref="C18:D18"/>
    <mergeCell ref="E18:F18"/>
    <mergeCell ref="C19:D19"/>
    <mergeCell ref="E19:F19"/>
    <mergeCell ref="C21:D21"/>
    <mergeCell ref="E21:F21"/>
    <mergeCell ref="C22:D22"/>
    <mergeCell ref="E22:F22"/>
    <mergeCell ref="C20:D20"/>
    <mergeCell ref="E20:F20"/>
  </mergeCells>
  <conditionalFormatting sqref="B31:F31">
    <cfRule type="expression" dxfId="257" priority="6">
      <formula>B31&lt;&gt;""</formula>
    </cfRule>
  </conditionalFormatting>
  <conditionalFormatting sqref="D7:I8">
    <cfRule type="expression" dxfId="256" priority="5">
      <formula>D7=""</formula>
    </cfRule>
  </conditionalFormatting>
  <conditionalFormatting sqref="D5">
    <cfRule type="expression" dxfId="255" priority="4">
      <formula>D5=""</formula>
    </cfRule>
  </conditionalFormatting>
  <conditionalFormatting sqref="E5">
    <cfRule type="expression" dxfId="254" priority="3">
      <formula>E5=""</formula>
    </cfRule>
  </conditionalFormatting>
  <conditionalFormatting sqref="B5">
    <cfRule type="expression" dxfId="253" priority="1">
      <formula>B5=""</formula>
    </cfRule>
  </conditionalFormatting>
  <conditionalFormatting sqref="C5">
    <cfRule type="expression" dxfId="25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70C0"/>
    <pageSetUpPr fitToPage="1"/>
  </sheetPr>
  <dimension ref="B2:I34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(204 -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204</v>
      </c>
      <c r="C5" s="4" t="s">
        <v>42</v>
      </c>
      <c r="D5" s="4" t="s">
        <v>54</v>
      </c>
      <c r="E5" s="4" t="s">
        <v>49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174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8" t="s">
        <v>175</v>
      </c>
      <c r="D12" s="68"/>
      <c r="E12" s="68" t="s">
        <v>138</v>
      </c>
      <c r="F12" s="68"/>
      <c r="G12" s="22"/>
      <c r="H12" s="71"/>
      <c r="I12" s="71"/>
    </row>
    <row r="13" spans="2:9" ht="15.75" customHeight="1" x14ac:dyDescent="0.25">
      <c r="B13" s="21">
        <v>2</v>
      </c>
      <c r="C13" s="68" t="s">
        <v>176</v>
      </c>
      <c r="D13" s="68" t="s">
        <v>176</v>
      </c>
      <c r="E13" s="68" t="s">
        <v>138</v>
      </c>
      <c r="F13" s="68" t="s">
        <v>138</v>
      </c>
      <c r="G13" s="22"/>
      <c r="H13" s="71"/>
      <c r="I13" s="71"/>
    </row>
    <row r="14" spans="2:9" x14ac:dyDescent="0.25">
      <c r="B14" s="21">
        <v>3</v>
      </c>
      <c r="C14" s="68" t="s">
        <v>177</v>
      </c>
      <c r="D14" s="68" t="s">
        <v>177</v>
      </c>
      <c r="E14" s="68" t="s">
        <v>138</v>
      </c>
      <c r="F14" s="68" t="s">
        <v>138</v>
      </c>
      <c r="G14" s="22"/>
      <c r="H14" s="71"/>
      <c r="I14" s="71"/>
    </row>
    <row r="15" spans="2:9" ht="15.75" customHeight="1" x14ac:dyDescent="0.25">
      <c r="B15" s="21">
        <v>4</v>
      </c>
      <c r="C15" s="68" t="s">
        <v>305</v>
      </c>
      <c r="D15" s="68"/>
      <c r="E15" s="68" t="s">
        <v>138</v>
      </c>
      <c r="F15" s="68" t="s">
        <v>138</v>
      </c>
      <c r="G15" s="22"/>
      <c r="H15" s="71"/>
      <c r="I15" s="71"/>
    </row>
    <row r="16" spans="2:9" x14ac:dyDescent="0.25">
      <c r="B16" s="21">
        <v>5</v>
      </c>
      <c r="C16" s="68" t="s">
        <v>178</v>
      </c>
      <c r="D16" s="68" t="s">
        <v>178</v>
      </c>
      <c r="E16" s="68" t="s">
        <v>138</v>
      </c>
      <c r="F16" s="68" t="s">
        <v>138</v>
      </c>
      <c r="G16" s="22"/>
      <c r="H16" s="71"/>
      <c r="I16" s="71"/>
    </row>
    <row r="17" spans="2:9" x14ac:dyDescent="0.25">
      <c r="B17" s="21">
        <v>6</v>
      </c>
      <c r="C17" s="68" t="s">
        <v>179</v>
      </c>
      <c r="D17" s="68" t="s">
        <v>179</v>
      </c>
      <c r="E17" s="68" t="s">
        <v>138</v>
      </c>
      <c r="F17" s="68" t="s">
        <v>138</v>
      </c>
      <c r="G17" s="22"/>
      <c r="H17" s="71"/>
      <c r="I17" s="71"/>
    </row>
    <row r="18" spans="2:9" ht="15.75" customHeight="1" x14ac:dyDescent="0.25">
      <c r="B18" s="21">
        <v>7</v>
      </c>
      <c r="C18" s="68" t="s">
        <v>180</v>
      </c>
      <c r="D18" s="68" t="s">
        <v>180</v>
      </c>
      <c r="E18" s="68" t="s">
        <v>138</v>
      </c>
      <c r="F18" s="68" t="s">
        <v>138</v>
      </c>
      <c r="G18" s="22"/>
      <c r="H18" s="71"/>
      <c r="I18" s="71"/>
    </row>
    <row r="19" spans="2:9" x14ac:dyDescent="0.25">
      <c r="B19" s="21">
        <v>8</v>
      </c>
      <c r="C19" s="68" t="s">
        <v>176</v>
      </c>
      <c r="D19" s="68" t="s">
        <v>176</v>
      </c>
      <c r="E19" s="68" t="s">
        <v>138</v>
      </c>
      <c r="F19" s="68" t="s">
        <v>138</v>
      </c>
      <c r="G19" s="22"/>
      <c r="H19" s="71"/>
      <c r="I19" s="71"/>
    </row>
    <row r="20" spans="2:9" ht="15.75" customHeight="1" x14ac:dyDescent="0.25">
      <c r="B20" s="21">
        <v>9</v>
      </c>
      <c r="C20" s="68" t="s">
        <v>181</v>
      </c>
      <c r="D20" s="68" t="s">
        <v>181</v>
      </c>
      <c r="E20" s="68" t="s">
        <v>138</v>
      </c>
      <c r="F20" s="68" t="s">
        <v>138</v>
      </c>
      <c r="G20" s="22"/>
      <c r="H20" s="71"/>
      <c r="I20" s="71"/>
    </row>
    <row r="21" spans="2:9" ht="15.75" customHeight="1" x14ac:dyDescent="0.25">
      <c r="B21" s="21">
        <v>10</v>
      </c>
      <c r="C21" s="68" t="s">
        <v>182</v>
      </c>
      <c r="D21" s="68" t="s">
        <v>182</v>
      </c>
      <c r="E21" s="68" t="s">
        <v>138</v>
      </c>
      <c r="F21" s="68" t="s">
        <v>138</v>
      </c>
      <c r="G21" s="22"/>
      <c r="I21"/>
    </row>
    <row r="22" spans="2:9" x14ac:dyDescent="0.25">
      <c r="B22" s="21">
        <v>11</v>
      </c>
      <c r="C22" s="68" t="s">
        <v>183</v>
      </c>
      <c r="D22" s="68" t="s">
        <v>183</v>
      </c>
      <c r="E22" s="68" t="s">
        <v>138</v>
      </c>
      <c r="F22" s="68" t="s">
        <v>138</v>
      </c>
      <c r="G22" s="22"/>
    </row>
    <row r="23" spans="2:9" x14ac:dyDescent="0.25">
      <c r="B23" s="21">
        <v>12</v>
      </c>
      <c r="C23" s="68" t="s">
        <v>184</v>
      </c>
      <c r="D23" s="68" t="s">
        <v>184</v>
      </c>
      <c r="E23" s="68" t="s">
        <v>138</v>
      </c>
      <c r="F23" s="68" t="s">
        <v>138</v>
      </c>
      <c r="G23" s="22"/>
      <c r="H23"/>
      <c r="I23"/>
    </row>
    <row r="24" spans="2:9" x14ac:dyDescent="0.25">
      <c r="B24" s="21">
        <v>13</v>
      </c>
      <c r="C24" s="68" t="s">
        <v>173</v>
      </c>
      <c r="D24" s="68" t="s">
        <v>173</v>
      </c>
      <c r="E24" s="68" t="s">
        <v>138</v>
      </c>
      <c r="F24" s="68" t="s">
        <v>138</v>
      </c>
      <c r="G24" s="22"/>
      <c r="H24"/>
      <c r="I24"/>
    </row>
    <row r="25" spans="2:9" ht="15.75" customHeight="1" x14ac:dyDescent="0.25">
      <c r="B25" s="21">
        <v>14</v>
      </c>
      <c r="C25" s="68" t="s">
        <v>126</v>
      </c>
      <c r="D25" s="68" t="s">
        <v>126</v>
      </c>
      <c r="E25" s="68" t="s">
        <v>138</v>
      </c>
      <c r="F25" s="68" t="s">
        <v>138</v>
      </c>
      <c r="G25" s="22"/>
      <c r="H25"/>
      <c r="I25"/>
    </row>
    <row r="26" spans="2:9" x14ac:dyDescent="0.25">
      <c r="B26" s="21">
        <v>15</v>
      </c>
      <c r="C26" s="68" t="s">
        <v>127</v>
      </c>
      <c r="D26" s="68" t="s">
        <v>127</v>
      </c>
      <c r="E26" s="68" t="s">
        <v>138</v>
      </c>
      <c r="F26" s="68" t="s">
        <v>138</v>
      </c>
      <c r="G26" s="22"/>
      <c r="H26"/>
      <c r="I26"/>
    </row>
    <row r="27" spans="2:9" x14ac:dyDescent="0.25">
      <c r="B27" s="21">
        <v>16</v>
      </c>
      <c r="C27" s="68" t="s">
        <v>128</v>
      </c>
      <c r="D27" s="68" t="s">
        <v>128</v>
      </c>
      <c r="E27" s="68" t="s">
        <v>160</v>
      </c>
      <c r="F27" s="68" t="s">
        <v>160</v>
      </c>
      <c r="G27" s="22"/>
      <c r="H27"/>
      <c r="I27"/>
    </row>
    <row r="28" spans="2:9" ht="15.75" customHeight="1" x14ac:dyDescent="0.25">
      <c r="B28" s="21">
        <v>17</v>
      </c>
      <c r="C28" s="68" t="s">
        <v>129</v>
      </c>
      <c r="D28" s="68" t="s">
        <v>129</v>
      </c>
      <c r="E28" s="68" t="s">
        <v>160</v>
      </c>
      <c r="F28" s="68" t="s">
        <v>160</v>
      </c>
      <c r="G28" s="22"/>
    </row>
    <row r="29" spans="2:9" x14ac:dyDescent="0.25">
      <c r="B29" s="41">
        <v>18</v>
      </c>
      <c r="C29" s="68" t="s">
        <v>130</v>
      </c>
      <c r="D29" s="68" t="s">
        <v>130</v>
      </c>
      <c r="E29" s="68" t="s">
        <v>160</v>
      </c>
      <c r="F29" s="68" t="s">
        <v>160</v>
      </c>
    </row>
    <row r="31" spans="2:9" x14ac:dyDescent="0.25">
      <c r="C31"/>
      <c r="D31"/>
      <c r="E31"/>
      <c r="F31"/>
      <c r="G31"/>
      <c r="H31"/>
      <c r="I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</sheetData>
  <mergeCells count="54">
    <mergeCell ref="B10:F10"/>
    <mergeCell ref="H10:I11"/>
    <mergeCell ref="C11:D11"/>
    <mergeCell ref="E11:F11"/>
    <mergeCell ref="C12:D12"/>
    <mergeCell ref="E12:F12"/>
    <mergeCell ref="H12:I12"/>
    <mergeCell ref="C13:D13"/>
    <mergeCell ref="C16:D16"/>
    <mergeCell ref="C29:D29"/>
    <mergeCell ref="E29:F29"/>
    <mergeCell ref="H16:I16"/>
    <mergeCell ref="C17:D17"/>
    <mergeCell ref="E17:F17"/>
    <mergeCell ref="H17:I17"/>
    <mergeCell ref="E16:F16"/>
    <mergeCell ref="H15:I15"/>
    <mergeCell ref="C15:D15"/>
    <mergeCell ref="E15:F15"/>
    <mergeCell ref="E13:F13"/>
    <mergeCell ref="H13:I13"/>
    <mergeCell ref="B2:I2"/>
    <mergeCell ref="B7:C7"/>
    <mergeCell ref="D7:I7"/>
    <mergeCell ref="B8:C8"/>
    <mergeCell ref="D8:I8"/>
    <mergeCell ref="C14:D14"/>
    <mergeCell ref="H18:I18"/>
    <mergeCell ref="C19:D19"/>
    <mergeCell ref="E19:F19"/>
    <mergeCell ref="H19:I19"/>
    <mergeCell ref="E14:F14"/>
    <mergeCell ref="H14:I14"/>
    <mergeCell ref="C20:D20"/>
    <mergeCell ref="E20:F20"/>
    <mergeCell ref="H20:I20"/>
    <mergeCell ref="C18:D18"/>
    <mergeCell ref="E18:F18"/>
    <mergeCell ref="C25:D25"/>
    <mergeCell ref="E25:F25"/>
    <mergeCell ref="C22:D22"/>
    <mergeCell ref="E22:F22"/>
    <mergeCell ref="C21:D21"/>
    <mergeCell ref="E21:F21"/>
    <mergeCell ref="C23:D23"/>
    <mergeCell ref="E23:F23"/>
    <mergeCell ref="C24:D24"/>
    <mergeCell ref="E24:F24"/>
    <mergeCell ref="C26:D26"/>
    <mergeCell ref="E26:F26"/>
    <mergeCell ref="C27:D27"/>
    <mergeCell ref="E27:F27"/>
    <mergeCell ref="C28:D28"/>
    <mergeCell ref="E28:F28"/>
  </mergeCells>
  <conditionalFormatting sqref="B30">
    <cfRule type="expression" dxfId="251" priority="7">
      <formula>B30&lt;&gt;""</formula>
    </cfRule>
  </conditionalFormatting>
  <conditionalFormatting sqref="D7:I8">
    <cfRule type="expression" dxfId="250" priority="5">
      <formula>D7=""</formula>
    </cfRule>
  </conditionalFormatting>
  <conditionalFormatting sqref="D5">
    <cfRule type="expression" dxfId="249" priority="4">
      <formula>D5=""</formula>
    </cfRule>
  </conditionalFormatting>
  <conditionalFormatting sqref="E5">
    <cfRule type="expression" dxfId="248" priority="3">
      <formula>E5=""</formula>
    </cfRule>
  </conditionalFormatting>
  <conditionalFormatting sqref="B5">
    <cfRule type="expression" dxfId="247" priority="1">
      <formula>B5=""</formula>
    </cfRule>
  </conditionalFormatting>
  <conditionalFormatting sqref="C5">
    <cfRule type="expression" dxfId="24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0070C0"/>
    <pageSetUpPr fitToPage="1"/>
  </sheetPr>
  <dimension ref="B2:I35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(204 -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204</v>
      </c>
      <c r="C5" s="4" t="s">
        <v>39</v>
      </c>
      <c r="D5" s="4" t="s">
        <v>49</v>
      </c>
      <c r="E5" s="4" t="s">
        <v>54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174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ht="15.75" customHeight="1" x14ac:dyDescent="0.25">
      <c r="B12" s="21">
        <v>1</v>
      </c>
      <c r="C12" s="68" t="s">
        <v>130</v>
      </c>
      <c r="D12" s="68"/>
      <c r="E12" s="68" t="s">
        <v>160</v>
      </c>
      <c r="F12" s="68"/>
      <c r="G12" s="22"/>
      <c r="H12" s="71"/>
      <c r="I12" s="71"/>
    </row>
    <row r="13" spans="2:9" x14ac:dyDescent="0.25">
      <c r="B13" s="21">
        <v>2</v>
      </c>
      <c r="C13" s="68" t="s">
        <v>129</v>
      </c>
      <c r="D13" s="68" t="s">
        <v>129</v>
      </c>
      <c r="E13" s="68" t="s">
        <v>160</v>
      </c>
      <c r="F13" s="68" t="s">
        <v>160</v>
      </c>
      <c r="G13" s="22"/>
      <c r="H13" s="71"/>
      <c r="I13" s="71"/>
    </row>
    <row r="14" spans="2:9" ht="15.75" customHeight="1" x14ac:dyDescent="0.25">
      <c r="B14" s="21">
        <v>3</v>
      </c>
      <c r="C14" s="68" t="s">
        <v>131</v>
      </c>
      <c r="D14" s="68" t="s">
        <v>131</v>
      </c>
      <c r="E14" s="68" t="s">
        <v>160</v>
      </c>
      <c r="F14" s="68" t="s">
        <v>160</v>
      </c>
      <c r="G14" s="22"/>
      <c r="H14" s="71"/>
      <c r="I14" s="71"/>
    </row>
    <row r="15" spans="2:9" x14ac:dyDescent="0.25">
      <c r="B15" s="21">
        <v>4</v>
      </c>
      <c r="C15" s="68" t="s">
        <v>128</v>
      </c>
      <c r="D15" s="68" t="s">
        <v>128</v>
      </c>
      <c r="E15" s="68" t="s">
        <v>160</v>
      </c>
      <c r="F15" s="68" t="s">
        <v>160</v>
      </c>
      <c r="G15" s="22"/>
      <c r="H15" s="71"/>
      <c r="I15" s="71"/>
    </row>
    <row r="16" spans="2:9" x14ac:dyDescent="0.25">
      <c r="B16" s="21">
        <v>5</v>
      </c>
      <c r="C16" s="68" t="s">
        <v>173</v>
      </c>
      <c r="D16" s="68" t="s">
        <v>173</v>
      </c>
      <c r="E16" s="68" t="s">
        <v>138</v>
      </c>
      <c r="F16" s="68" t="s">
        <v>138</v>
      </c>
      <c r="G16" s="22"/>
      <c r="H16" s="71"/>
      <c r="I16" s="71"/>
    </row>
    <row r="17" spans="2:9" x14ac:dyDescent="0.25">
      <c r="B17" s="21">
        <v>6</v>
      </c>
      <c r="C17" s="68" t="s">
        <v>184</v>
      </c>
      <c r="D17" s="68" t="s">
        <v>184</v>
      </c>
      <c r="E17" s="68" t="s">
        <v>138</v>
      </c>
      <c r="F17" s="68" t="s">
        <v>138</v>
      </c>
      <c r="G17" s="22"/>
      <c r="H17" s="71"/>
      <c r="I17" s="71"/>
    </row>
    <row r="18" spans="2:9" ht="15.75" customHeight="1" x14ac:dyDescent="0.25">
      <c r="B18" s="21">
        <v>7</v>
      </c>
      <c r="C18" s="68" t="s">
        <v>185</v>
      </c>
      <c r="D18" s="68" t="s">
        <v>185</v>
      </c>
      <c r="E18" s="68" t="s">
        <v>138</v>
      </c>
      <c r="F18" s="68" t="s">
        <v>138</v>
      </c>
      <c r="G18" s="22"/>
      <c r="H18" s="71"/>
      <c r="I18" s="71"/>
    </row>
    <row r="19" spans="2:9" x14ac:dyDescent="0.25">
      <c r="B19" s="21">
        <v>8</v>
      </c>
      <c r="C19" s="68" t="s">
        <v>186</v>
      </c>
      <c r="D19" s="68" t="s">
        <v>186</v>
      </c>
      <c r="E19" s="68" t="s">
        <v>138</v>
      </c>
      <c r="F19" s="68" t="s">
        <v>138</v>
      </c>
      <c r="G19" s="22"/>
      <c r="H19" s="71"/>
      <c r="I19" s="71"/>
    </row>
    <row r="20" spans="2:9" x14ac:dyDescent="0.25">
      <c r="B20" s="21">
        <v>9</v>
      </c>
      <c r="C20" s="68" t="s">
        <v>184</v>
      </c>
      <c r="D20" s="68" t="s">
        <v>184</v>
      </c>
      <c r="E20" s="68" t="s">
        <v>138</v>
      </c>
      <c r="F20" s="68" t="s">
        <v>138</v>
      </c>
      <c r="G20" s="22"/>
      <c r="H20" s="71"/>
      <c r="I20" s="71"/>
    </row>
    <row r="21" spans="2:9" ht="15.75" customHeight="1" x14ac:dyDescent="0.25">
      <c r="B21" s="21">
        <v>10</v>
      </c>
      <c r="C21" s="68" t="s">
        <v>183</v>
      </c>
      <c r="D21" s="68" t="s">
        <v>183</v>
      </c>
      <c r="E21" s="68" t="s">
        <v>138</v>
      </c>
      <c r="F21" s="68" t="s">
        <v>138</v>
      </c>
      <c r="G21" s="22"/>
      <c r="I21"/>
    </row>
    <row r="22" spans="2:9" ht="15.75" customHeight="1" x14ac:dyDescent="0.25">
      <c r="B22" s="21">
        <v>11</v>
      </c>
      <c r="C22" s="68" t="s">
        <v>182</v>
      </c>
      <c r="D22" s="68" t="s">
        <v>182</v>
      </c>
      <c r="E22" s="68" t="s">
        <v>138</v>
      </c>
      <c r="F22" s="68" t="s">
        <v>138</v>
      </c>
      <c r="G22" s="22"/>
    </row>
    <row r="23" spans="2:9" x14ac:dyDescent="0.25">
      <c r="B23" s="21">
        <v>12</v>
      </c>
      <c r="C23" s="68" t="s">
        <v>181</v>
      </c>
      <c r="D23" s="68" t="s">
        <v>181</v>
      </c>
      <c r="E23" s="68" t="s">
        <v>138</v>
      </c>
      <c r="F23" s="68" t="s">
        <v>138</v>
      </c>
      <c r="G23" s="22"/>
      <c r="H23"/>
      <c r="I23"/>
    </row>
    <row r="24" spans="2:9" ht="15.75" customHeight="1" x14ac:dyDescent="0.25">
      <c r="B24" s="21">
        <v>13</v>
      </c>
      <c r="C24" s="68" t="s">
        <v>176</v>
      </c>
      <c r="D24" s="68" t="s">
        <v>176</v>
      </c>
      <c r="E24" s="68" t="s">
        <v>138</v>
      </c>
      <c r="F24" s="68" t="s">
        <v>138</v>
      </c>
      <c r="G24" s="22"/>
      <c r="H24"/>
      <c r="I24"/>
    </row>
    <row r="25" spans="2:9" x14ac:dyDescent="0.25">
      <c r="B25" s="21">
        <v>14</v>
      </c>
      <c r="C25" s="68" t="s">
        <v>180</v>
      </c>
      <c r="D25" s="68" t="s">
        <v>180</v>
      </c>
      <c r="E25" s="68" t="s">
        <v>138</v>
      </c>
      <c r="F25" s="68" t="s">
        <v>138</v>
      </c>
      <c r="G25" s="22"/>
      <c r="H25"/>
      <c r="I25"/>
    </row>
    <row r="26" spans="2:9" x14ac:dyDescent="0.25">
      <c r="B26" s="21">
        <v>15</v>
      </c>
      <c r="C26" s="68" t="s">
        <v>179</v>
      </c>
      <c r="D26" s="68" t="s">
        <v>179</v>
      </c>
      <c r="E26" s="68" t="s">
        <v>138</v>
      </c>
      <c r="F26" s="68" t="s">
        <v>138</v>
      </c>
      <c r="G26" s="22"/>
      <c r="H26"/>
      <c r="I26"/>
    </row>
    <row r="27" spans="2:9" ht="15.75" customHeight="1" x14ac:dyDescent="0.25">
      <c r="B27" s="21">
        <v>16</v>
      </c>
      <c r="C27" s="68" t="s">
        <v>178</v>
      </c>
      <c r="D27" s="68" t="s">
        <v>178</v>
      </c>
      <c r="E27" s="68" t="s">
        <v>138</v>
      </c>
      <c r="F27" s="68" t="s">
        <v>138</v>
      </c>
      <c r="G27" s="22"/>
      <c r="H27"/>
      <c r="I27"/>
    </row>
    <row r="28" spans="2:9" x14ac:dyDescent="0.25">
      <c r="B28" s="21">
        <v>17</v>
      </c>
      <c r="C28" s="68" t="s">
        <v>306</v>
      </c>
      <c r="D28" s="68"/>
      <c r="E28" s="68" t="s">
        <v>138</v>
      </c>
      <c r="F28" s="68"/>
      <c r="G28" s="22"/>
    </row>
    <row r="29" spans="2:9" ht="15.75" customHeight="1" x14ac:dyDescent="0.25">
      <c r="B29" s="21">
        <v>18</v>
      </c>
      <c r="C29" s="68" t="s">
        <v>177</v>
      </c>
      <c r="D29" s="68" t="s">
        <v>177</v>
      </c>
      <c r="E29" s="68" t="s">
        <v>138</v>
      </c>
      <c r="F29" s="68" t="s">
        <v>138</v>
      </c>
      <c r="G29" s="22"/>
    </row>
    <row r="30" spans="2:9" x14ac:dyDescent="0.25">
      <c r="B30" s="21">
        <v>19</v>
      </c>
      <c r="C30" s="68" t="s">
        <v>176</v>
      </c>
      <c r="D30" s="68" t="s">
        <v>176</v>
      </c>
      <c r="E30" s="68" t="s">
        <v>138</v>
      </c>
      <c r="F30" s="68" t="s">
        <v>138</v>
      </c>
    </row>
    <row r="31" spans="2:9" x14ac:dyDescent="0.25">
      <c r="B31" s="41">
        <v>20</v>
      </c>
      <c r="C31" s="68" t="s">
        <v>175</v>
      </c>
      <c r="D31" s="68" t="s">
        <v>175</v>
      </c>
      <c r="E31" s="68" t="s">
        <v>138</v>
      </c>
      <c r="F31" s="68" t="s">
        <v>138</v>
      </c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8">
    <mergeCell ref="C31:D31"/>
    <mergeCell ref="E31:F31"/>
    <mergeCell ref="B10:F10"/>
    <mergeCell ref="H10:I11"/>
    <mergeCell ref="C11:D11"/>
    <mergeCell ref="E11:F11"/>
    <mergeCell ref="C12:D12"/>
    <mergeCell ref="E20:F20"/>
    <mergeCell ref="C16:D16"/>
    <mergeCell ref="E16:F16"/>
    <mergeCell ref="E12:F12"/>
    <mergeCell ref="H12:I12"/>
    <mergeCell ref="C13:D13"/>
    <mergeCell ref="E14:F14"/>
    <mergeCell ref="H14:I14"/>
    <mergeCell ref="C15:D15"/>
    <mergeCell ref="E15:F15"/>
    <mergeCell ref="H15:I15"/>
    <mergeCell ref="E13:F13"/>
    <mergeCell ref="H13:I13"/>
    <mergeCell ref="C14:D14"/>
    <mergeCell ref="B2:I2"/>
    <mergeCell ref="B7:C7"/>
    <mergeCell ref="D7:I7"/>
    <mergeCell ref="B8:C8"/>
    <mergeCell ref="D8:I8"/>
    <mergeCell ref="H16:I16"/>
    <mergeCell ref="C17:D17"/>
    <mergeCell ref="E17:F17"/>
    <mergeCell ref="H17:I17"/>
    <mergeCell ref="C18:D18"/>
    <mergeCell ref="E18:F18"/>
    <mergeCell ref="H18:I18"/>
    <mergeCell ref="C22:D22"/>
    <mergeCell ref="E22:F22"/>
    <mergeCell ref="C19:D19"/>
    <mergeCell ref="E19:F19"/>
    <mergeCell ref="H19:I19"/>
    <mergeCell ref="H20:I20"/>
    <mergeCell ref="C21:D21"/>
    <mergeCell ref="E21:F21"/>
    <mergeCell ref="C20:D20"/>
    <mergeCell ref="C23:D23"/>
    <mergeCell ref="E23:F23"/>
    <mergeCell ref="C24:D24"/>
    <mergeCell ref="E24:F24"/>
    <mergeCell ref="C25:D25"/>
    <mergeCell ref="E25:F25"/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</mergeCells>
  <conditionalFormatting sqref="D7:I8">
    <cfRule type="expression" dxfId="245" priority="5">
      <formula>D7=""</formula>
    </cfRule>
  </conditionalFormatting>
  <conditionalFormatting sqref="D5">
    <cfRule type="expression" dxfId="244" priority="4">
      <formula>D5=""</formula>
    </cfRule>
  </conditionalFormatting>
  <conditionalFormatting sqref="E5">
    <cfRule type="expression" dxfId="243" priority="3">
      <formula>E5=""</formula>
    </cfRule>
  </conditionalFormatting>
  <conditionalFormatting sqref="B5">
    <cfRule type="expression" dxfId="242" priority="1">
      <formula>B5=""</formula>
    </cfRule>
  </conditionalFormatting>
  <conditionalFormatting sqref="C5">
    <cfRule type="expression" dxfId="24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70C0"/>
    <pageSetUpPr fitToPage="1"/>
  </sheetPr>
  <dimension ref="B2:I35"/>
  <sheetViews>
    <sheetView zoomScale="70" zoomScaleNormal="70" workbookViewId="0">
      <selection activeCell="N34" sqref="N34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0.140625" style="17" bestFit="1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5" t="str">
        <f>"DETALLE DEL SERVICIO ("&amp;B5&amp;" - "&amp;C5&amp;")"</f>
        <v>DETALLE DEL SERVICIO (205 -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205</v>
      </c>
      <c r="C5" s="4" t="s">
        <v>42</v>
      </c>
      <c r="D5" s="4" t="s">
        <v>43</v>
      </c>
      <c r="E5" s="4" t="s">
        <v>49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187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8" t="s">
        <v>188</v>
      </c>
      <c r="D12" s="68"/>
      <c r="E12" s="68" t="s">
        <v>138</v>
      </c>
      <c r="F12" s="68"/>
      <c r="G12" s="22"/>
      <c r="H12" s="71"/>
      <c r="I12" s="71"/>
    </row>
    <row r="13" spans="2:9" ht="15.75" customHeight="1" x14ac:dyDescent="0.25">
      <c r="B13" s="21">
        <v>2</v>
      </c>
      <c r="C13" s="68" t="s">
        <v>189</v>
      </c>
      <c r="D13" s="68" t="s">
        <v>189</v>
      </c>
      <c r="E13" s="68" t="s">
        <v>138</v>
      </c>
      <c r="F13" s="68" t="s">
        <v>138</v>
      </c>
      <c r="G13" s="22"/>
      <c r="H13" s="71"/>
      <c r="I13" s="71"/>
    </row>
    <row r="14" spans="2:9" ht="15.75" customHeight="1" x14ac:dyDescent="0.25">
      <c r="B14" s="21">
        <v>3</v>
      </c>
      <c r="C14" s="68" t="s">
        <v>190</v>
      </c>
      <c r="D14" s="68" t="s">
        <v>190</v>
      </c>
      <c r="E14" s="68" t="s">
        <v>138</v>
      </c>
      <c r="F14" s="68" t="s">
        <v>138</v>
      </c>
      <c r="G14" s="22"/>
      <c r="H14" s="71"/>
      <c r="I14" s="71"/>
    </row>
    <row r="15" spans="2:9" x14ac:dyDescent="0.25">
      <c r="B15" s="21">
        <v>4</v>
      </c>
      <c r="C15" s="68" t="s">
        <v>191</v>
      </c>
      <c r="D15" s="68" t="s">
        <v>191</v>
      </c>
      <c r="E15" s="68" t="s">
        <v>138</v>
      </c>
      <c r="F15" s="68" t="s">
        <v>138</v>
      </c>
      <c r="G15" s="22"/>
      <c r="H15" s="71"/>
      <c r="I15" s="71"/>
    </row>
    <row r="16" spans="2:9" ht="15.75" customHeight="1" x14ac:dyDescent="0.25">
      <c r="B16" s="21">
        <v>5</v>
      </c>
      <c r="C16" s="68" t="s">
        <v>192</v>
      </c>
      <c r="D16" s="68" t="s">
        <v>192</v>
      </c>
      <c r="E16" s="68" t="s">
        <v>138</v>
      </c>
      <c r="F16" s="68" t="s">
        <v>138</v>
      </c>
      <c r="G16" s="22"/>
      <c r="H16" s="71"/>
      <c r="I16" s="71"/>
    </row>
    <row r="17" spans="2:9" ht="15.75" customHeight="1" x14ac:dyDescent="0.25">
      <c r="B17" s="21">
        <v>6</v>
      </c>
      <c r="C17" s="68" t="s">
        <v>117</v>
      </c>
      <c r="D17" s="68" t="s">
        <v>117</v>
      </c>
      <c r="E17" s="68" t="s">
        <v>138</v>
      </c>
      <c r="F17" s="68" t="s">
        <v>138</v>
      </c>
      <c r="G17" s="22"/>
      <c r="H17" s="71"/>
      <c r="I17" s="71"/>
    </row>
    <row r="18" spans="2:9" ht="15.75" customHeight="1" x14ac:dyDescent="0.25">
      <c r="B18" s="21">
        <v>7</v>
      </c>
      <c r="C18" s="68" t="s">
        <v>118</v>
      </c>
      <c r="D18" s="68" t="s">
        <v>118</v>
      </c>
      <c r="E18" s="68" t="s">
        <v>138</v>
      </c>
      <c r="F18" s="68" t="s">
        <v>138</v>
      </c>
      <c r="G18" s="22"/>
      <c r="H18" s="71"/>
      <c r="I18" s="71"/>
    </row>
    <row r="19" spans="2:9" x14ac:dyDescent="0.25">
      <c r="B19" s="21">
        <v>8</v>
      </c>
      <c r="C19" s="68" t="s">
        <v>119</v>
      </c>
      <c r="D19" s="68" t="s">
        <v>119</v>
      </c>
      <c r="E19" s="68" t="s">
        <v>138</v>
      </c>
      <c r="F19" s="68" t="s">
        <v>138</v>
      </c>
      <c r="G19" s="22"/>
      <c r="H19" s="71"/>
      <c r="I19" s="71"/>
    </row>
    <row r="20" spans="2:9" x14ac:dyDescent="0.25">
      <c r="B20" s="21">
        <v>9</v>
      </c>
      <c r="C20" s="68" t="s">
        <v>120</v>
      </c>
      <c r="D20" s="68" t="s">
        <v>120</v>
      </c>
      <c r="E20" s="68" t="s">
        <v>138</v>
      </c>
      <c r="F20" s="68" t="s">
        <v>138</v>
      </c>
      <c r="G20" s="22"/>
      <c r="H20" s="71"/>
      <c r="I20" s="71"/>
    </row>
    <row r="21" spans="2:9" x14ac:dyDescent="0.25">
      <c r="B21" s="21">
        <v>10</v>
      </c>
      <c r="C21" s="68" t="s">
        <v>159</v>
      </c>
      <c r="D21" s="68" t="s">
        <v>121</v>
      </c>
      <c r="E21" s="68" t="s">
        <v>138</v>
      </c>
      <c r="F21" s="68" t="s">
        <v>138</v>
      </c>
      <c r="G21" s="22"/>
      <c r="I21"/>
    </row>
    <row r="22" spans="2:9" ht="15.75" customHeight="1" x14ac:dyDescent="0.25">
      <c r="B22" s="21">
        <v>11</v>
      </c>
      <c r="C22" s="68" t="s">
        <v>122</v>
      </c>
      <c r="D22" s="68" t="s">
        <v>122</v>
      </c>
      <c r="E22" s="68" t="s">
        <v>138</v>
      </c>
      <c r="F22" s="68" t="s">
        <v>138</v>
      </c>
      <c r="G22" s="22"/>
    </row>
    <row r="23" spans="2:9" x14ac:dyDescent="0.25">
      <c r="B23" s="21">
        <v>12</v>
      </c>
      <c r="C23" s="68" t="s">
        <v>123</v>
      </c>
      <c r="D23" s="68" t="s">
        <v>123</v>
      </c>
      <c r="E23" s="68" t="s">
        <v>138</v>
      </c>
      <c r="F23" s="68" t="s">
        <v>138</v>
      </c>
      <c r="G23" s="22"/>
      <c r="H23"/>
      <c r="I23"/>
    </row>
    <row r="24" spans="2:9" ht="15.75" customHeight="1" x14ac:dyDescent="0.25">
      <c r="B24" s="21">
        <v>13</v>
      </c>
      <c r="C24" s="68" t="s">
        <v>124</v>
      </c>
      <c r="D24" s="68" t="s">
        <v>124</v>
      </c>
      <c r="E24" s="68" t="s">
        <v>138</v>
      </c>
      <c r="F24" s="68" t="s">
        <v>138</v>
      </c>
      <c r="G24" s="22"/>
      <c r="H24"/>
      <c r="I24"/>
    </row>
    <row r="25" spans="2:9" x14ac:dyDescent="0.25">
      <c r="B25" s="21">
        <v>14</v>
      </c>
      <c r="C25" s="68" t="s">
        <v>159</v>
      </c>
      <c r="D25" s="68" t="s">
        <v>121</v>
      </c>
      <c r="E25" s="68" t="s">
        <v>138</v>
      </c>
      <c r="F25" s="68" t="s">
        <v>138</v>
      </c>
      <c r="G25" s="22"/>
      <c r="H25"/>
      <c r="I25"/>
    </row>
    <row r="26" spans="2:9" x14ac:dyDescent="0.25">
      <c r="B26" s="21">
        <v>15</v>
      </c>
      <c r="C26" s="68" t="s">
        <v>125</v>
      </c>
      <c r="D26" s="68" t="s">
        <v>125</v>
      </c>
      <c r="E26" s="68" t="s">
        <v>138</v>
      </c>
      <c r="F26" s="68" t="s">
        <v>138</v>
      </c>
      <c r="G26" s="22"/>
      <c r="H26"/>
      <c r="I26"/>
    </row>
    <row r="27" spans="2:9" x14ac:dyDescent="0.25">
      <c r="B27" s="21">
        <v>16</v>
      </c>
      <c r="C27" s="68" t="s">
        <v>126</v>
      </c>
      <c r="D27" s="68" t="s">
        <v>126</v>
      </c>
      <c r="E27" s="68" t="s">
        <v>138</v>
      </c>
      <c r="F27" s="68" t="s">
        <v>138</v>
      </c>
      <c r="G27" s="22"/>
      <c r="H27"/>
      <c r="I27"/>
    </row>
    <row r="28" spans="2:9" ht="15.75" customHeight="1" x14ac:dyDescent="0.25">
      <c r="B28" s="21">
        <v>17</v>
      </c>
      <c r="C28" s="68" t="s">
        <v>127</v>
      </c>
      <c r="D28" s="68" t="s">
        <v>127</v>
      </c>
      <c r="E28" s="68" t="s">
        <v>138</v>
      </c>
      <c r="F28" s="68" t="s">
        <v>138</v>
      </c>
      <c r="G28" s="22"/>
    </row>
    <row r="29" spans="2:9" x14ac:dyDescent="0.25">
      <c r="B29" s="21">
        <v>18</v>
      </c>
      <c r="C29" s="68" t="s">
        <v>128</v>
      </c>
      <c r="D29" s="68" t="s">
        <v>128</v>
      </c>
      <c r="E29" s="68" t="s">
        <v>160</v>
      </c>
      <c r="F29" s="68" t="s">
        <v>160</v>
      </c>
      <c r="G29" s="22"/>
    </row>
    <row r="30" spans="2:9" x14ac:dyDescent="0.25">
      <c r="B30" s="21">
        <v>19</v>
      </c>
      <c r="C30" s="68" t="s">
        <v>129</v>
      </c>
      <c r="D30" s="68" t="s">
        <v>129</v>
      </c>
      <c r="E30" s="68" t="s">
        <v>160</v>
      </c>
      <c r="F30" s="68" t="s">
        <v>160</v>
      </c>
    </row>
    <row r="31" spans="2:9" ht="15.75" customHeight="1" x14ac:dyDescent="0.25">
      <c r="B31" s="21">
        <v>20</v>
      </c>
      <c r="C31" s="68" t="s">
        <v>130</v>
      </c>
      <c r="D31" s="68" t="s">
        <v>130</v>
      </c>
      <c r="E31" s="68" t="s">
        <v>160</v>
      </c>
      <c r="F31" s="68" t="s">
        <v>160</v>
      </c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4:D24"/>
    <mergeCell ref="E24:F24"/>
    <mergeCell ref="C22:D22"/>
    <mergeCell ref="E22:F22"/>
    <mergeCell ref="C25:D25"/>
    <mergeCell ref="E25:F25"/>
    <mergeCell ref="C23:D23"/>
    <mergeCell ref="E23:F23"/>
    <mergeCell ref="C26:D26"/>
    <mergeCell ref="E26:F26"/>
    <mergeCell ref="C27:D27"/>
    <mergeCell ref="E27:F27"/>
    <mergeCell ref="C31:D31"/>
    <mergeCell ref="E31:F31"/>
    <mergeCell ref="C28:D28"/>
    <mergeCell ref="E28:F28"/>
    <mergeCell ref="C29:D29"/>
    <mergeCell ref="E29:F29"/>
    <mergeCell ref="C30:D30"/>
    <mergeCell ref="E30:F30"/>
  </mergeCells>
  <conditionalFormatting sqref="D7:I8">
    <cfRule type="expression" dxfId="240" priority="5">
      <formula>D7=""</formula>
    </cfRule>
  </conditionalFormatting>
  <conditionalFormatting sqref="D5">
    <cfRule type="expression" dxfId="239" priority="4">
      <formula>D5=""</formula>
    </cfRule>
  </conditionalFormatting>
  <conditionalFormatting sqref="E5">
    <cfRule type="expression" dxfId="238" priority="3">
      <formula>E5=""</formula>
    </cfRule>
  </conditionalFormatting>
  <conditionalFormatting sqref="B5">
    <cfRule type="expression" dxfId="237" priority="1">
      <formula>B5=""</formula>
    </cfRule>
  </conditionalFormatting>
  <conditionalFormatting sqref="C5">
    <cfRule type="expression" dxfId="23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70C0"/>
    <pageSetUpPr fitToPage="1"/>
  </sheetPr>
  <dimension ref="B2:I35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0.42578125" style="17" customWidth="1"/>
    <col min="5" max="5" width="20.140625" style="17" bestFit="1" customWidth="1"/>
    <col min="6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5" t="str">
        <f>"DETALLE DEL SERVICIO ("&amp;B5&amp;" - "&amp;C5&amp;")"</f>
        <v>DETALLE DEL SERVICIO (205 -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205</v>
      </c>
      <c r="C5" s="4" t="s">
        <v>39</v>
      </c>
      <c r="D5" s="4" t="s">
        <v>49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187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ht="15.75" customHeight="1" x14ac:dyDescent="0.25">
      <c r="B12" s="21">
        <v>1</v>
      </c>
      <c r="C12" s="68" t="s">
        <v>130</v>
      </c>
      <c r="D12" s="68"/>
      <c r="E12" s="68" t="s">
        <v>160</v>
      </c>
      <c r="F12" s="68"/>
      <c r="G12" s="22"/>
      <c r="H12" s="71"/>
      <c r="I12" s="71"/>
    </row>
    <row r="13" spans="2:9" x14ac:dyDescent="0.25">
      <c r="B13" s="21">
        <v>2</v>
      </c>
      <c r="C13" s="68" t="s">
        <v>129</v>
      </c>
      <c r="D13" s="68" t="s">
        <v>129</v>
      </c>
      <c r="E13" s="68" t="s">
        <v>160</v>
      </c>
      <c r="F13" s="68" t="s">
        <v>160</v>
      </c>
      <c r="G13" s="22"/>
      <c r="H13" s="71"/>
      <c r="I13" s="71"/>
    </row>
    <row r="14" spans="2:9" ht="15.75" customHeight="1" x14ac:dyDescent="0.25">
      <c r="B14" s="21">
        <v>3</v>
      </c>
      <c r="C14" s="68" t="s">
        <v>131</v>
      </c>
      <c r="D14" s="68" t="s">
        <v>131</v>
      </c>
      <c r="E14" s="68" t="s">
        <v>160</v>
      </c>
      <c r="F14" s="68" t="s">
        <v>160</v>
      </c>
      <c r="G14" s="22"/>
      <c r="H14" s="71"/>
      <c r="I14" s="71"/>
    </row>
    <row r="15" spans="2:9" x14ac:dyDescent="0.25">
      <c r="B15" s="21">
        <v>4</v>
      </c>
      <c r="C15" s="68" t="s">
        <v>128</v>
      </c>
      <c r="D15" s="68" t="s">
        <v>128</v>
      </c>
      <c r="E15" s="68" t="s">
        <v>160</v>
      </c>
      <c r="F15" s="68" t="s">
        <v>160</v>
      </c>
      <c r="G15" s="22"/>
      <c r="H15" s="71"/>
      <c r="I15" s="71"/>
    </row>
    <row r="16" spans="2:9" x14ac:dyDescent="0.25">
      <c r="B16" s="21">
        <v>5</v>
      </c>
      <c r="C16" s="68" t="s">
        <v>132</v>
      </c>
      <c r="D16" s="68" t="s">
        <v>132</v>
      </c>
      <c r="E16" s="68" t="s">
        <v>138</v>
      </c>
      <c r="F16" s="68" t="s">
        <v>138</v>
      </c>
      <c r="G16" s="22"/>
      <c r="H16" s="71"/>
      <c r="I16" s="71"/>
    </row>
    <row r="17" spans="2:9" x14ac:dyDescent="0.25">
      <c r="B17" s="21">
        <v>6</v>
      </c>
      <c r="C17" s="68" t="s">
        <v>125</v>
      </c>
      <c r="D17" s="68" t="s">
        <v>125</v>
      </c>
      <c r="E17" s="68" t="s">
        <v>138</v>
      </c>
      <c r="F17" s="68" t="s">
        <v>138</v>
      </c>
      <c r="G17" s="22"/>
      <c r="H17" s="71"/>
      <c r="I17" s="71"/>
    </row>
    <row r="18" spans="2:9" x14ac:dyDescent="0.25">
      <c r="B18" s="21">
        <v>7</v>
      </c>
      <c r="C18" s="68" t="s">
        <v>159</v>
      </c>
      <c r="D18" s="68" t="s">
        <v>121</v>
      </c>
      <c r="E18" s="68" t="s">
        <v>138</v>
      </c>
      <c r="F18" s="68" t="s">
        <v>138</v>
      </c>
      <c r="G18" s="22"/>
      <c r="H18" s="71"/>
      <c r="I18" s="71"/>
    </row>
    <row r="19" spans="2:9" ht="15.75" customHeight="1" x14ac:dyDescent="0.25">
      <c r="B19" s="21">
        <v>8</v>
      </c>
      <c r="C19" s="68" t="s">
        <v>124</v>
      </c>
      <c r="D19" s="68" t="s">
        <v>124</v>
      </c>
      <c r="E19" s="68" t="s">
        <v>138</v>
      </c>
      <c r="F19" s="68" t="s">
        <v>138</v>
      </c>
      <c r="G19" s="22"/>
      <c r="H19" s="71"/>
      <c r="I19" s="71"/>
    </row>
    <row r="20" spans="2:9" x14ac:dyDescent="0.25">
      <c r="B20" s="21">
        <v>9</v>
      </c>
      <c r="C20" s="68" t="s">
        <v>123</v>
      </c>
      <c r="D20" s="68" t="s">
        <v>123</v>
      </c>
      <c r="E20" s="68" t="s">
        <v>138</v>
      </c>
      <c r="F20" s="68" t="s">
        <v>138</v>
      </c>
      <c r="G20" s="22"/>
      <c r="H20" s="71"/>
      <c r="I20" s="71"/>
    </row>
    <row r="21" spans="2:9" ht="15.75" customHeight="1" x14ac:dyDescent="0.25">
      <c r="B21" s="21">
        <v>10</v>
      </c>
      <c r="C21" s="68" t="s">
        <v>122</v>
      </c>
      <c r="D21" s="68" t="s">
        <v>122</v>
      </c>
      <c r="E21" s="68" t="s">
        <v>138</v>
      </c>
      <c r="F21" s="68" t="s">
        <v>138</v>
      </c>
      <c r="G21" s="22"/>
      <c r="I21"/>
    </row>
    <row r="22" spans="2:9" x14ac:dyDescent="0.25">
      <c r="B22" s="21">
        <v>11</v>
      </c>
      <c r="C22" s="68" t="s">
        <v>159</v>
      </c>
      <c r="D22" s="68" t="s">
        <v>121</v>
      </c>
      <c r="E22" s="68" t="s">
        <v>138</v>
      </c>
      <c r="F22" s="68" t="s">
        <v>138</v>
      </c>
      <c r="G22" s="22"/>
    </row>
    <row r="23" spans="2:9" x14ac:dyDescent="0.25">
      <c r="B23" s="21">
        <v>12</v>
      </c>
      <c r="C23" s="68" t="s">
        <v>120</v>
      </c>
      <c r="D23" s="68" t="s">
        <v>120</v>
      </c>
      <c r="E23" s="68" t="s">
        <v>138</v>
      </c>
      <c r="F23" s="68" t="s">
        <v>138</v>
      </c>
      <c r="G23" s="22"/>
      <c r="H23"/>
      <c r="I23"/>
    </row>
    <row r="24" spans="2:9" x14ac:dyDescent="0.25">
      <c r="B24" s="21">
        <v>13</v>
      </c>
      <c r="C24" s="68" t="s">
        <v>119</v>
      </c>
      <c r="D24" s="68" t="s">
        <v>119</v>
      </c>
      <c r="E24" s="68" t="s">
        <v>138</v>
      </c>
      <c r="F24" s="68" t="s">
        <v>138</v>
      </c>
      <c r="G24" s="22"/>
      <c r="H24"/>
      <c r="I24"/>
    </row>
    <row r="25" spans="2:9" ht="15.75" customHeight="1" x14ac:dyDescent="0.25">
      <c r="B25" s="21">
        <v>14</v>
      </c>
      <c r="C25" s="68" t="s">
        <v>118</v>
      </c>
      <c r="D25" s="68" t="s">
        <v>118</v>
      </c>
      <c r="E25" s="68" t="s">
        <v>138</v>
      </c>
      <c r="F25" s="68" t="s">
        <v>138</v>
      </c>
      <c r="G25" s="22"/>
      <c r="H25"/>
      <c r="I25"/>
    </row>
    <row r="26" spans="2:9" ht="15.75" customHeight="1" x14ac:dyDescent="0.25">
      <c r="B26" s="21">
        <v>15</v>
      </c>
      <c r="C26" s="68" t="s">
        <v>117</v>
      </c>
      <c r="D26" s="68" t="s">
        <v>117</v>
      </c>
      <c r="E26" s="68" t="s">
        <v>138</v>
      </c>
      <c r="F26" s="68" t="s">
        <v>138</v>
      </c>
      <c r="G26" s="22"/>
      <c r="H26"/>
      <c r="I26"/>
    </row>
    <row r="27" spans="2:9" ht="15.75" customHeight="1" x14ac:dyDescent="0.25">
      <c r="B27" s="21">
        <v>16</v>
      </c>
      <c r="C27" s="68" t="s">
        <v>192</v>
      </c>
      <c r="D27" s="68" t="s">
        <v>192</v>
      </c>
      <c r="E27" s="68" t="s">
        <v>138</v>
      </c>
      <c r="F27" s="68" t="s">
        <v>138</v>
      </c>
      <c r="G27" s="22"/>
      <c r="H27"/>
      <c r="I27"/>
    </row>
    <row r="28" spans="2:9" x14ac:dyDescent="0.25">
      <c r="B28" s="21">
        <v>17</v>
      </c>
      <c r="C28" s="68" t="s">
        <v>191</v>
      </c>
      <c r="D28" s="68" t="s">
        <v>191</v>
      </c>
      <c r="E28" s="68" t="s">
        <v>138</v>
      </c>
      <c r="F28" s="68" t="s">
        <v>138</v>
      </c>
      <c r="G28" s="22"/>
    </row>
    <row r="29" spans="2:9" ht="15.75" customHeight="1" x14ac:dyDescent="0.25">
      <c r="B29" s="21">
        <v>18</v>
      </c>
      <c r="C29" s="68" t="s">
        <v>190</v>
      </c>
      <c r="D29" s="68" t="s">
        <v>190</v>
      </c>
      <c r="E29" s="68" t="s">
        <v>138</v>
      </c>
      <c r="F29" s="68" t="s">
        <v>138</v>
      </c>
      <c r="G29" s="22"/>
    </row>
    <row r="30" spans="2:9" ht="15.75" customHeight="1" x14ac:dyDescent="0.25">
      <c r="B30" s="21">
        <v>19</v>
      </c>
      <c r="C30" s="69" t="s">
        <v>189</v>
      </c>
      <c r="D30" s="70" t="s">
        <v>189</v>
      </c>
      <c r="E30" s="69" t="s">
        <v>138</v>
      </c>
      <c r="F30" s="70" t="s">
        <v>138</v>
      </c>
    </row>
    <row r="31" spans="2:9" x14ac:dyDescent="0.25">
      <c r="B31" s="21">
        <v>20</v>
      </c>
      <c r="C31" s="69" t="s">
        <v>307</v>
      </c>
      <c r="D31" s="70"/>
      <c r="E31" s="69" t="s">
        <v>138</v>
      </c>
      <c r="F31" s="70" t="s">
        <v>138</v>
      </c>
    </row>
    <row r="32" spans="2:9" x14ac:dyDescent="0.25">
      <c r="B32" s="41">
        <v>21</v>
      </c>
      <c r="C32" s="68" t="s">
        <v>188</v>
      </c>
      <c r="D32" s="68" t="s">
        <v>188</v>
      </c>
      <c r="E32" s="68" t="s">
        <v>138</v>
      </c>
      <c r="F32" s="68" t="s">
        <v>138</v>
      </c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6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4:D24"/>
    <mergeCell ref="E24:F24"/>
    <mergeCell ref="C22:D22"/>
    <mergeCell ref="E22:F22"/>
    <mergeCell ref="C25:D25"/>
    <mergeCell ref="E25:F25"/>
    <mergeCell ref="C23:D23"/>
    <mergeCell ref="E23:F23"/>
    <mergeCell ref="C26:D26"/>
    <mergeCell ref="E26:F26"/>
    <mergeCell ref="C27:D27"/>
    <mergeCell ref="E27:F27"/>
    <mergeCell ref="C32:D32"/>
    <mergeCell ref="E32:F32"/>
    <mergeCell ref="C31:D31"/>
    <mergeCell ref="E31:F31"/>
    <mergeCell ref="C28:D28"/>
    <mergeCell ref="E28:F28"/>
    <mergeCell ref="C29:D29"/>
    <mergeCell ref="E29:F29"/>
    <mergeCell ref="C30:D30"/>
    <mergeCell ref="E30:F30"/>
  </mergeCells>
  <conditionalFormatting sqref="D7:I8">
    <cfRule type="expression" dxfId="235" priority="5">
      <formula>D7=""</formula>
    </cfRule>
  </conditionalFormatting>
  <conditionalFormatting sqref="D5">
    <cfRule type="expression" dxfId="234" priority="4">
      <formula>D5=""</formula>
    </cfRule>
  </conditionalFormatting>
  <conditionalFormatting sqref="E5">
    <cfRule type="expression" dxfId="233" priority="3">
      <formula>E5=""</formula>
    </cfRule>
  </conditionalFormatting>
  <conditionalFormatting sqref="B5">
    <cfRule type="expression" dxfId="232" priority="1">
      <formula>B5=""</formula>
    </cfRule>
  </conditionalFormatting>
  <conditionalFormatting sqref="C5">
    <cfRule type="expression" dxfId="23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0070C0"/>
    <pageSetUpPr fitToPage="1"/>
  </sheetPr>
  <dimension ref="B2:I54"/>
  <sheetViews>
    <sheetView topLeftCell="B1" zoomScale="70" zoomScaleNormal="70" workbookViewId="0">
      <selection activeCell="N52" sqref="N52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34.28515625" style="17" bestFit="1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5" t="str">
        <f>"DETALLE DEL SERVICIO ("&amp;B5&amp;" - "&amp;C5&amp;")"</f>
        <v>DETALLE DEL SERVICIO (207 -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207</v>
      </c>
      <c r="C5" s="4" t="s">
        <v>42</v>
      </c>
      <c r="D5" s="4" t="s">
        <v>43</v>
      </c>
      <c r="E5" s="4" t="s">
        <v>49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187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8" t="s">
        <v>188</v>
      </c>
      <c r="D12" s="68"/>
      <c r="E12" s="68" t="s">
        <v>138</v>
      </c>
      <c r="F12" s="68"/>
      <c r="G12" s="22"/>
      <c r="H12" s="71"/>
      <c r="I12" s="71"/>
    </row>
    <row r="13" spans="2:9" ht="15.75" customHeight="1" x14ac:dyDescent="0.25">
      <c r="B13" s="21">
        <v>2</v>
      </c>
      <c r="C13" s="68" t="s">
        <v>189</v>
      </c>
      <c r="D13" s="68" t="s">
        <v>189</v>
      </c>
      <c r="E13" s="68" t="s">
        <v>138</v>
      </c>
      <c r="F13" s="68" t="s">
        <v>138</v>
      </c>
      <c r="G13" s="22"/>
      <c r="H13" s="71"/>
      <c r="I13" s="71"/>
    </row>
    <row r="14" spans="2:9" ht="15.75" customHeight="1" x14ac:dyDescent="0.25">
      <c r="B14" s="21">
        <v>3</v>
      </c>
      <c r="C14" s="68" t="s">
        <v>190</v>
      </c>
      <c r="D14" s="68" t="s">
        <v>190</v>
      </c>
      <c r="E14" s="68" t="s">
        <v>138</v>
      </c>
      <c r="F14" s="68" t="s">
        <v>138</v>
      </c>
      <c r="G14" s="22"/>
      <c r="H14" s="71"/>
      <c r="I14" s="71"/>
    </row>
    <row r="15" spans="2:9" ht="15.75" customHeight="1" x14ac:dyDescent="0.25">
      <c r="B15" s="21">
        <v>4</v>
      </c>
      <c r="C15" s="68" t="s">
        <v>191</v>
      </c>
      <c r="D15" s="68" t="s">
        <v>191</v>
      </c>
      <c r="E15" s="68" t="s">
        <v>138</v>
      </c>
      <c r="F15" s="68" t="s">
        <v>138</v>
      </c>
      <c r="G15" s="22"/>
      <c r="H15" s="71"/>
      <c r="I15" s="71"/>
    </row>
    <row r="16" spans="2:9" ht="15.75" customHeight="1" x14ac:dyDescent="0.25">
      <c r="B16" s="21">
        <v>5</v>
      </c>
      <c r="C16" s="68" t="s">
        <v>192</v>
      </c>
      <c r="D16" s="68" t="s">
        <v>192</v>
      </c>
      <c r="E16" s="68" t="s">
        <v>138</v>
      </c>
      <c r="F16" s="68" t="s">
        <v>138</v>
      </c>
      <c r="G16" s="22"/>
      <c r="H16" s="71"/>
      <c r="I16" s="71"/>
    </row>
    <row r="17" spans="2:9" x14ac:dyDescent="0.25">
      <c r="B17" s="21">
        <v>6</v>
      </c>
      <c r="C17" s="68" t="s">
        <v>117</v>
      </c>
      <c r="D17" s="68" t="s">
        <v>117</v>
      </c>
      <c r="E17" s="68" t="s">
        <v>138</v>
      </c>
      <c r="F17" s="68" t="s">
        <v>138</v>
      </c>
      <c r="G17" s="22"/>
      <c r="H17" s="71"/>
      <c r="I17" s="71"/>
    </row>
    <row r="18" spans="2:9" x14ac:dyDescent="0.25">
      <c r="B18" s="21">
        <v>7</v>
      </c>
      <c r="C18" s="68" t="s">
        <v>308</v>
      </c>
      <c r="D18" s="68" t="s">
        <v>335</v>
      </c>
      <c r="E18" s="68" t="s">
        <v>138</v>
      </c>
      <c r="F18" s="68" t="s">
        <v>138</v>
      </c>
      <c r="G18" s="22"/>
      <c r="H18" s="71"/>
      <c r="I18" s="71"/>
    </row>
    <row r="19" spans="2:9" ht="15.75" customHeight="1" x14ac:dyDescent="0.25">
      <c r="B19" s="21">
        <v>8</v>
      </c>
      <c r="C19" s="68" t="s">
        <v>117</v>
      </c>
      <c r="D19" s="68" t="s">
        <v>117</v>
      </c>
      <c r="E19" s="68" t="s">
        <v>138</v>
      </c>
      <c r="F19" s="68" t="s">
        <v>138</v>
      </c>
      <c r="G19" s="22"/>
      <c r="H19" s="71"/>
      <c r="I19" s="71"/>
    </row>
    <row r="20" spans="2:9" x14ac:dyDescent="0.25">
      <c r="B20" s="41">
        <v>9</v>
      </c>
      <c r="C20" s="68" t="s">
        <v>198</v>
      </c>
      <c r="D20" s="68" t="s">
        <v>198</v>
      </c>
      <c r="E20" s="68" t="s">
        <v>138</v>
      </c>
      <c r="F20" s="68" t="s">
        <v>138</v>
      </c>
      <c r="G20" s="22"/>
    </row>
    <row r="21" spans="2:9" x14ac:dyDescent="0.25">
      <c r="B21" s="41">
        <v>10</v>
      </c>
      <c r="C21" s="68" t="s">
        <v>213</v>
      </c>
      <c r="D21" s="68" t="s">
        <v>213</v>
      </c>
      <c r="E21" s="68" t="s">
        <v>138</v>
      </c>
      <c r="F21" s="68" t="s">
        <v>138</v>
      </c>
      <c r="G21" s="22"/>
      <c r="H21"/>
      <c r="I21"/>
    </row>
    <row r="22" spans="2:9" ht="15.75" customHeight="1" x14ac:dyDescent="0.25">
      <c r="B22" s="41">
        <v>11</v>
      </c>
      <c r="C22" s="68" t="s">
        <v>216</v>
      </c>
      <c r="D22" s="68" t="s">
        <v>216</v>
      </c>
      <c r="E22" s="68" t="s">
        <v>138</v>
      </c>
      <c r="F22" s="68" t="s">
        <v>138</v>
      </c>
      <c r="G22" s="22"/>
      <c r="H22"/>
      <c r="I22"/>
    </row>
    <row r="23" spans="2:9" x14ac:dyDescent="0.25">
      <c r="B23" s="41">
        <v>12</v>
      </c>
      <c r="C23" s="68" t="s">
        <v>200</v>
      </c>
      <c r="D23" s="68" t="s">
        <v>200</v>
      </c>
      <c r="E23" s="68" t="s">
        <v>138</v>
      </c>
      <c r="F23" s="68" t="s">
        <v>138</v>
      </c>
      <c r="G23" s="22"/>
      <c r="H23"/>
      <c r="I23"/>
    </row>
    <row r="24" spans="2:9" ht="15.75" customHeight="1" x14ac:dyDescent="0.25">
      <c r="B24" s="41">
        <v>13</v>
      </c>
      <c r="C24" s="68" t="s">
        <v>215</v>
      </c>
      <c r="D24" s="68" t="s">
        <v>215</v>
      </c>
      <c r="E24" s="68" t="s">
        <v>138</v>
      </c>
      <c r="F24" s="68" t="s">
        <v>138</v>
      </c>
      <c r="G24" s="22"/>
      <c r="H24"/>
      <c r="I24"/>
    </row>
    <row r="25" spans="2:9" ht="15.75" customHeight="1" x14ac:dyDescent="0.25">
      <c r="B25" s="41">
        <v>14</v>
      </c>
      <c r="C25" s="68" t="s">
        <v>214</v>
      </c>
      <c r="D25" s="68" t="s">
        <v>214</v>
      </c>
      <c r="E25" s="68" t="s">
        <v>138</v>
      </c>
      <c r="F25" s="68" t="s">
        <v>138</v>
      </c>
      <c r="G25" s="22"/>
      <c r="H25"/>
      <c r="I25"/>
    </row>
    <row r="26" spans="2:9" x14ac:dyDescent="0.25">
      <c r="B26" s="41">
        <v>15</v>
      </c>
      <c r="C26" s="68" t="s">
        <v>199</v>
      </c>
      <c r="D26" s="68" t="s">
        <v>199</v>
      </c>
      <c r="E26" s="68" t="s">
        <v>138</v>
      </c>
      <c r="F26" s="68" t="s">
        <v>138</v>
      </c>
      <c r="G26" s="22"/>
    </row>
    <row r="27" spans="2:9" x14ac:dyDescent="0.25">
      <c r="B27" s="41">
        <v>16</v>
      </c>
      <c r="C27" s="68" t="s">
        <v>213</v>
      </c>
      <c r="D27" s="68" t="s">
        <v>213</v>
      </c>
      <c r="E27" s="68" t="s">
        <v>138</v>
      </c>
      <c r="F27" s="68" t="s">
        <v>138</v>
      </c>
      <c r="G27" s="22"/>
    </row>
    <row r="28" spans="2:9" ht="15.75" customHeight="1" x14ac:dyDescent="0.25">
      <c r="B28" s="41">
        <v>17</v>
      </c>
      <c r="C28" s="68" t="s">
        <v>212</v>
      </c>
      <c r="D28" s="68" t="s">
        <v>212</v>
      </c>
      <c r="E28" s="68" t="s">
        <v>138</v>
      </c>
      <c r="F28" s="68" t="s">
        <v>138</v>
      </c>
    </row>
    <row r="29" spans="2:9" ht="15.75" customHeight="1" x14ac:dyDescent="0.25">
      <c r="B29" s="41">
        <v>18</v>
      </c>
      <c r="C29" s="68" t="s">
        <v>200</v>
      </c>
      <c r="D29" s="68" t="s">
        <v>200</v>
      </c>
      <c r="E29" s="68" t="s">
        <v>138</v>
      </c>
      <c r="F29" s="68" t="s">
        <v>138</v>
      </c>
    </row>
    <row r="30" spans="2:9" x14ac:dyDescent="0.25">
      <c r="B30" s="41">
        <v>19</v>
      </c>
      <c r="C30" s="68" t="s">
        <v>336</v>
      </c>
      <c r="D30" s="68"/>
      <c r="E30" s="68" t="s">
        <v>138</v>
      </c>
      <c r="F30" s="68" t="s">
        <v>138</v>
      </c>
      <c r="G30"/>
      <c r="H30"/>
      <c r="I30"/>
    </row>
    <row r="31" spans="2:9" ht="15.75" customHeight="1" x14ac:dyDescent="0.25">
      <c r="B31" s="41">
        <v>20</v>
      </c>
      <c r="C31" s="68" t="s">
        <v>201</v>
      </c>
      <c r="D31" s="68" t="s">
        <v>201</v>
      </c>
      <c r="E31" s="68" t="s">
        <v>138</v>
      </c>
      <c r="F31" s="68" t="s">
        <v>138</v>
      </c>
      <c r="G31"/>
      <c r="H31"/>
      <c r="I31"/>
    </row>
    <row r="32" spans="2:9" ht="15.75" customHeight="1" x14ac:dyDescent="0.25">
      <c r="B32" s="41">
        <v>21</v>
      </c>
      <c r="C32" s="68" t="s">
        <v>337</v>
      </c>
      <c r="D32" s="68" t="s">
        <v>337</v>
      </c>
      <c r="E32" s="68" t="s">
        <v>138</v>
      </c>
      <c r="F32" s="68" t="s">
        <v>138</v>
      </c>
      <c r="G32"/>
      <c r="H32"/>
      <c r="I32"/>
    </row>
    <row r="33" spans="2:9" ht="15.75" customHeight="1" x14ac:dyDescent="0.25">
      <c r="B33" s="41">
        <v>22</v>
      </c>
      <c r="C33" s="68" t="s">
        <v>202</v>
      </c>
      <c r="D33" s="68" t="s">
        <v>202</v>
      </c>
      <c r="E33" s="68" t="s">
        <v>138</v>
      </c>
      <c r="F33" s="68" t="s">
        <v>138</v>
      </c>
      <c r="G33"/>
      <c r="H33"/>
      <c r="I33"/>
    </row>
    <row r="34" spans="2:9" x14ac:dyDescent="0.25">
      <c r="B34" s="41">
        <v>23</v>
      </c>
      <c r="C34" s="68" t="s">
        <v>203</v>
      </c>
      <c r="D34" s="68" t="s">
        <v>203</v>
      </c>
      <c r="E34" s="69" t="s">
        <v>138</v>
      </c>
      <c r="F34" s="70" t="s">
        <v>138</v>
      </c>
    </row>
    <row r="35" spans="2:9" x14ac:dyDescent="0.25">
      <c r="B35" s="41">
        <v>24</v>
      </c>
      <c r="C35" s="68" t="s">
        <v>248</v>
      </c>
      <c r="D35" s="68" t="s">
        <v>248</v>
      </c>
      <c r="E35" s="69" t="s">
        <v>138</v>
      </c>
      <c r="F35" s="70" t="s">
        <v>138</v>
      </c>
    </row>
    <row r="36" spans="2:9" x14ac:dyDescent="0.25">
      <c r="B36" s="41">
        <v>25</v>
      </c>
      <c r="C36" s="69" t="s">
        <v>265</v>
      </c>
      <c r="D36" s="70" t="s">
        <v>265</v>
      </c>
      <c r="E36" s="69" t="s">
        <v>138</v>
      </c>
      <c r="F36" s="70" t="s">
        <v>138</v>
      </c>
    </row>
    <row r="37" spans="2:9" x14ac:dyDescent="0.25">
      <c r="B37" s="41">
        <v>26</v>
      </c>
      <c r="C37" s="69" t="s">
        <v>253</v>
      </c>
      <c r="D37" s="70" t="s">
        <v>253</v>
      </c>
      <c r="E37" s="69" t="s">
        <v>138</v>
      </c>
      <c r="F37" s="70" t="s">
        <v>138</v>
      </c>
    </row>
    <row r="38" spans="2:9" ht="15.75" customHeight="1" x14ac:dyDescent="0.25">
      <c r="B38" s="41">
        <v>27</v>
      </c>
      <c r="C38" s="69" t="s">
        <v>252</v>
      </c>
      <c r="D38" s="70" t="s">
        <v>252</v>
      </c>
      <c r="E38" s="69" t="s">
        <v>138</v>
      </c>
      <c r="F38" s="70" t="s">
        <v>138</v>
      </c>
    </row>
    <row r="39" spans="2:9" x14ac:dyDescent="0.25">
      <c r="B39" s="41">
        <v>28</v>
      </c>
      <c r="C39" s="69" t="s">
        <v>242</v>
      </c>
      <c r="D39" s="70" t="s">
        <v>242</v>
      </c>
      <c r="E39" s="69" t="s">
        <v>138</v>
      </c>
      <c r="F39" s="70" t="s">
        <v>138</v>
      </c>
    </row>
    <row r="40" spans="2:9" x14ac:dyDescent="0.25">
      <c r="B40" s="41">
        <v>29</v>
      </c>
      <c r="C40" s="69" t="s">
        <v>266</v>
      </c>
      <c r="D40" s="70" t="s">
        <v>266</v>
      </c>
      <c r="E40" s="69" t="s">
        <v>138</v>
      </c>
      <c r="F40" s="70" t="s">
        <v>138</v>
      </c>
    </row>
    <row r="41" spans="2:9" ht="15.75" customHeight="1" x14ac:dyDescent="0.25">
      <c r="B41" s="41">
        <v>30</v>
      </c>
      <c r="C41" s="69" t="s">
        <v>267</v>
      </c>
      <c r="D41" s="70" t="s">
        <v>267</v>
      </c>
      <c r="E41" s="69" t="s">
        <v>138</v>
      </c>
      <c r="F41" s="70" t="s">
        <v>138</v>
      </c>
    </row>
    <row r="42" spans="2:9" x14ac:dyDescent="0.25">
      <c r="B42" s="41">
        <v>31</v>
      </c>
      <c r="C42" s="69" t="s">
        <v>126</v>
      </c>
      <c r="D42" s="70" t="s">
        <v>126</v>
      </c>
      <c r="E42" s="69" t="s">
        <v>138</v>
      </c>
      <c r="F42" s="70" t="s">
        <v>138</v>
      </c>
    </row>
    <row r="43" spans="2:9" x14ac:dyDescent="0.25">
      <c r="B43" s="41">
        <v>32</v>
      </c>
      <c r="C43" s="69" t="s">
        <v>127</v>
      </c>
      <c r="D43" s="70" t="s">
        <v>127</v>
      </c>
      <c r="E43" s="69" t="s">
        <v>138</v>
      </c>
      <c r="F43" s="70" t="s">
        <v>138</v>
      </c>
    </row>
    <row r="44" spans="2:9" ht="15.75" customHeight="1" x14ac:dyDescent="0.25">
      <c r="B44" s="41">
        <v>33</v>
      </c>
      <c r="C44" s="69" t="s">
        <v>128</v>
      </c>
      <c r="D44" s="70" t="s">
        <v>128</v>
      </c>
      <c r="E44" s="69" t="s">
        <v>138</v>
      </c>
      <c r="F44" s="70" t="s">
        <v>138</v>
      </c>
    </row>
    <row r="45" spans="2:9" x14ac:dyDescent="0.25">
      <c r="B45" s="41">
        <v>34</v>
      </c>
      <c r="C45" s="69" t="s">
        <v>163</v>
      </c>
      <c r="D45" s="70" t="s">
        <v>163</v>
      </c>
      <c r="E45" s="69" t="s">
        <v>160</v>
      </c>
      <c r="F45" s="70" t="s">
        <v>160</v>
      </c>
    </row>
    <row r="46" spans="2:9" x14ac:dyDescent="0.25">
      <c r="B46" s="41">
        <v>35</v>
      </c>
      <c r="C46" s="69" t="s">
        <v>258</v>
      </c>
      <c r="D46" s="70" t="s">
        <v>258</v>
      </c>
      <c r="E46" s="69" t="s">
        <v>160</v>
      </c>
      <c r="F46" s="70" t="s">
        <v>160</v>
      </c>
    </row>
    <row r="47" spans="2:9" x14ac:dyDescent="0.25">
      <c r="B47" s="41">
        <v>36</v>
      </c>
      <c r="C47" s="69" t="s">
        <v>165</v>
      </c>
      <c r="D47" s="70" t="s">
        <v>165</v>
      </c>
      <c r="E47" s="69" t="s">
        <v>160</v>
      </c>
      <c r="F47" s="70" t="s">
        <v>160</v>
      </c>
    </row>
    <row r="48" spans="2:9" x14ac:dyDescent="0.25">
      <c r="B48" s="41">
        <v>37</v>
      </c>
      <c r="C48" s="69" t="s">
        <v>166</v>
      </c>
      <c r="D48" s="70" t="s">
        <v>166</v>
      </c>
      <c r="E48" s="69" t="s">
        <v>160</v>
      </c>
      <c r="F48" s="70" t="s">
        <v>160</v>
      </c>
    </row>
    <row r="49" spans="2:6" x14ac:dyDescent="0.25">
      <c r="B49" s="41">
        <v>38</v>
      </c>
      <c r="C49" s="69" t="s">
        <v>167</v>
      </c>
      <c r="D49" s="70" t="s">
        <v>167</v>
      </c>
      <c r="E49" s="69" t="s">
        <v>160</v>
      </c>
      <c r="F49" s="70" t="s">
        <v>160</v>
      </c>
    </row>
    <row r="50" spans="2:6" x14ac:dyDescent="0.25">
      <c r="B50" s="41">
        <v>39</v>
      </c>
      <c r="C50" s="69" t="s">
        <v>130</v>
      </c>
      <c r="D50" s="70" t="s">
        <v>130</v>
      </c>
      <c r="E50" s="69" t="s">
        <v>160</v>
      </c>
      <c r="F50" s="70" t="s">
        <v>160</v>
      </c>
    </row>
    <row r="51" spans="2:6" x14ac:dyDescent="0.25">
      <c r="B51" s="17"/>
    </row>
    <row r="52" spans="2:6" x14ac:dyDescent="0.25">
      <c r="B52" s="17"/>
    </row>
    <row r="53" spans="2:6" x14ac:dyDescent="0.25">
      <c r="B53" s="17"/>
    </row>
    <row r="54" spans="2:6" x14ac:dyDescent="0.25">
      <c r="B54" s="17"/>
    </row>
  </sheetData>
  <mergeCells count="95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1:D21"/>
    <mergeCell ref="E21:F21"/>
    <mergeCell ref="H16:I16"/>
    <mergeCell ref="C19:D19"/>
    <mergeCell ref="E19:F19"/>
    <mergeCell ref="H17:I17"/>
    <mergeCell ref="C16:D16"/>
    <mergeCell ref="E16:F16"/>
    <mergeCell ref="C17:D17"/>
    <mergeCell ref="E17:F17"/>
    <mergeCell ref="C20:D20"/>
    <mergeCell ref="E20:F20"/>
    <mergeCell ref="H18:I18"/>
    <mergeCell ref="H19:I19"/>
    <mergeCell ref="C18:D18"/>
    <mergeCell ref="E18:F18"/>
    <mergeCell ref="C22:D22"/>
    <mergeCell ref="E22:F22"/>
    <mergeCell ref="C23:D23"/>
    <mergeCell ref="E23:F23"/>
    <mergeCell ref="C25:D25"/>
    <mergeCell ref="E25:F25"/>
    <mergeCell ref="C24:D24"/>
    <mergeCell ref="E24:F24"/>
    <mergeCell ref="C26:D26"/>
    <mergeCell ref="E26:F26"/>
    <mergeCell ref="C29:D29"/>
    <mergeCell ref="E29:F29"/>
    <mergeCell ref="C27:D27"/>
    <mergeCell ref="E27:F27"/>
    <mergeCell ref="C30:D30"/>
    <mergeCell ref="E30:F30"/>
    <mergeCell ref="C28:D28"/>
    <mergeCell ref="E28:F28"/>
    <mergeCell ref="C46:D46"/>
    <mergeCell ref="E46:F46"/>
    <mergeCell ref="C45:D45"/>
    <mergeCell ref="E45:F45"/>
    <mergeCell ref="C44:D44"/>
    <mergeCell ref="E44:F44"/>
    <mergeCell ref="C41:D41"/>
    <mergeCell ref="E41:F41"/>
    <mergeCell ref="C34:D34"/>
    <mergeCell ref="E34:F34"/>
    <mergeCell ref="C35:D35"/>
    <mergeCell ref="E35:F35"/>
    <mergeCell ref="C40:D40"/>
    <mergeCell ref="E40:F40"/>
    <mergeCell ref="C38:D38"/>
    <mergeCell ref="E38:F38"/>
    <mergeCell ref="C31:D31"/>
    <mergeCell ref="E31:F31"/>
    <mergeCell ref="C32:D32"/>
    <mergeCell ref="E32:F32"/>
    <mergeCell ref="C33:D33"/>
    <mergeCell ref="E33:F33"/>
    <mergeCell ref="C36:D36"/>
    <mergeCell ref="E36:F36"/>
    <mergeCell ref="C37:D37"/>
    <mergeCell ref="E37:F37"/>
    <mergeCell ref="C39:D39"/>
    <mergeCell ref="E39:F39"/>
    <mergeCell ref="C42:D42"/>
    <mergeCell ref="E42:F42"/>
    <mergeCell ref="C43:D43"/>
    <mergeCell ref="E43:F43"/>
    <mergeCell ref="C50:D50"/>
    <mergeCell ref="E50:F50"/>
    <mergeCell ref="C47:D47"/>
    <mergeCell ref="E47:F47"/>
    <mergeCell ref="C48:D48"/>
    <mergeCell ref="E48:F48"/>
    <mergeCell ref="C49:D49"/>
    <mergeCell ref="E49:F49"/>
  </mergeCells>
  <conditionalFormatting sqref="D7:I8">
    <cfRule type="expression" dxfId="230" priority="5">
      <formula>D7=""</formula>
    </cfRule>
  </conditionalFormatting>
  <conditionalFormatting sqref="D5">
    <cfRule type="expression" dxfId="229" priority="4">
      <formula>D5=""</formula>
    </cfRule>
  </conditionalFormatting>
  <conditionalFormatting sqref="E5">
    <cfRule type="expression" dxfId="228" priority="3">
      <formula>E5=""</formula>
    </cfRule>
  </conditionalFormatting>
  <conditionalFormatting sqref="B5">
    <cfRule type="expression" dxfId="227" priority="1">
      <formula>B5=""</formula>
    </cfRule>
  </conditionalFormatting>
  <conditionalFormatting sqref="C5">
    <cfRule type="expression" dxfId="22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0070C0"/>
    <pageSetUpPr fitToPage="1"/>
  </sheetPr>
  <dimension ref="B2:I51"/>
  <sheetViews>
    <sheetView topLeftCell="B1" zoomScale="70" zoomScaleNormal="70" workbookViewId="0">
      <selection activeCell="P52" sqref="P52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2" style="17" customWidth="1"/>
    <col min="5" max="5" width="20.140625" style="17" bestFit="1" customWidth="1"/>
    <col min="6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5" t="str">
        <f>"DETALLE DEL SERVICIO ("&amp;B5&amp;" - "&amp;C5&amp;")"</f>
        <v>DETALLE DEL SERVICIO (207 -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207</v>
      </c>
      <c r="C5" s="4" t="s">
        <v>39</v>
      </c>
      <c r="D5" s="4" t="s">
        <v>49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187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ht="15.75" customHeight="1" x14ac:dyDescent="0.25">
      <c r="B12" s="21">
        <v>1</v>
      </c>
      <c r="C12" s="69" t="s">
        <v>130</v>
      </c>
      <c r="D12" s="70"/>
      <c r="E12" s="69" t="s">
        <v>160</v>
      </c>
      <c r="F12" s="70"/>
      <c r="G12" s="22"/>
      <c r="H12" s="71"/>
      <c r="I12" s="71"/>
    </row>
    <row r="13" spans="2:9" x14ac:dyDescent="0.25">
      <c r="B13" s="21">
        <v>2</v>
      </c>
      <c r="C13" s="69" t="s">
        <v>168</v>
      </c>
      <c r="D13" s="70" t="s">
        <v>168</v>
      </c>
      <c r="E13" s="69" t="s">
        <v>160</v>
      </c>
      <c r="F13" s="70" t="s">
        <v>160</v>
      </c>
      <c r="G13" s="22"/>
      <c r="H13" s="71"/>
      <c r="I13" s="71"/>
    </row>
    <row r="14" spans="2:9" ht="15.75" customHeight="1" x14ac:dyDescent="0.25">
      <c r="B14" s="21">
        <v>3</v>
      </c>
      <c r="C14" s="69" t="s">
        <v>153</v>
      </c>
      <c r="D14" s="70" t="s">
        <v>153</v>
      </c>
      <c r="E14" s="69" t="s">
        <v>160</v>
      </c>
      <c r="F14" s="70" t="s">
        <v>160</v>
      </c>
      <c r="G14" s="22"/>
      <c r="H14" s="71"/>
      <c r="I14" s="71"/>
    </row>
    <row r="15" spans="2:9" x14ac:dyDescent="0.25">
      <c r="B15" s="21">
        <v>4</v>
      </c>
      <c r="C15" s="69" t="s">
        <v>169</v>
      </c>
      <c r="D15" s="70" t="s">
        <v>169</v>
      </c>
      <c r="E15" s="69" t="s">
        <v>160</v>
      </c>
      <c r="F15" s="70" t="s">
        <v>160</v>
      </c>
      <c r="G15" s="22"/>
      <c r="H15" s="71"/>
      <c r="I15" s="71"/>
    </row>
    <row r="16" spans="2:9" x14ac:dyDescent="0.25">
      <c r="B16" s="21">
        <v>5</v>
      </c>
      <c r="C16" s="69" t="s">
        <v>165</v>
      </c>
      <c r="D16" s="70" t="s">
        <v>165</v>
      </c>
      <c r="E16" s="69" t="s">
        <v>160</v>
      </c>
      <c r="F16" s="70" t="s">
        <v>160</v>
      </c>
      <c r="G16" s="22"/>
      <c r="H16" s="71"/>
      <c r="I16" s="71"/>
    </row>
    <row r="17" spans="2:9" x14ac:dyDescent="0.25">
      <c r="B17" s="21">
        <v>6</v>
      </c>
      <c r="C17" s="69" t="s">
        <v>251</v>
      </c>
      <c r="D17" s="70" t="s">
        <v>251</v>
      </c>
      <c r="E17" s="69" t="s">
        <v>160</v>
      </c>
      <c r="F17" s="70" t="s">
        <v>160</v>
      </c>
      <c r="G17" s="22"/>
      <c r="H17" s="71"/>
      <c r="I17" s="71"/>
    </row>
    <row r="18" spans="2:9" x14ac:dyDescent="0.25">
      <c r="B18" s="21">
        <v>7</v>
      </c>
      <c r="C18" s="69" t="s">
        <v>163</v>
      </c>
      <c r="D18" s="70" t="s">
        <v>163</v>
      </c>
      <c r="E18" s="69" t="s">
        <v>160</v>
      </c>
      <c r="F18" s="70" t="s">
        <v>160</v>
      </c>
      <c r="G18" s="22"/>
      <c r="H18" s="71"/>
      <c r="I18" s="71"/>
    </row>
    <row r="19" spans="2:9" ht="15.75" customHeight="1" x14ac:dyDescent="0.25">
      <c r="B19" s="21">
        <v>8</v>
      </c>
      <c r="C19" s="69" t="s">
        <v>128</v>
      </c>
      <c r="D19" s="70" t="s">
        <v>128</v>
      </c>
      <c r="E19" s="69" t="s">
        <v>160</v>
      </c>
      <c r="F19" s="70" t="s">
        <v>160</v>
      </c>
      <c r="G19" s="22"/>
      <c r="H19" s="71"/>
      <c r="I19" s="71"/>
    </row>
    <row r="20" spans="2:9" x14ac:dyDescent="0.25">
      <c r="B20" s="21">
        <v>9</v>
      </c>
      <c r="C20" s="69" t="s">
        <v>132</v>
      </c>
      <c r="D20" s="70" t="s">
        <v>132</v>
      </c>
      <c r="E20" s="69" t="s">
        <v>138</v>
      </c>
      <c r="F20" s="70" t="s">
        <v>138</v>
      </c>
      <c r="G20" s="22"/>
      <c r="H20" s="71"/>
      <c r="I20" s="71"/>
    </row>
    <row r="21" spans="2:9" x14ac:dyDescent="0.25">
      <c r="B21" s="21">
        <v>10</v>
      </c>
      <c r="C21" s="69" t="s">
        <v>240</v>
      </c>
      <c r="D21" s="70" t="s">
        <v>240</v>
      </c>
      <c r="E21" s="69" t="s">
        <v>138</v>
      </c>
      <c r="F21" s="70" t="s">
        <v>138</v>
      </c>
      <c r="G21" s="22"/>
      <c r="H21"/>
      <c r="I21"/>
    </row>
    <row r="22" spans="2:9" x14ac:dyDescent="0.25">
      <c r="B22" s="21">
        <v>11</v>
      </c>
      <c r="C22" s="69" t="s">
        <v>241</v>
      </c>
      <c r="D22" s="70" t="s">
        <v>241</v>
      </c>
      <c r="E22" s="69" t="s">
        <v>138</v>
      </c>
      <c r="F22" s="70" t="s">
        <v>138</v>
      </c>
      <c r="G22" s="22"/>
      <c r="H22"/>
      <c r="I22"/>
    </row>
    <row r="23" spans="2:9" ht="15.75" customHeight="1" x14ac:dyDescent="0.25">
      <c r="B23" s="21">
        <v>12</v>
      </c>
      <c r="C23" s="69" t="s">
        <v>252</v>
      </c>
      <c r="D23" s="70" t="s">
        <v>252</v>
      </c>
      <c r="E23" s="69" t="s">
        <v>138</v>
      </c>
      <c r="F23" s="70" t="s">
        <v>138</v>
      </c>
      <c r="G23" s="22"/>
      <c r="H23"/>
      <c r="I23"/>
    </row>
    <row r="24" spans="2:9" x14ac:dyDescent="0.25">
      <c r="B24" s="21">
        <v>13</v>
      </c>
      <c r="C24" s="69" t="s">
        <v>253</v>
      </c>
      <c r="D24" s="70" t="s">
        <v>253</v>
      </c>
      <c r="E24" s="69" t="s">
        <v>138</v>
      </c>
      <c r="F24" s="70" t="s">
        <v>138</v>
      </c>
      <c r="G24" s="22"/>
      <c r="H24"/>
      <c r="I24"/>
    </row>
    <row r="25" spans="2:9" ht="15.75" customHeight="1" x14ac:dyDescent="0.25">
      <c r="B25" s="21">
        <v>14</v>
      </c>
      <c r="C25" s="69" t="s">
        <v>248</v>
      </c>
      <c r="D25" s="70" t="s">
        <v>248</v>
      </c>
      <c r="E25" s="69" t="s">
        <v>138</v>
      </c>
      <c r="F25" s="70" t="s">
        <v>138</v>
      </c>
      <c r="G25" s="22"/>
      <c r="H25"/>
      <c r="I25"/>
    </row>
    <row r="26" spans="2:9" x14ac:dyDescent="0.25">
      <c r="B26" s="21">
        <v>15</v>
      </c>
      <c r="C26" s="69" t="s">
        <v>203</v>
      </c>
      <c r="D26" s="70" t="s">
        <v>203</v>
      </c>
      <c r="E26" s="69" t="s">
        <v>138</v>
      </c>
      <c r="F26" s="70" t="s">
        <v>138</v>
      </c>
      <c r="G26" s="22"/>
      <c r="H26"/>
      <c r="I26"/>
    </row>
    <row r="27" spans="2:9" ht="15.75" customHeight="1" x14ac:dyDescent="0.25">
      <c r="B27" s="21">
        <v>16</v>
      </c>
      <c r="C27" s="69" t="s">
        <v>202</v>
      </c>
      <c r="D27" s="70" t="s">
        <v>202</v>
      </c>
      <c r="E27" s="69" t="s">
        <v>138</v>
      </c>
      <c r="F27" s="70" t="s">
        <v>138</v>
      </c>
      <c r="G27" s="22"/>
      <c r="H27"/>
      <c r="I27"/>
    </row>
    <row r="28" spans="2:9" ht="15.75" customHeight="1" x14ac:dyDescent="0.25">
      <c r="B28" s="21">
        <v>17</v>
      </c>
      <c r="C28" s="69" t="s">
        <v>337</v>
      </c>
      <c r="D28" s="70" t="s">
        <v>337</v>
      </c>
      <c r="E28" s="68" t="s">
        <v>138</v>
      </c>
      <c r="F28" s="68" t="s">
        <v>138</v>
      </c>
      <c r="G28" s="22"/>
    </row>
    <row r="29" spans="2:9" ht="15.75" customHeight="1" x14ac:dyDescent="0.25">
      <c r="B29" s="21">
        <v>18</v>
      </c>
      <c r="C29" s="69" t="s">
        <v>211</v>
      </c>
      <c r="D29" s="70" t="s">
        <v>211</v>
      </c>
      <c r="E29" s="68" t="s">
        <v>138</v>
      </c>
      <c r="F29" s="68" t="s">
        <v>138</v>
      </c>
      <c r="G29" s="22"/>
    </row>
    <row r="30" spans="2:9" ht="15.75" customHeight="1" x14ac:dyDescent="0.25">
      <c r="B30" s="21">
        <v>19</v>
      </c>
      <c r="C30" s="69" t="s">
        <v>200</v>
      </c>
      <c r="D30" s="70" t="s">
        <v>200</v>
      </c>
      <c r="E30" s="68" t="s">
        <v>138</v>
      </c>
      <c r="F30" s="68" t="s">
        <v>138</v>
      </c>
    </row>
    <row r="31" spans="2:9" x14ac:dyDescent="0.25">
      <c r="B31" s="21">
        <v>20</v>
      </c>
      <c r="C31" s="69" t="s">
        <v>212</v>
      </c>
      <c r="D31" s="70" t="s">
        <v>212</v>
      </c>
      <c r="E31" s="68" t="s">
        <v>138</v>
      </c>
      <c r="F31" s="68" t="s">
        <v>138</v>
      </c>
    </row>
    <row r="32" spans="2:9" x14ac:dyDescent="0.25">
      <c r="B32" s="21">
        <v>21</v>
      </c>
      <c r="C32" s="69" t="s">
        <v>213</v>
      </c>
      <c r="D32" s="70" t="s">
        <v>213</v>
      </c>
      <c r="E32" s="68" t="s">
        <v>138</v>
      </c>
      <c r="F32" s="68" t="s">
        <v>138</v>
      </c>
      <c r="G32"/>
      <c r="H32"/>
      <c r="I32"/>
    </row>
    <row r="33" spans="2:9" ht="15.75" customHeight="1" x14ac:dyDescent="0.25">
      <c r="B33" s="21">
        <v>22</v>
      </c>
      <c r="C33" s="69" t="s">
        <v>199</v>
      </c>
      <c r="D33" s="70" t="s">
        <v>199</v>
      </c>
      <c r="E33" s="68" t="s">
        <v>138</v>
      </c>
      <c r="F33" s="68" t="s">
        <v>138</v>
      </c>
      <c r="G33"/>
      <c r="H33"/>
      <c r="I33"/>
    </row>
    <row r="34" spans="2:9" x14ac:dyDescent="0.25">
      <c r="B34" s="21">
        <v>23</v>
      </c>
      <c r="C34" s="69" t="s">
        <v>214</v>
      </c>
      <c r="D34" s="70" t="s">
        <v>214</v>
      </c>
      <c r="E34" s="68" t="s">
        <v>138</v>
      </c>
      <c r="F34" s="68" t="s">
        <v>138</v>
      </c>
      <c r="G34"/>
      <c r="H34"/>
      <c r="I34"/>
    </row>
    <row r="35" spans="2:9" ht="15.75" customHeight="1" x14ac:dyDescent="0.25">
      <c r="B35" s="21">
        <v>24</v>
      </c>
      <c r="C35" s="69" t="s">
        <v>215</v>
      </c>
      <c r="D35" s="70" t="s">
        <v>215</v>
      </c>
      <c r="E35" s="68" t="s">
        <v>138</v>
      </c>
      <c r="F35" s="68" t="s">
        <v>138</v>
      </c>
      <c r="G35"/>
      <c r="H35"/>
      <c r="I35"/>
    </row>
    <row r="36" spans="2:9" x14ac:dyDescent="0.25">
      <c r="B36" s="21">
        <v>25</v>
      </c>
      <c r="C36" s="69" t="s">
        <v>200</v>
      </c>
      <c r="D36" s="70" t="s">
        <v>200</v>
      </c>
      <c r="E36" s="68" t="s">
        <v>138</v>
      </c>
      <c r="F36" s="68" t="s">
        <v>138</v>
      </c>
    </row>
    <row r="37" spans="2:9" ht="15.75" customHeight="1" x14ac:dyDescent="0.25">
      <c r="B37" s="21">
        <v>26</v>
      </c>
      <c r="C37" s="69" t="s">
        <v>216</v>
      </c>
      <c r="D37" s="70" t="s">
        <v>216</v>
      </c>
      <c r="E37" s="68" t="s">
        <v>138</v>
      </c>
      <c r="F37" s="68" t="s">
        <v>138</v>
      </c>
    </row>
    <row r="38" spans="2:9" ht="15.75" customHeight="1" x14ac:dyDescent="0.25">
      <c r="B38" s="21">
        <v>27</v>
      </c>
      <c r="C38" s="69" t="s">
        <v>213</v>
      </c>
      <c r="D38" s="70" t="s">
        <v>213</v>
      </c>
      <c r="E38" s="68" t="s">
        <v>138</v>
      </c>
      <c r="F38" s="68" t="s">
        <v>138</v>
      </c>
    </row>
    <row r="39" spans="2:9" x14ac:dyDescent="0.25">
      <c r="B39" s="21">
        <v>28</v>
      </c>
      <c r="C39" s="69" t="s">
        <v>198</v>
      </c>
      <c r="D39" s="70" t="s">
        <v>198</v>
      </c>
      <c r="E39" s="68" t="s">
        <v>138</v>
      </c>
      <c r="F39" s="68" t="s">
        <v>138</v>
      </c>
    </row>
    <row r="40" spans="2:9" ht="15.75" customHeight="1" x14ac:dyDescent="0.25">
      <c r="B40" s="21">
        <v>29</v>
      </c>
      <c r="C40" s="69" t="s">
        <v>158</v>
      </c>
      <c r="D40" s="70" t="s">
        <v>158</v>
      </c>
      <c r="E40" s="68" t="s">
        <v>138</v>
      </c>
      <c r="F40" s="68" t="s">
        <v>138</v>
      </c>
    </row>
    <row r="41" spans="2:9" x14ac:dyDescent="0.25">
      <c r="B41" s="21">
        <v>30</v>
      </c>
      <c r="C41" s="68" t="s">
        <v>308</v>
      </c>
      <c r="D41" s="68"/>
      <c r="E41" s="68" t="s">
        <v>138</v>
      </c>
      <c r="F41" s="68" t="s">
        <v>138</v>
      </c>
    </row>
    <row r="42" spans="2:9" x14ac:dyDescent="0.25">
      <c r="B42" s="21">
        <v>31</v>
      </c>
      <c r="C42" s="69" t="s">
        <v>117</v>
      </c>
      <c r="D42" s="70" t="s">
        <v>117</v>
      </c>
      <c r="E42" s="68" t="s">
        <v>138</v>
      </c>
      <c r="F42" s="68" t="s">
        <v>138</v>
      </c>
    </row>
    <row r="43" spans="2:9" x14ac:dyDescent="0.25">
      <c r="B43" s="21">
        <v>32</v>
      </c>
      <c r="C43" s="69" t="s">
        <v>192</v>
      </c>
      <c r="D43" s="70" t="s">
        <v>192</v>
      </c>
      <c r="E43" s="68" t="s">
        <v>138</v>
      </c>
      <c r="F43" s="68" t="s">
        <v>138</v>
      </c>
    </row>
    <row r="44" spans="2:9" ht="15.75" customHeight="1" x14ac:dyDescent="0.25">
      <c r="B44" s="21">
        <v>33</v>
      </c>
      <c r="C44" s="69" t="s">
        <v>191</v>
      </c>
      <c r="D44" s="70" t="s">
        <v>191</v>
      </c>
      <c r="E44" s="68" t="s">
        <v>138</v>
      </c>
      <c r="F44" s="68" t="s">
        <v>138</v>
      </c>
    </row>
    <row r="45" spans="2:9" ht="15.75" customHeight="1" x14ac:dyDescent="0.25">
      <c r="B45" s="21">
        <v>34</v>
      </c>
      <c r="C45" s="69" t="s">
        <v>190</v>
      </c>
      <c r="D45" s="70" t="s">
        <v>190</v>
      </c>
      <c r="E45" s="68" t="s">
        <v>138</v>
      </c>
      <c r="F45" s="68" t="s">
        <v>138</v>
      </c>
    </row>
    <row r="46" spans="2:9" x14ac:dyDescent="0.25">
      <c r="B46" s="21">
        <v>35</v>
      </c>
      <c r="C46" s="69" t="s">
        <v>307</v>
      </c>
      <c r="D46" s="70"/>
      <c r="E46" s="68" t="s">
        <v>138</v>
      </c>
      <c r="F46" s="68" t="s">
        <v>138</v>
      </c>
    </row>
    <row r="47" spans="2:9" x14ac:dyDescent="0.25">
      <c r="B47" s="41">
        <v>36</v>
      </c>
      <c r="C47" s="68" t="s">
        <v>188</v>
      </c>
      <c r="D47" s="68" t="s">
        <v>188</v>
      </c>
      <c r="E47" s="68" t="s">
        <v>138</v>
      </c>
      <c r="F47" s="68" t="s">
        <v>138</v>
      </c>
    </row>
    <row r="48" spans="2:9" ht="15.75" customHeight="1" x14ac:dyDescent="0.25">
      <c r="C48"/>
      <c r="D48"/>
      <c r="E48"/>
      <c r="F48"/>
    </row>
    <row r="49" spans="3:6" ht="15.75" customHeight="1" x14ac:dyDescent="0.25">
      <c r="C49"/>
      <c r="D49"/>
      <c r="E49"/>
      <c r="F49"/>
    </row>
    <row r="50" spans="3:6" x14ac:dyDescent="0.25">
      <c r="C50"/>
      <c r="D50"/>
      <c r="E50"/>
      <c r="F50"/>
    </row>
    <row r="51" spans="3:6" x14ac:dyDescent="0.25">
      <c r="C51"/>
      <c r="D51"/>
      <c r="E51"/>
      <c r="F51"/>
    </row>
  </sheetData>
  <mergeCells count="9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H15:I15"/>
    <mergeCell ref="C15:D15"/>
    <mergeCell ref="E15:F15"/>
    <mergeCell ref="C21:D21"/>
    <mergeCell ref="E21:F21"/>
    <mergeCell ref="C22:D22"/>
    <mergeCell ref="E22:F22"/>
    <mergeCell ref="C23:D23"/>
    <mergeCell ref="E23:F23"/>
    <mergeCell ref="H16:I16"/>
    <mergeCell ref="H17:I17"/>
    <mergeCell ref="C16:D16"/>
    <mergeCell ref="E16:F16"/>
    <mergeCell ref="C17:D17"/>
    <mergeCell ref="E17:F17"/>
    <mergeCell ref="H18:I18"/>
    <mergeCell ref="H19:I19"/>
    <mergeCell ref="H20:I20"/>
    <mergeCell ref="C18:D18"/>
    <mergeCell ref="E18:F18"/>
    <mergeCell ref="C19:D19"/>
    <mergeCell ref="E19:F19"/>
    <mergeCell ref="C20:D20"/>
    <mergeCell ref="E20:F20"/>
    <mergeCell ref="C26:D26"/>
    <mergeCell ref="E26:F26"/>
    <mergeCell ref="C27:D27"/>
    <mergeCell ref="E27:F27"/>
    <mergeCell ref="C28:D28"/>
    <mergeCell ref="E28:F28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4:D24"/>
    <mergeCell ref="E24:F24"/>
    <mergeCell ref="C25:D25"/>
    <mergeCell ref="E25:F25"/>
    <mergeCell ref="C47:D47"/>
    <mergeCell ref="E47:F47"/>
    <mergeCell ref="C44:D44"/>
    <mergeCell ref="E44:F44"/>
    <mergeCell ref="C45:D45"/>
    <mergeCell ref="E45:F45"/>
    <mergeCell ref="C35:D35"/>
    <mergeCell ref="E35:F35"/>
    <mergeCell ref="C36:D36"/>
    <mergeCell ref="E36:F36"/>
    <mergeCell ref="C32:D32"/>
    <mergeCell ref="E32:F32"/>
    <mergeCell ref="C46:D46"/>
    <mergeCell ref="E46:F46"/>
    <mergeCell ref="C41:D41"/>
    <mergeCell ref="E41:F41"/>
    <mergeCell ref="C42:D42"/>
    <mergeCell ref="E42:F42"/>
    <mergeCell ref="C37:D37"/>
    <mergeCell ref="E37:F37"/>
    <mergeCell ref="C40:D40"/>
    <mergeCell ref="E40:F40"/>
    <mergeCell ref="C43:D43"/>
    <mergeCell ref="E43:F43"/>
    <mergeCell ref="C38:D38"/>
    <mergeCell ref="E38:F38"/>
    <mergeCell ref="C39:D39"/>
    <mergeCell ref="E39:F39"/>
  </mergeCells>
  <conditionalFormatting sqref="D7:I8">
    <cfRule type="expression" dxfId="225" priority="5">
      <formula>D7=""</formula>
    </cfRule>
  </conditionalFormatting>
  <conditionalFormatting sqref="D5">
    <cfRule type="expression" dxfId="224" priority="4">
      <formula>D5=""</formula>
    </cfRule>
  </conditionalFormatting>
  <conditionalFormatting sqref="E5">
    <cfRule type="expression" dxfId="223" priority="3">
      <formula>E5=""</formula>
    </cfRule>
  </conditionalFormatting>
  <conditionalFormatting sqref="B5">
    <cfRule type="expression" dxfId="222" priority="1">
      <formula>B5=""</formula>
    </cfRule>
  </conditionalFormatting>
  <conditionalFormatting sqref="C5">
    <cfRule type="expression" dxfId="22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0070C0"/>
    <pageSetUpPr fitToPage="1"/>
  </sheetPr>
  <dimension ref="B2:I35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9.5703125" style="17" bestFit="1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(208 -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208</v>
      </c>
      <c r="C5" s="4" t="s">
        <v>42</v>
      </c>
      <c r="D5" s="4" t="s">
        <v>53</v>
      </c>
      <c r="E5" s="4" t="s">
        <v>52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217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218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8" t="s">
        <v>219</v>
      </c>
      <c r="D12" s="68"/>
      <c r="E12" s="68" t="s">
        <v>138</v>
      </c>
      <c r="F12" s="68"/>
      <c r="G12" s="22"/>
      <c r="H12" s="71"/>
      <c r="I12" s="71"/>
    </row>
    <row r="13" spans="2:9" x14ac:dyDescent="0.25">
      <c r="B13" s="21">
        <v>2</v>
      </c>
      <c r="C13" s="68" t="s">
        <v>126</v>
      </c>
      <c r="D13" s="68" t="s">
        <v>126</v>
      </c>
      <c r="E13" s="68" t="s">
        <v>138</v>
      </c>
      <c r="F13" s="68" t="s">
        <v>138</v>
      </c>
      <c r="G13" s="22"/>
      <c r="H13" s="71"/>
      <c r="I13" s="71"/>
    </row>
    <row r="14" spans="2:9" ht="15.75" customHeight="1" x14ac:dyDescent="0.25">
      <c r="B14" s="21">
        <v>3</v>
      </c>
      <c r="C14" s="68" t="s">
        <v>220</v>
      </c>
      <c r="D14" s="68" t="s">
        <v>220</v>
      </c>
      <c r="E14" s="68" t="s">
        <v>138</v>
      </c>
      <c r="F14" s="68" t="s">
        <v>138</v>
      </c>
      <c r="G14" s="22"/>
      <c r="H14" s="71"/>
      <c r="I14" s="71"/>
    </row>
    <row r="15" spans="2:9" ht="15.75" customHeight="1" x14ac:dyDescent="0.25">
      <c r="B15" s="21">
        <v>4</v>
      </c>
      <c r="C15" s="68" t="s">
        <v>221</v>
      </c>
      <c r="D15" s="68" t="s">
        <v>221</v>
      </c>
      <c r="E15" s="68" t="s">
        <v>138</v>
      </c>
      <c r="F15" s="68" t="s">
        <v>138</v>
      </c>
      <c r="G15" s="22"/>
      <c r="H15" s="71"/>
      <c r="I15" s="71"/>
    </row>
    <row r="16" spans="2:9" x14ac:dyDescent="0.25">
      <c r="B16" s="21">
        <v>5</v>
      </c>
      <c r="C16" s="68" t="s">
        <v>222</v>
      </c>
      <c r="D16" s="68" t="s">
        <v>222</v>
      </c>
      <c r="E16" s="68" t="s">
        <v>138</v>
      </c>
      <c r="F16" s="68" t="s">
        <v>138</v>
      </c>
      <c r="G16" s="22"/>
      <c r="H16" s="71"/>
      <c r="I16" s="71"/>
    </row>
    <row r="17" spans="2:9" ht="15.75" customHeight="1" x14ac:dyDescent="0.25">
      <c r="B17" s="21">
        <v>6</v>
      </c>
      <c r="C17" s="68" t="s">
        <v>223</v>
      </c>
      <c r="D17" s="68" t="s">
        <v>223</v>
      </c>
      <c r="E17" s="68" t="s">
        <v>138</v>
      </c>
      <c r="F17" s="68" t="s">
        <v>138</v>
      </c>
      <c r="G17" s="22"/>
      <c r="H17" s="71"/>
      <c r="I17" s="71"/>
    </row>
    <row r="18" spans="2:9" x14ac:dyDescent="0.25">
      <c r="B18" s="21">
        <v>7</v>
      </c>
      <c r="C18" s="68" t="s">
        <v>224</v>
      </c>
      <c r="D18" s="68" t="s">
        <v>224</v>
      </c>
      <c r="E18" s="68" t="s">
        <v>138</v>
      </c>
      <c r="F18" s="68" t="s">
        <v>138</v>
      </c>
      <c r="G18" s="22"/>
      <c r="H18" s="71"/>
      <c r="I18" s="71"/>
    </row>
    <row r="19" spans="2:9" x14ac:dyDescent="0.25">
      <c r="B19" s="21">
        <v>8</v>
      </c>
      <c r="C19" s="68" t="s">
        <v>225</v>
      </c>
      <c r="D19" s="68" t="s">
        <v>225</v>
      </c>
      <c r="E19" s="68" t="s">
        <v>138</v>
      </c>
      <c r="F19" s="68" t="s">
        <v>138</v>
      </c>
      <c r="G19" s="22"/>
      <c r="H19" s="71"/>
      <c r="I19" s="71"/>
    </row>
    <row r="20" spans="2:9" ht="15.75" customHeight="1" x14ac:dyDescent="0.25">
      <c r="B20" s="21">
        <v>9</v>
      </c>
      <c r="C20" s="68" t="s">
        <v>226</v>
      </c>
      <c r="D20" s="68" t="s">
        <v>226</v>
      </c>
      <c r="E20" s="68" t="s">
        <v>138</v>
      </c>
      <c r="F20" s="68" t="s">
        <v>138</v>
      </c>
      <c r="G20" s="22"/>
      <c r="H20" s="71"/>
      <c r="I20" s="71"/>
    </row>
    <row r="21" spans="2:9" ht="15.75" customHeight="1" x14ac:dyDescent="0.25">
      <c r="B21" s="21">
        <v>10</v>
      </c>
      <c r="C21" s="68" t="s">
        <v>315</v>
      </c>
      <c r="D21" s="68" t="s">
        <v>227</v>
      </c>
      <c r="E21" s="68" t="s">
        <v>138</v>
      </c>
      <c r="F21" s="68" t="s">
        <v>138</v>
      </c>
      <c r="G21" s="22"/>
      <c r="I21"/>
    </row>
    <row r="22" spans="2:9" ht="15.75" customHeight="1" x14ac:dyDescent="0.25">
      <c r="B22" s="21">
        <v>11</v>
      </c>
      <c r="C22" s="68" t="s">
        <v>228</v>
      </c>
      <c r="D22" s="68" t="s">
        <v>228</v>
      </c>
      <c r="E22" s="68" t="s">
        <v>138</v>
      </c>
      <c r="F22" s="68" t="s">
        <v>138</v>
      </c>
      <c r="G22" s="22"/>
    </row>
    <row r="23" spans="2:9" x14ac:dyDescent="0.25">
      <c r="B23" s="21">
        <v>12</v>
      </c>
      <c r="C23" s="68" t="s">
        <v>229</v>
      </c>
      <c r="D23" s="68" t="s">
        <v>229</v>
      </c>
      <c r="E23" s="68" t="s">
        <v>138</v>
      </c>
      <c r="F23" s="68" t="s">
        <v>138</v>
      </c>
      <c r="G23" s="22"/>
      <c r="H23"/>
      <c r="I23"/>
    </row>
    <row r="24" spans="2:9" x14ac:dyDescent="0.25">
      <c r="B24" s="21">
        <v>13</v>
      </c>
      <c r="C24" s="68" t="s">
        <v>230</v>
      </c>
      <c r="D24" s="68" t="s">
        <v>230</v>
      </c>
      <c r="E24" s="68" t="s">
        <v>138</v>
      </c>
      <c r="F24" s="68" t="s">
        <v>138</v>
      </c>
      <c r="G24" s="22"/>
      <c r="H24"/>
      <c r="I24"/>
    </row>
    <row r="25" spans="2:9" x14ac:dyDescent="0.25">
      <c r="B25" s="21">
        <v>14</v>
      </c>
      <c r="C25" s="68" t="s">
        <v>231</v>
      </c>
      <c r="D25" s="68" t="s">
        <v>231</v>
      </c>
      <c r="E25" s="68" t="s">
        <v>138</v>
      </c>
      <c r="F25" s="68" t="s">
        <v>138</v>
      </c>
      <c r="G25" s="22"/>
      <c r="H25"/>
      <c r="I25"/>
    </row>
    <row r="26" spans="2:9" x14ac:dyDescent="0.25">
      <c r="B26" s="21">
        <v>15</v>
      </c>
      <c r="C26" s="68" t="s">
        <v>232</v>
      </c>
      <c r="D26" s="68" t="s">
        <v>232</v>
      </c>
      <c r="E26" s="68" t="s">
        <v>138</v>
      </c>
      <c r="F26" s="68" t="s">
        <v>138</v>
      </c>
      <c r="G26" s="22"/>
      <c r="H26"/>
      <c r="I26"/>
    </row>
    <row r="27" spans="2:9" x14ac:dyDescent="0.25">
      <c r="B27" s="21">
        <v>16</v>
      </c>
      <c r="C27" s="68" t="s">
        <v>233</v>
      </c>
      <c r="D27" s="68" t="s">
        <v>233</v>
      </c>
      <c r="E27" s="68" t="s">
        <v>138</v>
      </c>
      <c r="F27" s="68" t="s">
        <v>138</v>
      </c>
      <c r="G27" s="22"/>
      <c r="H27"/>
      <c r="I27"/>
    </row>
    <row r="28" spans="2:9" ht="15.75" customHeight="1" x14ac:dyDescent="0.25">
      <c r="B28" s="21">
        <v>17</v>
      </c>
      <c r="C28" s="68" t="s">
        <v>234</v>
      </c>
      <c r="D28" s="68" t="s">
        <v>234</v>
      </c>
      <c r="E28" s="68" t="s">
        <v>138</v>
      </c>
      <c r="F28" s="68" t="s">
        <v>138</v>
      </c>
      <c r="G28" s="22"/>
    </row>
    <row r="29" spans="2:9" x14ac:dyDescent="0.25">
      <c r="B29" s="21">
        <v>18</v>
      </c>
      <c r="C29" s="68" t="s">
        <v>235</v>
      </c>
      <c r="D29" s="68" t="s">
        <v>235</v>
      </c>
      <c r="E29" s="68" t="s">
        <v>138</v>
      </c>
      <c r="F29" s="68" t="s">
        <v>138</v>
      </c>
      <c r="G29" s="22"/>
    </row>
    <row r="30" spans="2:9" x14ac:dyDescent="0.25">
      <c r="B30" s="21">
        <v>19</v>
      </c>
      <c r="C30" s="68" t="s">
        <v>233</v>
      </c>
      <c r="D30" s="68" t="s">
        <v>233</v>
      </c>
      <c r="E30" s="68" t="s">
        <v>138</v>
      </c>
      <c r="F30" s="68" t="s">
        <v>138</v>
      </c>
    </row>
    <row r="31" spans="2:9" ht="15.75" customHeight="1" x14ac:dyDescent="0.25">
      <c r="B31" s="21">
        <v>20</v>
      </c>
      <c r="C31" s="68" t="s">
        <v>236</v>
      </c>
      <c r="D31" s="68" t="s">
        <v>236</v>
      </c>
      <c r="E31" s="68" t="s">
        <v>138</v>
      </c>
      <c r="F31" s="68" t="s">
        <v>138</v>
      </c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4:D24"/>
    <mergeCell ref="E24:F24"/>
    <mergeCell ref="C22:D22"/>
    <mergeCell ref="E22:F22"/>
    <mergeCell ref="C25:D25"/>
    <mergeCell ref="E25:F25"/>
    <mergeCell ref="C23:D23"/>
    <mergeCell ref="E23:F23"/>
    <mergeCell ref="C26:D26"/>
    <mergeCell ref="E26:F26"/>
    <mergeCell ref="C27:D27"/>
    <mergeCell ref="E27:F27"/>
    <mergeCell ref="C31:D31"/>
    <mergeCell ref="E31:F31"/>
    <mergeCell ref="C28:D28"/>
    <mergeCell ref="E28:F28"/>
    <mergeCell ref="C29:D29"/>
    <mergeCell ref="E29:F29"/>
    <mergeCell ref="C30:D30"/>
    <mergeCell ref="E30:F30"/>
  </mergeCells>
  <conditionalFormatting sqref="D7:I8">
    <cfRule type="expression" dxfId="220" priority="5">
      <formula>D7=""</formula>
    </cfRule>
  </conditionalFormatting>
  <conditionalFormatting sqref="D5">
    <cfRule type="expression" dxfId="219" priority="4">
      <formula>D5=""</formula>
    </cfRule>
  </conditionalFormatting>
  <conditionalFormatting sqref="E5">
    <cfRule type="expression" dxfId="218" priority="3">
      <formula>E5=""</formula>
    </cfRule>
  </conditionalFormatting>
  <conditionalFormatting sqref="B5">
    <cfRule type="expression" dxfId="217" priority="1">
      <formula>B5=""</formula>
    </cfRule>
  </conditionalFormatting>
  <conditionalFormatting sqref="C5">
    <cfRule type="expression" dxfId="21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70C0"/>
    <pageSetUpPr fitToPage="1"/>
  </sheetPr>
  <dimension ref="B2:I35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7.7109375" style="17" customWidth="1"/>
    <col min="5" max="5" width="22.7109375" style="17" customWidth="1"/>
    <col min="6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5" t="str">
        <f>"DETALLE DEL SERVICIO ("&amp;B5&amp;" - "&amp;C5&amp;")"</f>
        <v>DETALLE DEL SERVICIO (208 -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208</v>
      </c>
      <c r="C5" s="4" t="s">
        <v>39</v>
      </c>
      <c r="D5" s="4" t="s">
        <v>52</v>
      </c>
      <c r="E5" s="4" t="s">
        <v>53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218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217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ht="15.75" customHeight="1" x14ac:dyDescent="0.25">
      <c r="B12" s="21">
        <v>1</v>
      </c>
      <c r="C12" s="68" t="s">
        <v>236</v>
      </c>
      <c r="D12" s="68"/>
      <c r="E12" s="68" t="s">
        <v>138</v>
      </c>
      <c r="F12" s="68"/>
      <c r="G12" s="22"/>
      <c r="H12" s="71"/>
      <c r="I12" s="71"/>
    </row>
    <row r="13" spans="2:9" x14ac:dyDescent="0.25">
      <c r="B13" s="21">
        <v>2</v>
      </c>
      <c r="C13" s="68" t="s">
        <v>235</v>
      </c>
      <c r="D13" s="68" t="s">
        <v>235</v>
      </c>
      <c r="E13" s="68" t="s">
        <v>138</v>
      </c>
      <c r="F13" s="68" t="s">
        <v>138</v>
      </c>
      <c r="G13" s="22"/>
      <c r="H13" s="71"/>
      <c r="I13" s="71"/>
    </row>
    <row r="14" spans="2:9" ht="15.75" customHeight="1" x14ac:dyDescent="0.25">
      <c r="B14" s="21">
        <v>3</v>
      </c>
      <c r="C14" s="68" t="s">
        <v>234</v>
      </c>
      <c r="D14" s="68" t="s">
        <v>234</v>
      </c>
      <c r="E14" s="68" t="s">
        <v>138</v>
      </c>
      <c r="F14" s="68" t="s">
        <v>138</v>
      </c>
      <c r="G14" s="22"/>
      <c r="H14" s="71"/>
      <c r="I14" s="71"/>
    </row>
    <row r="15" spans="2:9" x14ac:dyDescent="0.25">
      <c r="B15" s="21">
        <v>4</v>
      </c>
      <c r="C15" s="68" t="s">
        <v>233</v>
      </c>
      <c r="D15" s="68" t="s">
        <v>233</v>
      </c>
      <c r="E15" s="68" t="s">
        <v>138</v>
      </c>
      <c r="F15" s="68" t="s">
        <v>138</v>
      </c>
      <c r="G15" s="22"/>
      <c r="H15" s="71"/>
      <c r="I15" s="71"/>
    </row>
    <row r="16" spans="2:9" x14ac:dyDescent="0.25">
      <c r="B16" s="21">
        <v>5</v>
      </c>
      <c r="C16" s="68" t="s">
        <v>237</v>
      </c>
      <c r="D16" s="68" t="s">
        <v>237</v>
      </c>
      <c r="E16" s="68" t="s">
        <v>138</v>
      </c>
      <c r="F16" s="68" t="s">
        <v>138</v>
      </c>
      <c r="G16" s="22"/>
      <c r="H16" s="71"/>
      <c r="I16" s="71"/>
    </row>
    <row r="17" spans="2:9" ht="15.75" customHeight="1" x14ac:dyDescent="0.25">
      <c r="B17" s="21">
        <v>6</v>
      </c>
      <c r="C17" s="68" t="s">
        <v>238</v>
      </c>
      <c r="D17" s="68" t="s">
        <v>238</v>
      </c>
      <c r="E17" s="68" t="s">
        <v>138</v>
      </c>
      <c r="F17" s="68" t="s">
        <v>138</v>
      </c>
      <c r="G17" s="22"/>
      <c r="H17" s="71"/>
      <c r="I17" s="71"/>
    </row>
    <row r="18" spans="2:9" x14ac:dyDescent="0.25">
      <c r="B18" s="21">
        <v>7</v>
      </c>
      <c r="C18" s="68" t="s">
        <v>232</v>
      </c>
      <c r="D18" s="68" t="s">
        <v>232</v>
      </c>
      <c r="E18" s="68" t="s">
        <v>138</v>
      </c>
      <c r="F18" s="68" t="s">
        <v>138</v>
      </c>
      <c r="G18" s="22"/>
      <c r="H18" s="71"/>
      <c r="I18" s="71"/>
    </row>
    <row r="19" spans="2:9" x14ac:dyDescent="0.25">
      <c r="B19" s="21">
        <v>8</v>
      </c>
      <c r="C19" s="68" t="s">
        <v>239</v>
      </c>
      <c r="D19" s="68" t="s">
        <v>239</v>
      </c>
      <c r="E19" s="68" t="s">
        <v>138</v>
      </c>
      <c r="F19" s="68" t="s">
        <v>138</v>
      </c>
      <c r="G19" s="22"/>
      <c r="H19" s="71"/>
      <c r="I19" s="71"/>
    </row>
    <row r="20" spans="2:9" x14ac:dyDescent="0.25">
      <c r="B20" s="21">
        <v>9</v>
      </c>
      <c r="C20" s="68" t="s">
        <v>230</v>
      </c>
      <c r="D20" s="68" t="s">
        <v>230</v>
      </c>
      <c r="E20" s="68" t="s">
        <v>138</v>
      </c>
      <c r="F20" s="68" t="s">
        <v>138</v>
      </c>
      <c r="G20" s="22"/>
      <c r="H20" s="71"/>
      <c r="I20" s="71"/>
    </row>
    <row r="21" spans="2:9" x14ac:dyDescent="0.25">
      <c r="B21" s="21">
        <v>10</v>
      </c>
      <c r="C21" s="68" t="s">
        <v>229</v>
      </c>
      <c r="D21" s="68" t="s">
        <v>229</v>
      </c>
      <c r="E21" s="68" t="s">
        <v>138</v>
      </c>
      <c r="F21" s="68" t="s">
        <v>138</v>
      </c>
      <c r="G21" s="22"/>
      <c r="I21"/>
    </row>
    <row r="22" spans="2:9" ht="15.75" customHeight="1" x14ac:dyDescent="0.25">
      <c r="B22" s="21">
        <v>11</v>
      </c>
      <c r="C22" s="68" t="s">
        <v>228</v>
      </c>
      <c r="D22" s="68" t="s">
        <v>228</v>
      </c>
      <c r="E22" s="68" t="s">
        <v>138</v>
      </c>
      <c r="F22" s="68" t="s">
        <v>138</v>
      </c>
      <c r="G22" s="22"/>
    </row>
    <row r="23" spans="2:9" ht="15.75" customHeight="1" x14ac:dyDescent="0.25">
      <c r="B23" s="21">
        <v>12</v>
      </c>
      <c r="C23" s="68" t="s">
        <v>227</v>
      </c>
      <c r="D23" s="68" t="s">
        <v>227</v>
      </c>
      <c r="E23" s="68" t="s">
        <v>138</v>
      </c>
      <c r="F23" s="68" t="s">
        <v>138</v>
      </c>
      <c r="G23" s="22"/>
      <c r="H23"/>
      <c r="I23"/>
    </row>
    <row r="24" spans="2:9" ht="15.75" customHeight="1" x14ac:dyDescent="0.25">
      <c r="B24" s="21">
        <v>13</v>
      </c>
      <c r="C24" s="68" t="s">
        <v>226</v>
      </c>
      <c r="D24" s="68" t="s">
        <v>226</v>
      </c>
      <c r="E24" s="68" t="s">
        <v>138</v>
      </c>
      <c r="F24" s="68" t="s">
        <v>138</v>
      </c>
      <c r="G24" s="22"/>
      <c r="H24"/>
      <c r="I24"/>
    </row>
    <row r="25" spans="2:9" x14ac:dyDescent="0.25">
      <c r="B25" s="21">
        <v>14</v>
      </c>
      <c r="C25" s="68" t="s">
        <v>225</v>
      </c>
      <c r="D25" s="68" t="s">
        <v>225</v>
      </c>
      <c r="E25" s="68" t="s">
        <v>138</v>
      </c>
      <c r="F25" s="68" t="s">
        <v>138</v>
      </c>
      <c r="G25" s="22"/>
      <c r="H25"/>
      <c r="I25"/>
    </row>
    <row r="26" spans="2:9" x14ac:dyDescent="0.25">
      <c r="B26" s="21">
        <v>15</v>
      </c>
      <c r="C26" s="68" t="s">
        <v>224</v>
      </c>
      <c r="D26" s="68" t="s">
        <v>224</v>
      </c>
      <c r="E26" s="68" t="s">
        <v>138</v>
      </c>
      <c r="F26" s="68" t="s">
        <v>138</v>
      </c>
      <c r="G26" s="22"/>
      <c r="H26"/>
      <c r="I26"/>
    </row>
    <row r="27" spans="2:9" ht="15.75" customHeight="1" x14ac:dyDescent="0.25">
      <c r="B27" s="21">
        <v>16</v>
      </c>
      <c r="C27" s="68" t="s">
        <v>223</v>
      </c>
      <c r="D27" s="68" t="s">
        <v>223</v>
      </c>
      <c r="E27" s="68" t="s">
        <v>138</v>
      </c>
      <c r="F27" s="68" t="s">
        <v>138</v>
      </c>
      <c r="G27" s="22"/>
      <c r="H27"/>
      <c r="I27"/>
    </row>
    <row r="28" spans="2:9" x14ac:dyDescent="0.25">
      <c r="B28" s="21">
        <v>17</v>
      </c>
      <c r="C28" s="68" t="s">
        <v>222</v>
      </c>
      <c r="D28" s="68" t="s">
        <v>222</v>
      </c>
      <c r="E28" s="68" t="s">
        <v>138</v>
      </c>
      <c r="F28" s="68" t="s">
        <v>138</v>
      </c>
      <c r="G28" s="22"/>
    </row>
    <row r="29" spans="2:9" ht="15.75" customHeight="1" x14ac:dyDescent="0.25">
      <c r="B29" s="21">
        <v>18</v>
      </c>
      <c r="C29" s="68" t="s">
        <v>221</v>
      </c>
      <c r="D29" s="68" t="s">
        <v>221</v>
      </c>
      <c r="E29" s="68" t="s">
        <v>138</v>
      </c>
      <c r="F29" s="68" t="s">
        <v>138</v>
      </c>
      <c r="G29" s="22"/>
    </row>
    <row r="30" spans="2:9" ht="15.75" customHeight="1" x14ac:dyDescent="0.25">
      <c r="B30" s="21">
        <v>19</v>
      </c>
      <c r="C30" s="68" t="s">
        <v>220</v>
      </c>
      <c r="D30" s="68" t="s">
        <v>220</v>
      </c>
      <c r="E30" s="68" t="s">
        <v>138</v>
      </c>
      <c r="F30" s="68" t="s">
        <v>138</v>
      </c>
    </row>
    <row r="31" spans="2:9" x14ac:dyDescent="0.25">
      <c r="B31" s="21">
        <v>20</v>
      </c>
      <c r="C31" s="68" t="s">
        <v>132</v>
      </c>
      <c r="D31" s="68" t="s">
        <v>132</v>
      </c>
      <c r="E31" s="68" t="s">
        <v>138</v>
      </c>
      <c r="F31" s="68" t="s">
        <v>138</v>
      </c>
    </row>
    <row r="32" spans="2:9" x14ac:dyDescent="0.25">
      <c r="B32" s="21">
        <v>21</v>
      </c>
      <c r="C32" s="68" t="s">
        <v>240</v>
      </c>
      <c r="D32" s="68" t="s">
        <v>240</v>
      </c>
      <c r="E32" s="68" t="s">
        <v>138</v>
      </c>
      <c r="F32" s="68" t="s">
        <v>138</v>
      </c>
      <c r="G32"/>
      <c r="H32"/>
      <c r="I32"/>
    </row>
    <row r="33" spans="2:9" ht="15.75" customHeight="1" x14ac:dyDescent="0.25">
      <c r="B33" s="21">
        <v>22</v>
      </c>
      <c r="C33" s="68" t="s">
        <v>241</v>
      </c>
      <c r="D33" s="68" t="s">
        <v>241</v>
      </c>
      <c r="E33" s="68" t="s">
        <v>138</v>
      </c>
      <c r="F33" s="68" t="s">
        <v>138</v>
      </c>
      <c r="G33"/>
      <c r="H33"/>
      <c r="I33"/>
    </row>
    <row r="34" spans="2:9" x14ac:dyDescent="0.25">
      <c r="B34" s="21">
        <v>23</v>
      </c>
      <c r="C34" s="68" t="s">
        <v>242</v>
      </c>
      <c r="D34" s="68" t="s">
        <v>242</v>
      </c>
      <c r="E34" s="68" t="s">
        <v>138</v>
      </c>
      <c r="F34" s="68" t="s">
        <v>138</v>
      </c>
      <c r="G34"/>
      <c r="H34"/>
      <c r="I34"/>
    </row>
    <row r="35" spans="2:9" x14ac:dyDescent="0.25">
      <c r="B35" s="21">
        <v>24</v>
      </c>
      <c r="C35" s="68" t="s">
        <v>219</v>
      </c>
      <c r="D35" s="68" t="s">
        <v>219</v>
      </c>
      <c r="E35" s="68" t="s">
        <v>138</v>
      </c>
      <c r="F35" s="68" t="s">
        <v>138</v>
      </c>
      <c r="G35"/>
      <c r="H35"/>
      <c r="I35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4:D24"/>
    <mergeCell ref="E24:F24"/>
    <mergeCell ref="C22:D22"/>
    <mergeCell ref="E22:F22"/>
    <mergeCell ref="C25:D25"/>
    <mergeCell ref="E25:F25"/>
    <mergeCell ref="C23:D23"/>
    <mergeCell ref="E23:F23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5:D35"/>
    <mergeCell ref="E35:F35"/>
    <mergeCell ref="C32:D32"/>
    <mergeCell ref="E32:F32"/>
    <mergeCell ref="C33:D33"/>
    <mergeCell ref="E33:F33"/>
    <mergeCell ref="C34:D34"/>
    <mergeCell ref="E34:F34"/>
  </mergeCells>
  <conditionalFormatting sqref="D7:I8">
    <cfRule type="expression" dxfId="215" priority="5">
      <formula>D7=""</formula>
    </cfRule>
  </conditionalFormatting>
  <conditionalFormatting sqref="D5">
    <cfRule type="expression" dxfId="214" priority="4">
      <formula>D5=""</formula>
    </cfRule>
  </conditionalFormatting>
  <conditionalFormatting sqref="E5">
    <cfRule type="expression" dxfId="213" priority="3">
      <formula>E5=""</formula>
    </cfRule>
  </conditionalFormatting>
  <conditionalFormatting sqref="B5">
    <cfRule type="expression" dxfId="212" priority="1">
      <formula>B5=""</formula>
    </cfRule>
  </conditionalFormatting>
  <conditionalFormatting sqref="C5">
    <cfRule type="expression" dxfId="21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0070C0"/>
    <pageSetUpPr fitToPage="1"/>
  </sheetPr>
  <dimension ref="B2:I35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1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(209 -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209</v>
      </c>
      <c r="C5" s="4" t="s">
        <v>42</v>
      </c>
      <c r="D5" s="4" t="s">
        <v>40</v>
      </c>
      <c r="E5" s="4" t="s">
        <v>51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325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243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ht="15.75" customHeight="1" x14ac:dyDescent="0.25">
      <c r="B12" s="21">
        <v>1</v>
      </c>
      <c r="C12" s="68" t="s">
        <v>326</v>
      </c>
      <c r="D12" s="68"/>
      <c r="E12" s="69" t="s">
        <v>138</v>
      </c>
      <c r="F12" s="70"/>
      <c r="G12" s="22"/>
      <c r="H12" s="71"/>
      <c r="I12" s="71"/>
    </row>
    <row r="13" spans="2:9" x14ac:dyDescent="0.25">
      <c r="B13" s="21">
        <v>2</v>
      </c>
      <c r="C13" s="68" t="s">
        <v>118</v>
      </c>
      <c r="D13" s="68"/>
      <c r="E13" s="69" t="s">
        <v>138</v>
      </c>
      <c r="F13" s="70"/>
      <c r="G13" s="22"/>
      <c r="H13" s="71"/>
      <c r="I13" s="71"/>
    </row>
    <row r="14" spans="2:9" x14ac:dyDescent="0.25">
      <c r="B14" s="21">
        <v>3</v>
      </c>
      <c r="C14" s="68" t="s">
        <v>194</v>
      </c>
      <c r="D14" s="68" t="s">
        <v>194</v>
      </c>
      <c r="E14" s="69" t="s">
        <v>138</v>
      </c>
      <c r="F14" s="70" t="s">
        <v>138</v>
      </c>
      <c r="G14" s="22"/>
      <c r="H14" s="71"/>
      <c r="I14" s="71"/>
    </row>
    <row r="15" spans="2:9" ht="15.75" customHeight="1" x14ac:dyDescent="0.25">
      <c r="B15" s="21">
        <v>4</v>
      </c>
      <c r="C15" s="68" t="s">
        <v>244</v>
      </c>
      <c r="D15" s="68" t="s">
        <v>244</v>
      </c>
      <c r="E15" s="69" t="s">
        <v>138</v>
      </c>
      <c r="F15" s="70" t="s">
        <v>138</v>
      </c>
      <c r="G15" s="22"/>
      <c r="H15" s="71"/>
      <c r="I15" s="71"/>
    </row>
    <row r="16" spans="2:9" x14ac:dyDescent="0.25">
      <c r="B16" s="21">
        <v>5</v>
      </c>
      <c r="C16" s="68" t="s">
        <v>245</v>
      </c>
      <c r="D16" s="68" t="s">
        <v>245</v>
      </c>
      <c r="E16" s="69" t="s">
        <v>138</v>
      </c>
      <c r="F16" s="70" t="s">
        <v>138</v>
      </c>
      <c r="G16" s="22"/>
      <c r="H16" s="71"/>
      <c r="I16" s="71"/>
    </row>
    <row r="17" spans="2:9" x14ac:dyDescent="0.25">
      <c r="B17" s="21">
        <v>6</v>
      </c>
      <c r="C17" s="68" t="s">
        <v>246</v>
      </c>
      <c r="D17" s="68" t="s">
        <v>246</v>
      </c>
      <c r="E17" s="69" t="s">
        <v>138</v>
      </c>
      <c r="F17" s="70" t="s">
        <v>138</v>
      </c>
      <c r="G17" s="22"/>
      <c r="H17" s="71"/>
      <c r="I17" s="71"/>
    </row>
    <row r="18" spans="2:9" x14ac:dyDescent="0.25">
      <c r="B18" s="21">
        <v>7</v>
      </c>
      <c r="C18" s="68" t="s">
        <v>247</v>
      </c>
      <c r="D18" s="68" t="s">
        <v>247</v>
      </c>
      <c r="E18" s="69" t="s">
        <v>138</v>
      </c>
      <c r="F18" s="70" t="s">
        <v>138</v>
      </c>
      <c r="G18" s="22"/>
      <c r="H18" s="71"/>
      <c r="I18" s="71"/>
    </row>
    <row r="19" spans="2:9" ht="15.75" customHeight="1" x14ac:dyDescent="0.25">
      <c r="B19" s="21">
        <v>8</v>
      </c>
      <c r="C19" s="68" t="s">
        <v>118</v>
      </c>
      <c r="D19" s="68" t="s">
        <v>118</v>
      </c>
      <c r="E19" s="69" t="s">
        <v>138</v>
      </c>
      <c r="F19" s="70" t="s">
        <v>138</v>
      </c>
      <c r="G19" s="22"/>
      <c r="H19" s="71"/>
      <c r="I19" s="71"/>
    </row>
    <row r="20" spans="2:9" ht="15.75" customHeight="1" x14ac:dyDescent="0.25">
      <c r="B20" s="21">
        <v>9</v>
      </c>
      <c r="C20" s="68" t="s">
        <v>117</v>
      </c>
      <c r="D20" s="68" t="s">
        <v>117</v>
      </c>
      <c r="E20" s="69" t="s">
        <v>138</v>
      </c>
      <c r="F20" s="70" t="s">
        <v>138</v>
      </c>
      <c r="G20" s="22"/>
      <c r="H20" s="71"/>
      <c r="I20" s="71"/>
    </row>
    <row r="21" spans="2:9" ht="15.75" customHeight="1" x14ac:dyDescent="0.25">
      <c r="B21" s="21">
        <v>10</v>
      </c>
      <c r="C21" s="68" t="s">
        <v>115</v>
      </c>
      <c r="D21" s="68" t="s">
        <v>115</v>
      </c>
      <c r="E21" s="69" t="s">
        <v>138</v>
      </c>
      <c r="F21" s="70" t="s">
        <v>138</v>
      </c>
      <c r="G21" s="22"/>
      <c r="I21"/>
    </row>
    <row r="22" spans="2:9" x14ac:dyDescent="0.25">
      <c r="B22" s="21">
        <v>11</v>
      </c>
      <c r="C22" s="68" t="s">
        <v>202</v>
      </c>
      <c r="D22" s="68" t="s">
        <v>202</v>
      </c>
      <c r="E22" s="69" t="s">
        <v>138</v>
      </c>
      <c r="F22" s="70" t="s">
        <v>138</v>
      </c>
      <c r="G22" s="22"/>
    </row>
    <row r="23" spans="2:9" ht="15.75" customHeight="1" x14ac:dyDescent="0.25">
      <c r="B23" s="21">
        <v>12</v>
      </c>
      <c r="C23" s="68" t="s">
        <v>203</v>
      </c>
      <c r="D23" s="68" t="s">
        <v>203</v>
      </c>
      <c r="E23" s="69" t="s">
        <v>138</v>
      </c>
      <c r="F23" s="70" t="s">
        <v>138</v>
      </c>
      <c r="G23" s="22"/>
      <c r="H23"/>
      <c r="I23"/>
    </row>
    <row r="24" spans="2:9" x14ac:dyDescent="0.25">
      <c r="B24" s="21">
        <v>13</v>
      </c>
      <c r="C24" s="68" t="s">
        <v>248</v>
      </c>
      <c r="D24" s="68" t="s">
        <v>248</v>
      </c>
      <c r="E24" s="69" t="s">
        <v>138</v>
      </c>
      <c r="F24" s="70" t="s">
        <v>138</v>
      </c>
      <c r="G24" s="22"/>
      <c r="H24"/>
      <c r="I24"/>
    </row>
    <row r="25" spans="2:9" x14ac:dyDescent="0.25">
      <c r="B25" s="21">
        <v>14</v>
      </c>
      <c r="C25" s="68" t="s">
        <v>123</v>
      </c>
      <c r="D25" s="68" t="s">
        <v>123</v>
      </c>
      <c r="E25" s="69" t="s">
        <v>138</v>
      </c>
      <c r="F25" s="70" t="s">
        <v>138</v>
      </c>
      <c r="G25" s="22"/>
      <c r="H25"/>
      <c r="I25"/>
    </row>
    <row r="26" spans="2:9" x14ac:dyDescent="0.25">
      <c r="B26" s="21">
        <v>15</v>
      </c>
      <c r="C26" s="68" t="s">
        <v>249</v>
      </c>
      <c r="D26" s="68" t="s">
        <v>249</v>
      </c>
      <c r="E26" s="69" t="s">
        <v>138</v>
      </c>
      <c r="F26" s="70" t="s">
        <v>138</v>
      </c>
      <c r="G26" s="22"/>
      <c r="H26"/>
      <c r="I26"/>
    </row>
    <row r="27" spans="2:9" x14ac:dyDescent="0.25">
      <c r="B27" s="21">
        <v>16</v>
      </c>
      <c r="C27" s="68" t="s">
        <v>207</v>
      </c>
      <c r="D27" s="68" t="s">
        <v>207</v>
      </c>
      <c r="E27" s="69" t="s">
        <v>138</v>
      </c>
      <c r="F27" s="70" t="s">
        <v>138</v>
      </c>
      <c r="G27" s="22"/>
      <c r="H27"/>
      <c r="I27"/>
    </row>
    <row r="28" spans="2:9" x14ac:dyDescent="0.25">
      <c r="B28" s="21">
        <v>17</v>
      </c>
      <c r="C28" s="68" t="s">
        <v>127</v>
      </c>
      <c r="D28" s="68" t="s">
        <v>127</v>
      </c>
      <c r="E28" s="69" t="s">
        <v>138</v>
      </c>
      <c r="F28" s="70" t="s">
        <v>138</v>
      </c>
      <c r="G28" s="22"/>
    </row>
    <row r="29" spans="2:9" ht="15.75" customHeight="1" x14ac:dyDescent="0.25">
      <c r="B29" s="21">
        <v>18</v>
      </c>
      <c r="C29" s="68" t="s">
        <v>128</v>
      </c>
      <c r="D29" s="68" t="s">
        <v>128</v>
      </c>
      <c r="E29" s="69" t="s">
        <v>160</v>
      </c>
      <c r="F29" s="70" t="s">
        <v>160</v>
      </c>
      <c r="G29" s="22"/>
    </row>
    <row r="30" spans="2:9" x14ac:dyDescent="0.25">
      <c r="B30" s="21">
        <v>19</v>
      </c>
      <c r="C30" s="68" t="s">
        <v>163</v>
      </c>
      <c r="D30" s="68" t="s">
        <v>163</v>
      </c>
      <c r="E30" s="69" t="s">
        <v>160</v>
      </c>
      <c r="F30" s="70" t="s">
        <v>160</v>
      </c>
    </row>
    <row r="31" spans="2:9" x14ac:dyDescent="0.25">
      <c r="B31" s="21">
        <v>20</v>
      </c>
      <c r="C31" s="68" t="s">
        <v>164</v>
      </c>
      <c r="D31" s="68" t="s">
        <v>164</v>
      </c>
      <c r="E31" s="69" t="s">
        <v>160</v>
      </c>
      <c r="F31" s="70" t="s">
        <v>160</v>
      </c>
    </row>
    <row r="32" spans="2:9" x14ac:dyDescent="0.25">
      <c r="B32" s="21">
        <v>21</v>
      </c>
      <c r="C32" s="68" t="s">
        <v>165</v>
      </c>
      <c r="D32" s="68" t="s">
        <v>165</v>
      </c>
      <c r="E32" s="69" t="s">
        <v>160</v>
      </c>
      <c r="F32" s="70" t="s">
        <v>160</v>
      </c>
      <c r="G32"/>
      <c r="H32"/>
      <c r="I32"/>
    </row>
    <row r="33" spans="2:9" x14ac:dyDescent="0.25">
      <c r="B33" s="17"/>
      <c r="G33"/>
      <c r="H33"/>
      <c r="I33"/>
    </row>
    <row r="34" spans="2:9" x14ac:dyDescent="0.25">
      <c r="G34"/>
      <c r="H34"/>
      <c r="I34"/>
    </row>
    <row r="35" spans="2:9" x14ac:dyDescent="0.25">
      <c r="C35"/>
      <c r="D35"/>
      <c r="E35"/>
      <c r="F35"/>
      <c r="G35"/>
      <c r="H35"/>
      <c r="I35"/>
    </row>
  </sheetData>
  <mergeCells count="6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3:D13"/>
    <mergeCell ref="E13:F13"/>
    <mergeCell ref="H12:I12"/>
    <mergeCell ref="H13:I13"/>
    <mergeCell ref="E12:F12"/>
    <mergeCell ref="C12:D12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E21:F21"/>
    <mergeCell ref="C19:D19"/>
    <mergeCell ref="E19:F19"/>
    <mergeCell ref="H19:I19"/>
    <mergeCell ref="H20:I20"/>
    <mergeCell ref="C21:D21"/>
    <mergeCell ref="C20:D20"/>
    <mergeCell ref="E20:F20"/>
    <mergeCell ref="C32:D32"/>
    <mergeCell ref="E32:F32"/>
    <mergeCell ref="E22:F22"/>
    <mergeCell ref="C29:D29"/>
    <mergeCell ref="E29:F29"/>
    <mergeCell ref="C30:D30"/>
    <mergeCell ref="E30:F30"/>
    <mergeCell ref="C31:D31"/>
    <mergeCell ref="E31:F31"/>
    <mergeCell ref="C26:D26"/>
    <mergeCell ref="C22:D22"/>
    <mergeCell ref="E23:F23"/>
    <mergeCell ref="C23:D23"/>
    <mergeCell ref="C24:D24"/>
    <mergeCell ref="E24:F24"/>
    <mergeCell ref="C25:D25"/>
    <mergeCell ref="E25:F25"/>
    <mergeCell ref="E26:F26"/>
    <mergeCell ref="C27:D27"/>
    <mergeCell ref="E27:F27"/>
    <mergeCell ref="C28:D28"/>
    <mergeCell ref="E28:F28"/>
  </mergeCells>
  <conditionalFormatting sqref="D7:I8">
    <cfRule type="expression" dxfId="210" priority="5">
      <formula>D7=""</formula>
    </cfRule>
  </conditionalFormatting>
  <conditionalFormatting sqref="D5">
    <cfRule type="expression" dxfId="209" priority="4">
      <formula>D5=""</formula>
    </cfRule>
  </conditionalFormatting>
  <conditionalFormatting sqref="E5">
    <cfRule type="expression" dxfId="208" priority="3">
      <formula>E5=""</formula>
    </cfRule>
  </conditionalFormatting>
  <conditionalFormatting sqref="B5">
    <cfRule type="expression" dxfId="207" priority="1">
      <formula>B5=""</formula>
    </cfRule>
  </conditionalFormatting>
  <conditionalFormatting sqref="C5">
    <cfRule type="expression" dxfId="20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0070C0"/>
    <pageSetUpPr fitToPage="1"/>
  </sheetPr>
  <dimension ref="B2:I35"/>
  <sheetViews>
    <sheetView zoomScale="70" zoomScaleNormal="70" workbookViewId="0">
      <selection activeCell="O46" sqref="O46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30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5" t="str">
        <f>"DETALLE DEL SERVICIO ("&amp;B5&amp;" - "&amp;C5&amp;")"</f>
        <v>DETALLE DEL SERVICIO (209 -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209</v>
      </c>
      <c r="C5" s="4" t="s">
        <v>39</v>
      </c>
      <c r="D5" s="4" t="s">
        <v>51</v>
      </c>
      <c r="E5" s="4" t="s">
        <v>40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250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325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9" t="s">
        <v>251</v>
      </c>
      <c r="D12" s="70"/>
      <c r="E12" s="69" t="s">
        <v>160</v>
      </c>
      <c r="F12" s="70"/>
      <c r="G12" s="22"/>
      <c r="H12" s="71"/>
      <c r="I12" s="71"/>
    </row>
    <row r="13" spans="2:9" x14ac:dyDescent="0.25">
      <c r="B13" s="21">
        <v>2</v>
      </c>
      <c r="C13" s="69" t="s">
        <v>163</v>
      </c>
      <c r="D13" s="70" t="s">
        <v>163</v>
      </c>
      <c r="E13" s="69" t="s">
        <v>160</v>
      </c>
      <c r="F13" s="70" t="s">
        <v>160</v>
      </c>
      <c r="G13" s="22"/>
      <c r="H13" s="71"/>
      <c r="I13" s="71"/>
    </row>
    <row r="14" spans="2:9" x14ac:dyDescent="0.25">
      <c r="B14" s="21">
        <v>3</v>
      </c>
      <c r="C14" s="69" t="s">
        <v>128</v>
      </c>
      <c r="D14" s="70" t="s">
        <v>128</v>
      </c>
      <c r="E14" s="69" t="s">
        <v>160</v>
      </c>
      <c r="F14" s="70" t="s">
        <v>160</v>
      </c>
      <c r="G14" s="22"/>
      <c r="H14" s="71"/>
      <c r="I14" s="71"/>
    </row>
    <row r="15" spans="2:9" x14ac:dyDescent="0.25">
      <c r="B15" s="21">
        <v>4</v>
      </c>
      <c r="C15" s="69" t="s">
        <v>132</v>
      </c>
      <c r="D15" s="70" t="s">
        <v>132</v>
      </c>
      <c r="E15" s="69" t="s">
        <v>138</v>
      </c>
      <c r="F15" s="70" t="s">
        <v>138</v>
      </c>
      <c r="G15" s="22"/>
      <c r="H15" s="71"/>
      <c r="I15" s="71"/>
    </row>
    <row r="16" spans="2:9" x14ac:dyDescent="0.25">
      <c r="B16" s="21">
        <v>5</v>
      </c>
      <c r="C16" s="69" t="s">
        <v>240</v>
      </c>
      <c r="D16" s="70" t="s">
        <v>240</v>
      </c>
      <c r="E16" s="69" t="s">
        <v>138</v>
      </c>
      <c r="F16" s="70" t="s">
        <v>138</v>
      </c>
      <c r="G16" s="22"/>
      <c r="H16" s="71"/>
      <c r="I16" s="71"/>
    </row>
    <row r="17" spans="2:9" x14ac:dyDescent="0.25">
      <c r="B17" s="21">
        <v>6</v>
      </c>
      <c r="C17" s="69" t="s">
        <v>241</v>
      </c>
      <c r="D17" s="70" t="s">
        <v>241</v>
      </c>
      <c r="E17" s="69" t="s">
        <v>138</v>
      </c>
      <c r="F17" s="70" t="s">
        <v>138</v>
      </c>
      <c r="G17" s="22"/>
      <c r="H17" s="71"/>
      <c r="I17" s="71"/>
    </row>
    <row r="18" spans="2:9" ht="15.75" customHeight="1" x14ac:dyDescent="0.25">
      <c r="B18" s="21">
        <v>7</v>
      </c>
      <c r="C18" s="69" t="s">
        <v>252</v>
      </c>
      <c r="D18" s="70" t="s">
        <v>252</v>
      </c>
      <c r="E18" s="69" t="s">
        <v>138</v>
      </c>
      <c r="F18" s="70" t="s">
        <v>138</v>
      </c>
      <c r="G18" s="22"/>
      <c r="H18" s="71"/>
      <c r="I18" s="71"/>
    </row>
    <row r="19" spans="2:9" x14ac:dyDescent="0.25">
      <c r="B19" s="21">
        <v>8</v>
      </c>
      <c r="C19" s="69" t="s">
        <v>253</v>
      </c>
      <c r="D19" s="70" t="s">
        <v>253</v>
      </c>
      <c r="E19" s="69" t="s">
        <v>138</v>
      </c>
      <c r="F19" s="70" t="s">
        <v>138</v>
      </c>
      <c r="G19" s="22"/>
      <c r="H19" s="71"/>
      <c r="I19" s="71"/>
    </row>
    <row r="20" spans="2:9" ht="15.75" customHeight="1" x14ac:dyDescent="0.25">
      <c r="B20" s="21">
        <v>9</v>
      </c>
      <c r="C20" s="69" t="s">
        <v>248</v>
      </c>
      <c r="D20" s="70" t="s">
        <v>248</v>
      </c>
      <c r="E20" s="69" t="s">
        <v>138</v>
      </c>
      <c r="F20" s="70" t="s">
        <v>138</v>
      </c>
      <c r="G20" s="22"/>
      <c r="H20" s="71"/>
      <c r="I20" s="71"/>
    </row>
    <row r="21" spans="2:9" x14ac:dyDescent="0.25">
      <c r="B21" s="21">
        <v>10</v>
      </c>
      <c r="C21" s="69" t="s">
        <v>203</v>
      </c>
      <c r="D21" s="70" t="s">
        <v>203</v>
      </c>
      <c r="E21" s="69" t="s">
        <v>138</v>
      </c>
      <c r="F21" s="70" t="s">
        <v>138</v>
      </c>
      <c r="G21" s="22"/>
      <c r="I21"/>
    </row>
    <row r="22" spans="2:9" x14ac:dyDescent="0.25">
      <c r="B22" s="21">
        <v>11</v>
      </c>
      <c r="C22" s="69" t="s">
        <v>202</v>
      </c>
      <c r="D22" s="70" t="s">
        <v>202</v>
      </c>
      <c r="E22" s="69" t="s">
        <v>138</v>
      </c>
      <c r="F22" s="70" t="s">
        <v>138</v>
      </c>
      <c r="G22" s="22"/>
    </row>
    <row r="23" spans="2:9" ht="15.75" customHeight="1" x14ac:dyDescent="0.25">
      <c r="B23" s="21">
        <v>12</v>
      </c>
      <c r="C23" s="69" t="s">
        <v>115</v>
      </c>
      <c r="D23" s="70" t="s">
        <v>115</v>
      </c>
      <c r="E23" s="69" t="s">
        <v>138</v>
      </c>
      <c r="F23" s="70" t="s">
        <v>138</v>
      </c>
      <c r="G23" s="22"/>
      <c r="H23"/>
      <c r="I23"/>
    </row>
    <row r="24" spans="2:9" x14ac:dyDescent="0.25">
      <c r="B24" s="21">
        <v>13</v>
      </c>
      <c r="C24" s="69" t="s">
        <v>117</v>
      </c>
      <c r="D24" s="70" t="s">
        <v>117</v>
      </c>
      <c r="E24" s="69" t="s">
        <v>138</v>
      </c>
      <c r="F24" s="70" t="s">
        <v>138</v>
      </c>
      <c r="G24" s="22"/>
      <c r="H24"/>
      <c r="I24"/>
    </row>
    <row r="25" spans="2:9" ht="15.75" customHeight="1" x14ac:dyDescent="0.25">
      <c r="B25" s="21">
        <v>14</v>
      </c>
      <c r="C25" s="69" t="s">
        <v>118</v>
      </c>
      <c r="D25" s="70" t="s">
        <v>118</v>
      </c>
      <c r="E25" s="69" t="s">
        <v>138</v>
      </c>
      <c r="F25" s="70" t="s">
        <v>138</v>
      </c>
      <c r="G25" s="22"/>
      <c r="H25"/>
      <c r="I25"/>
    </row>
    <row r="26" spans="2:9" ht="15.75" customHeight="1" x14ac:dyDescent="0.25">
      <c r="B26" s="21">
        <v>15</v>
      </c>
      <c r="C26" s="69" t="s">
        <v>119</v>
      </c>
      <c r="D26" s="70" t="s">
        <v>119</v>
      </c>
      <c r="E26" s="69" t="s">
        <v>138</v>
      </c>
      <c r="F26" s="70" t="s">
        <v>138</v>
      </c>
      <c r="G26" s="22"/>
      <c r="H26"/>
      <c r="I26"/>
    </row>
    <row r="27" spans="2:9" ht="15.75" customHeight="1" x14ac:dyDescent="0.25">
      <c r="B27" s="21">
        <v>16</v>
      </c>
      <c r="C27" s="69" t="s">
        <v>247</v>
      </c>
      <c r="D27" s="70" t="s">
        <v>247</v>
      </c>
      <c r="E27" s="69" t="s">
        <v>138</v>
      </c>
      <c r="F27" s="70" t="s">
        <v>138</v>
      </c>
      <c r="G27" s="22"/>
      <c r="H27"/>
      <c r="I27"/>
    </row>
    <row r="28" spans="2:9" x14ac:dyDescent="0.25">
      <c r="B28" s="21">
        <v>17</v>
      </c>
      <c r="C28" s="69" t="s">
        <v>246</v>
      </c>
      <c r="D28" s="70" t="s">
        <v>246</v>
      </c>
      <c r="E28" s="69" t="s">
        <v>138</v>
      </c>
      <c r="F28" s="70" t="s">
        <v>138</v>
      </c>
      <c r="G28" s="22"/>
    </row>
    <row r="29" spans="2:9" x14ac:dyDescent="0.25">
      <c r="B29" s="21">
        <v>18</v>
      </c>
      <c r="C29" s="69" t="s">
        <v>245</v>
      </c>
      <c r="D29" s="70" t="s">
        <v>245</v>
      </c>
      <c r="E29" s="69" t="s">
        <v>138</v>
      </c>
      <c r="F29" s="70" t="s">
        <v>138</v>
      </c>
      <c r="G29" s="22"/>
    </row>
    <row r="30" spans="2:9" x14ac:dyDescent="0.25">
      <c r="B30" s="21">
        <v>19</v>
      </c>
      <c r="C30" s="69" t="s">
        <v>244</v>
      </c>
      <c r="D30" s="70" t="s">
        <v>244</v>
      </c>
      <c r="E30" s="69" t="s">
        <v>138</v>
      </c>
      <c r="F30" s="70" t="s">
        <v>138</v>
      </c>
    </row>
    <row r="31" spans="2:9" ht="15.75" customHeight="1" x14ac:dyDescent="0.25">
      <c r="B31" s="21">
        <v>20</v>
      </c>
      <c r="C31" s="69" t="s">
        <v>194</v>
      </c>
      <c r="D31" s="70" t="s">
        <v>194</v>
      </c>
      <c r="E31" s="69" t="s">
        <v>138</v>
      </c>
      <c r="F31" s="70" t="s">
        <v>138</v>
      </c>
    </row>
    <row r="32" spans="2:9" x14ac:dyDescent="0.25">
      <c r="B32" s="21">
        <v>21</v>
      </c>
      <c r="C32" s="69" t="s">
        <v>118</v>
      </c>
      <c r="D32" s="70" t="s">
        <v>118</v>
      </c>
      <c r="E32" s="69" t="s">
        <v>138</v>
      </c>
      <c r="F32" s="70" t="s">
        <v>138</v>
      </c>
      <c r="G32"/>
      <c r="H32"/>
      <c r="I32"/>
    </row>
    <row r="33" spans="2:9" x14ac:dyDescent="0.25">
      <c r="B33" s="21">
        <v>22</v>
      </c>
      <c r="C33" s="68" t="s">
        <v>327</v>
      </c>
      <c r="D33" s="68"/>
      <c r="E33" s="69" t="s">
        <v>138</v>
      </c>
      <c r="F33" s="70" t="s">
        <v>138</v>
      </c>
      <c r="G33"/>
      <c r="H33"/>
      <c r="I33"/>
    </row>
    <row r="34" spans="2:9" x14ac:dyDescent="0.25">
      <c r="B34" s="41">
        <v>23</v>
      </c>
      <c r="C34" s="68" t="s">
        <v>328</v>
      </c>
      <c r="D34" s="68"/>
      <c r="E34" s="69" t="s">
        <v>138</v>
      </c>
      <c r="F34" s="70" t="s">
        <v>138</v>
      </c>
      <c r="G34"/>
      <c r="H34"/>
      <c r="I34"/>
    </row>
    <row r="35" spans="2:9" x14ac:dyDescent="0.25">
      <c r="B35" s="41">
        <v>24</v>
      </c>
      <c r="C35" s="68" t="s">
        <v>329</v>
      </c>
      <c r="D35" s="68"/>
      <c r="E35" s="69" t="s">
        <v>138</v>
      </c>
      <c r="F35" s="70" t="s">
        <v>138</v>
      </c>
    </row>
  </sheetData>
  <mergeCells count="66">
    <mergeCell ref="C23:D23"/>
    <mergeCell ref="E23:F23"/>
    <mergeCell ref="C34:D34"/>
    <mergeCell ref="C35:D35"/>
    <mergeCell ref="E34:F34"/>
    <mergeCell ref="E35:F35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E22:F22"/>
    <mergeCell ref="C18:D18"/>
    <mergeCell ref="E18:F18"/>
    <mergeCell ref="C21:D21"/>
    <mergeCell ref="E21:F21"/>
    <mergeCell ref="C22:D2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8:I18"/>
    <mergeCell ref="C19:D19"/>
    <mergeCell ref="E19:F19"/>
    <mergeCell ref="H19:I19"/>
    <mergeCell ref="C20:D20"/>
    <mergeCell ref="E20:F20"/>
    <mergeCell ref="H20:I20"/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</mergeCells>
  <conditionalFormatting sqref="D7:I8">
    <cfRule type="expression" dxfId="205" priority="5">
      <formula>D7=""</formula>
    </cfRule>
  </conditionalFormatting>
  <conditionalFormatting sqref="D5">
    <cfRule type="expression" dxfId="204" priority="4">
      <formula>D5=""</formula>
    </cfRule>
  </conditionalFormatting>
  <conditionalFormatting sqref="E5">
    <cfRule type="expression" dxfId="203" priority="3">
      <formula>E5=""</formula>
    </cfRule>
  </conditionalFormatting>
  <conditionalFormatting sqref="B5">
    <cfRule type="expression" dxfId="202" priority="1">
      <formula>B5=""</formula>
    </cfRule>
  </conditionalFormatting>
  <conditionalFormatting sqref="C5">
    <cfRule type="expression" dxfId="20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0070C0"/>
    <pageSetUpPr fitToPage="1"/>
  </sheetPr>
  <dimension ref="B2:I49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7.5703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5" t="str">
        <f>"DETALLE DEL SERVICIO ("&amp;B5&amp;" - "&amp;C5&amp;")"</f>
        <v>DETALLE DEL SERVICIO (210 -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210</v>
      </c>
      <c r="C5" s="4" t="s">
        <v>42</v>
      </c>
      <c r="D5" s="4" t="s">
        <v>45</v>
      </c>
      <c r="E5" s="4" t="s">
        <v>49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254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9" t="s">
        <v>137</v>
      </c>
      <c r="D12" s="70"/>
      <c r="E12" s="68" t="s">
        <v>98</v>
      </c>
      <c r="F12" s="68"/>
      <c r="G12" s="22"/>
      <c r="H12" s="71"/>
      <c r="I12" s="71"/>
    </row>
    <row r="13" spans="2:9" ht="15.75" customHeight="1" x14ac:dyDescent="0.25">
      <c r="B13" s="21">
        <v>2</v>
      </c>
      <c r="C13" s="69" t="s">
        <v>139</v>
      </c>
      <c r="D13" s="70" t="s">
        <v>139</v>
      </c>
      <c r="E13" s="68" t="s">
        <v>98</v>
      </c>
      <c r="F13" s="68"/>
      <c r="G13" s="22"/>
      <c r="H13" s="71"/>
      <c r="I13" s="71"/>
    </row>
    <row r="14" spans="2:9" x14ac:dyDescent="0.25">
      <c r="B14" s="21">
        <v>3</v>
      </c>
      <c r="C14" s="69" t="s">
        <v>255</v>
      </c>
      <c r="D14" s="70" t="s">
        <v>255</v>
      </c>
      <c r="E14" s="68" t="s">
        <v>98</v>
      </c>
      <c r="F14" s="68"/>
      <c r="G14" s="22"/>
      <c r="H14" s="71"/>
      <c r="I14" s="71"/>
    </row>
    <row r="15" spans="2:9" x14ac:dyDescent="0.25">
      <c r="B15" s="21">
        <v>4</v>
      </c>
      <c r="C15" s="69" t="s">
        <v>256</v>
      </c>
      <c r="D15" s="70" t="s">
        <v>256</v>
      </c>
      <c r="E15" s="68" t="s">
        <v>98</v>
      </c>
      <c r="F15" s="68"/>
      <c r="G15" s="22"/>
      <c r="H15" s="71"/>
      <c r="I15" s="71"/>
    </row>
    <row r="16" spans="2:9" x14ac:dyDescent="0.25">
      <c r="B16" s="21">
        <v>5</v>
      </c>
      <c r="C16" s="69" t="s">
        <v>97</v>
      </c>
      <c r="D16" s="70" t="s">
        <v>97</v>
      </c>
      <c r="E16" s="68" t="s">
        <v>98</v>
      </c>
      <c r="F16" s="68"/>
      <c r="G16" s="22"/>
      <c r="H16" s="71"/>
      <c r="I16" s="71"/>
    </row>
    <row r="17" spans="2:9" x14ac:dyDescent="0.25">
      <c r="B17" s="21">
        <v>6</v>
      </c>
      <c r="C17" s="69" t="s">
        <v>99</v>
      </c>
      <c r="D17" s="70" t="s">
        <v>99</v>
      </c>
      <c r="E17" s="68" t="s">
        <v>98</v>
      </c>
      <c r="F17" s="68"/>
      <c r="G17" s="22"/>
      <c r="H17" s="71"/>
      <c r="I17" s="71"/>
    </row>
    <row r="18" spans="2:9" x14ac:dyDescent="0.25">
      <c r="B18" s="21">
        <v>7</v>
      </c>
      <c r="C18" s="69" t="s">
        <v>257</v>
      </c>
      <c r="D18" s="70" t="s">
        <v>257</v>
      </c>
      <c r="E18" s="68" t="s">
        <v>98</v>
      </c>
      <c r="F18" s="68"/>
      <c r="G18" s="22"/>
      <c r="H18" s="71"/>
      <c r="I18" s="71"/>
    </row>
    <row r="19" spans="2:9" ht="15.75" customHeight="1" x14ac:dyDescent="0.25">
      <c r="B19" s="21">
        <v>8</v>
      </c>
      <c r="C19" s="68" t="s">
        <v>101</v>
      </c>
      <c r="D19" s="68" t="s">
        <v>101</v>
      </c>
      <c r="E19" s="68" t="s">
        <v>98</v>
      </c>
      <c r="F19" s="68"/>
      <c r="G19" s="22"/>
      <c r="H19" s="71"/>
      <c r="I19" s="71"/>
    </row>
    <row r="20" spans="2:9" ht="15.75" customHeight="1" x14ac:dyDescent="0.25">
      <c r="B20" s="21">
        <v>9</v>
      </c>
      <c r="C20" s="68" t="s">
        <v>102</v>
      </c>
      <c r="D20" s="68" t="s">
        <v>102</v>
      </c>
      <c r="E20" s="68" t="s">
        <v>98</v>
      </c>
      <c r="F20" s="68"/>
      <c r="G20" s="22"/>
      <c r="H20" s="71"/>
      <c r="I20" s="71"/>
    </row>
    <row r="21" spans="2:9" ht="15.75" customHeight="1" x14ac:dyDescent="0.25">
      <c r="B21" s="21">
        <v>10</v>
      </c>
      <c r="C21" s="68" t="s">
        <v>103</v>
      </c>
      <c r="D21" s="68" t="s">
        <v>103</v>
      </c>
      <c r="E21" s="68" t="s">
        <v>98</v>
      </c>
      <c r="F21" s="68"/>
      <c r="G21" s="22"/>
      <c r="I21"/>
    </row>
    <row r="22" spans="2:9" ht="15.75" customHeight="1" x14ac:dyDescent="0.25">
      <c r="B22" s="21">
        <v>11</v>
      </c>
      <c r="C22" s="68" t="s">
        <v>104</v>
      </c>
      <c r="D22" s="68" t="s">
        <v>104</v>
      </c>
      <c r="E22" s="68" t="s">
        <v>98</v>
      </c>
      <c r="F22" s="68"/>
      <c r="G22" s="22"/>
    </row>
    <row r="23" spans="2:9" ht="15.75" customHeight="1" x14ac:dyDescent="0.25">
      <c r="B23" s="21">
        <v>12</v>
      </c>
      <c r="C23" s="68" t="s">
        <v>320</v>
      </c>
      <c r="D23" s="68"/>
      <c r="E23" s="68" t="s">
        <v>98</v>
      </c>
      <c r="F23" s="68"/>
      <c r="G23" s="22"/>
      <c r="H23"/>
      <c r="I23"/>
    </row>
    <row r="24" spans="2:9" ht="15.75" customHeight="1" x14ac:dyDescent="0.25">
      <c r="B24" s="21">
        <v>13</v>
      </c>
      <c r="C24" s="68" t="s">
        <v>321</v>
      </c>
      <c r="D24" s="68"/>
      <c r="E24" s="68" t="s">
        <v>98</v>
      </c>
      <c r="F24" s="68"/>
      <c r="G24" s="22"/>
      <c r="H24"/>
      <c r="I24"/>
    </row>
    <row r="25" spans="2:9" x14ac:dyDescent="0.25">
      <c r="B25" s="21">
        <v>14</v>
      </c>
      <c r="C25" s="68" t="s">
        <v>322</v>
      </c>
      <c r="D25" s="68"/>
      <c r="E25" s="68" t="s">
        <v>98</v>
      </c>
      <c r="F25" s="68"/>
      <c r="G25" s="22"/>
      <c r="H25"/>
      <c r="I25"/>
    </row>
    <row r="26" spans="2:9" x14ac:dyDescent="0.25">
      <c r="B26" s="21">
        <v>15</v>
      </c>
      <c r="C26" s="69" t="s">
        <v>104</v>
      </c>
      <c r="D26" s="70"/>
      <c r="E26" s="68" t="s">
        <v>98</v>
      </c>
      <c r="F26" s="68"/>
      <c r="G26" s="22"/>
      <c r="H26"/>
      <c r="I26"/>
    </row>
    <row r="27" spans="2:9" ht="15.75" customHeight="1" x14ac:dyDescent="0.25">
      <c r="B27" s="21">
        <v>16</v>
      </c>
      <c r="C27" s="68" t="s">
        <v>323</v>
      </c>
      <c r="D27" s="68"/>
      <c r="E27" s="68" t="s">
        <v>98</v>
      </c>
      <c r="F27" s="68"/>
      <c r="G27" s="22"/>
      <c r="H27"/>
      <c r="I27"/>
    </row>
    <row r="28" spans="2:9" ht="15.75" customHeight="1" x14ac:dyDescent="0.25">
      <c r="B28" s="21">
        <v>17</v>
      </c>
      <c r="C28" s="68" t="s">
        <v>101</v>
      </c>
      <c r="D28" s="68" t="s">
        <v>101</v>
      </c>
      <c r="E28" s="68" t="s">
        <v>98</v>
      </c>
      <c r="F28" s="68"/>
      <c r="G28" s="22"/>
    </row>
    <row r="29" spans="2:9" ht="15.75" customHeight="1" x14ac:dyDescent="0.25">
      <c r="B29" s="21">
        <v>18</v>
      </c>
      <c r="C29" s="68" t="s">
        <v>97</v>
      </c>
      <c r="D29" s="68" t="s">
        <v>97</v>
      </c>
      <c r="E29" s="68" t="s">
        <v>98</v>
      </c>
      <c r="F29" s="68"/>
      <c r="G29" s="22"/>
    </row>
    <row r="30" spans="2:9" x14ac:dyDescent="0.25">
      <c r="B30" s="21">
        <v>19</v>
      </c>
      <c r="C30" s="68" t="s">
        <v>135</v>
      </c>
      <c r="D30" s="68" t="s">
        <v>135</v>
      </c>
      <c r="E30" s="68" t="s">
        <v>98</v>
      </c>
      <c r="F30" s="68"/>
    </row>
    <row r="31" spans="2:9" ht="15.75" customHeight="1" x14ac:dyDescent="0.25">
      <c r="B31" s="21">
        <v>20</v>
      </c>
      <c r="C31" s="68" t="s">
        <v>106</v>
      </c>
      <c r="D31" s="68" t="s">
        <v>106</v>
      </c>
      <c r="E31" s="68" t="s">
        <v>98</v>
      </c>
      <c r="F31" s="68"/>
    </row>
    <row r="32" spans="2:9" ht="15.75" customHeight="1" x14ac:dyDescent="0.25">
      <c r="B32" s="21">
        <v>21</v>
      </c>
      <c r="C32" s="68" t="s">
        <v>107</v>
      </c>
      <c r="D32" s="68" t="s">
        <v>107</v>
      </c>
      <c r="E32" s="68" t="s">
        <v>98</v>
      </c>
      <c r="F32" s="68"/>
      <c r="G32"/>
      <c r="H32"/>
      <c r="I32"/>
    </row>
    <row r="33" spans="2:9" x14ac:dyDescent="0.25">
      <c r="B33" s="21">
        <v>22</v>
      </c>
      <c r="C33" s="68" t="s">
        <v>102</v>
      </c>
      <c r="D33" s="68" t="s">
        <v>102</v>
      </c>
      <c r="E33" s="68" t="s">
        <v>98</v>
      </c>
      <c r="F33" s="68"/>
      <c r="G33"/>
      <c r="H33"/>
      <c r="I33"/>
    </row>
    <row r="34" spans="2:9" x14ac:dyDescent="0.25">
      <c r="B34" s="21">
        <v>23</v>
      </c>
      <c r="C34" s="68" t="s">
        <v>116</v>
      </c>
      <c r="D34" s="68" t="s">
        <v>116</v>
      </c>
      <c r="E34" s="68" t="s">
        <v>98</v>
      </c>
      <c r="F34" s="68"/>
      <c r="G34"/>
      <c r="H34"/>
      <c r="I34"/>
    </row>
    <row r="35" spans="2:9" x14ac:dyDescent="0.25">
      <c r="B35" s="21">
        <v>24</v>
      </c>
      <c r="C35" s="68" t="s">
        <v>115</v>
      </c>
      <c r="D35" s="68" t="s">
        <v>115</v>
      </c>
      <c r="E35" s="68" t="s">
        <v>98</v>
      </c>
      <c r="F35" s="68"/>
      <c r="G35"/>
      <c r="H35"/>
      <c r="I35"/>
    </row>
    <row r="36" spans="2:9" x14ac:dyDescent="0.25">
      <c r="B36" s="21">
        <v>25</v>
      </c>
      <c r="C36" s="68" t="s">
        <v>202</v>
      </c>
      <c r="D36" s="68" t="s">
        <v>202</v>
      </c>
      <c r="E36" s="68" t="s">
        <v>98</v>
      </c>
      <c r="F36" s="68"/>
    </row>
    <row r="37" spans="2:9" x14ac:dyDescent="0.25">
      <c r="B37" s="21">
        <v>26</v>
      </c>
      <c r="C37" s="68" t="s">
        <v>203</v>
      </c>
      <c r="D37" s="68" t="s">
        <v>203</v>
      </c>
      <c r="E37" s="68" t="s">
        <v>98</v>
      </c>
      <c r="F37" s="68"/>
    </row>
    <row r="38" spans="2:9" ht="15.75" customHeight="1" x14ac:dyDescent="0.25">
      <c r="B38" s="21">
        <v>27</v>
      </c>
      <c r="C38" s="68" t="s">
        <v>248</v>
      </c>
      <c r="D38" s="68" t="s">
        <v>248</v>
      </c>
      <c r="E38" s="68" t="s">
        <v>98</v>
      </c>
      <c r="F38" s="68"/>
    </row>
    <row r="39" spans="2:9" x14ac:dyDescent="0.25">
      <c r="B39" s="21">
        <v>28</v>
      </c>
      <c r="C39" s="68" t="s">
        <v>123</v>
      </c>
      <c r="D39" s="68" t="s">
        <v>123</v>
      </c>
      <c r="E39" s="68" t="s">
        <v>98</v>
      </c>
      <c r="F39" s="68"/>
    </row>
    <row r="40" spans="2:9" x14ac:dyDescent="0.25">
      <c r="B40" s="21">
        <v>29</v>
      </c>
      <c r="C40" s="68" t="s">
        <v>249</v>
      </c>
      <c r="D40" s="68" t="s">
        <v>249</v>
      </c>
      <c r="E40" s="68" t="s">
        <v>98</v>
      </c>
      <c r="F40" s="68"/>
    </row>
    <row r="41" spans="2:9" x14ac:dyDescent="0.25">
      <c r="B41" s="21">
        <v>30</v>
      </c>
      <c r="C41" s="68" t="s">
        <v>207</v>
      </c>
      <c r="D41" s="68" t="s">
        <v>207</v>
      </c>
      <c r="E41" s="68" t="s">
        <v>98</v>
      </c>
      <c r="F41" s="68"/>
    </row>
    <row r="42" spans="2:9" x14ac:dyDescent="0.25">
      <c r="B42" s="21">
        <v>31</v>
      </c>
      <c r="C42" s="68" t="s">
        <v>127</v>
      </c>
      <c r="D42" s="68" t="s">
        <v>127</v>
      </c>
      <c r="E42" s="68" t="s">
        <v>98</v>
      </c>
      <c r="F42" s="68"/>
    </row>
    <row r="43" spans="2:9" x14ac:dyDescent="0.25">
      <c r="B43" s="21">
        <v>32</v>
      </c>
      <c r="C43" s="68" t="s">
        <v>128</v>
      </c>
      <c r="D43" s="68" t="s">
        <v>128</v>
      </c>
      <c r="E43" s="69" t="s">
        <v>90</v>
      </c>
      <c r="F43" s="70"/>
    </row>
    <row r="44" spans="2:9" x14ac:dyDescent="0.25">
      <c r="B44" s="21">
        <v>33</v>
      </c>
      <c r="C44" s="68" t="s">
        <v>163</v>
      </c>
      <c r="D44" s="68" t="s">
        <v>163</v>
      </c>
      <c r="E44" s="69" t="s">
        <v>90</v>
      </c>
      <c r="F44" s="70"/>
    </row>
    <row r="45" spans="2:9" ht="15.75" customHeight="1" x14ac:dyDescent="0.25">
      <c r="B45" s="21">
        <v>34</v>
      </c>
      <c r="C45" s="68" t="s">
        <v>258</v>
      </c>
      <c r="D45" s="68" t="s">
        <v>258</v>
      </c>
      <c r="E45" s="69" t="s">
        <v>90</v>
      </c>
      <c r="F45" s="70"/>
    </row>
    <row r="46" spans="2:9" x14ac:dyDescent="0.25">
      <c r="B46" s="41">
        <v>35</v>
      </c>
      <c r="C46" s="68" t="s">
        <v>165</v>
      </c>
      <c r="D46" s="68" t="s">
        <v>165</v>
      </c>
      <c r="E46" s="69" t="s">
        <v>90</v>
      </c>
      <c r="F46" s="70"/>
    </row>
    <row r="47" spans="2:9" x14ac:dyDescent="0.25">
      <c r="B47" s="41">
        <v>36</v>
      </c>
      <c r="C47" s="68" t="s">
        <v>166</v>
      </c>
      <c r="D47" s="68" t="s">
        <v>166</v>
      </c>
      <c r="E47" s="69" t="s">
        <v>90</v>
      </c>
      <c r="F47" s="70"/>
    </row>
    <row r="48" spans="2:9" x14ac:dyDescent="0.25">
      <c r="B48" s="41">
        <v>37</v>
      </c>
      <c r="C48" s="68" t="s">
        <v>167</v>
      </c>
      <c r="D48" s="68" t="s">
        <v>167</v>
      </c>
      <c r="E48" s="69" t="s">
        <v>90</v>
      </c>
      <c r="F48" s="70"/>
    </row>
    <row r="49" spans="2:6" x14ac:dyDescent="0.25">
      <c r="B49" s="41">
        <v>38</v>
      </c>
      <c r="C49" s="68" t="s">
        <v>130</v>
      </c>
      <c r="D49" s="68" t="s">
        <v>130</v>
      </c>
      <c r="E49" s="69" t="s">
        <v>90</v>
      </c>
      <c r="F49" s="70"/>
    </row>
  </sheetData>
  <mergeCells count="94">
    <mergeCell ref="E49:F49"/>
    <mergeCell ref="C46:D46"/>
    <mergeCell ref="C47:D47"/>
    <mergeCell ref="C48:D48"/>
    <mergeCell ref="C49:D49"/>
    <mergeCell ref="E46:F46"/>
    <mergeCell ref="E47:F47"/>
    <mergeCell ref="E48:F48"/>
    <mergeCell ref="E11:F11"/>
    <mergeCell ref="C12:D12"/>
    <mergeCell ref="E12:F12"/>
    <mergeCell ref="C13:D13"/>
    <mergeCell ref="E13:F13"/>
    <mergeCell ref="C14:D14"/>
    <mergeCell ref="E14:F14"/>
    <mergeCell ref="E15:F15"/>
    <mergeCell ref="E17:F17"/>
    <mergeCell ref="C29:D29"/>
    <mergeCell ref="C21:D21"/>
    <mergeCell ref="E21:F21"/>
    <mergeCell ref="C23:D23"/>
    <mergeCell ref="E23:F23"/>
    <mergeCell ref="C22:D22"/>
    <mergeCell ref="E22:F22"/>
    <mergeCell ref="E29:F29"/>
    <mergeCell ref="C27:D27"/>
    <mergeCell ref="E27:F27"/>
    <mergeCell ref="C24:D24"/>
    <mergeCell ref="E24:F24"/>
    <mergeCell ref="B2:I2"/>
    <mergeCell ref="B7:C7"/>
    <mergeCell ref="D7:I7"/>
    <mergeCell ref="B8:C8"/>
    <mergeCell ref="D8:I8"/>
    <mergeCell ref="H15:I15"/>
    <mergeCell ref="B10:F10"/>
    <mergeCell ref="H10:I11"/>
    <mergeCell ref="C11:D11"/>
    <mergeCell ref="E20:F20"/>
    <mergeCell ref="C16:D16"/>
    <mergeCell ref="E16:F16"/>
    <mergeCell ref="H16:I16"/>
    <mergeCell ref="C15:D15"/>
    <mergeCell ref="C17:D17"/>
    <mergeCell ref="H13:I13"/>
    <mergeCell ref="H14:I14"/>
    <mergeCell ref="H12:I12"/>
    <mergeCell ref="H17:I17"/>
    <mergeCell ref="C18:D18"/>
    <mergeCell ref="E18:F18"/>
    <mergeCell ref="H18:I18"/>
    <mergeCell ref="C19:D19"/>
    <mergeCell ref="E19:F19"/>
    <mergeCell ref="H19:I19"/>
    <mergeCell ref="H20:I20"/>
    <mergeCell ref="C20:D20"/>
    <mergeCell ref="C25:D25"/>
    <mergeCell ref="E25:F25"/>
    <mergeCell ref="C26:D26"/>
    <mergeCell ref="E26:F26"/>
    <mergeCell ref="C28:D28"/>
    <mergeCell ref="E28:F28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200" priority="5">
      <formula>D7=""</formula>
    </cfRule>
  </conditionalFormatting>
  <conditionalFormatting sqref="D5">
    <cfRule type="expression" dxfId="199" priority="4">
      <formula>D5=""</formula>
    </cfRule>
  </conditionalFormatting>
  <conditionalFormatting sqref="E5">
    <cfRule type="expression" dxfId="198" priority="3">
      <formula>E5=""</formula>
    </cfRule>
  </conditionalFormatting>
  <conditionalFormatting sqref="B5">
    <cfRule type="expression" dxfId="197" priority="1">
      <formula>B5=""</formula>
    </cfRule>
  </conditionalFormatting>
  <conditionalFormatting sqref="C5">
    <cfRule type="expression" dxfId="19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0070C0"/>
    <pageSetUpPr fitToPage="1"/>
  </sheetPr>
  <dimension ref="B2:I59"/>
  <sheetViews>
    <sheetView topLeftCell="A4"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30.140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5" t="str">
        <f>"DETALLE DEL SERVICIO ("&amp;B5&amp;" - "&amp;C5&amp;")"</f>
        <v>DETALLE DEL SERVICIO (210 -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210</v>
      </c>
      <c r="C5" s="4" t="s">
        <v>39</v>
      </c>
      <c r="D5" s="4" t="s">
        <v>49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254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ht="15.75" customHeight="1" x14ac:dyDescent="0.25">
      <c r="B12" s="21">
        <v>1</v>
      </c>
      <c r="C12" s="69" t="s">
        <v>130</v>
      </c>
      <c r="D12" s="70"/>
      <c r="E12" s="69" t="s">
        <v>160</v>
      </c>
      <c r="F12" s="70"/>
      <c r="G12" s="22"/>
      <c r="H12" s="71"/>
      <c r="I12" s="71"/>
    </row>
    <row r="13" spans="2:9" x14ac:dyDescent="0.25">
      <c r="B13" s="21">
        <v>2</v>
      </c>
      <c r="C13" s="69" t="s">
        <v>168</v>
      </c>
      <c r="D13" s="70" t="s">
        <v>168</v>
      </c>
      <c r="E13" s="69" t="s">
        <v>160</v>
      </c>
      <c r="F13" s="70" t="s">
        <v>160</v>
      </c>
      <c r="G13" s="22"/>
      <c r="H13" s="71"/>
      <c r="I13" s="71"/>
    </row>
    <row r="14" spans="2:9" x14ac:dyDescent="0.25">
      <c r="B14" s="21">
        <v>3</v>
      </c>
      <c r="C14" s="69" t="s">
        <v>153</v>
      </c>
      <c r="D14" s="70" t="s">
        <v>153</v>
      </c>
      <c r="E14" s="69" t="s">
        <v>160</v>
      </c>
      <c r="F14" s="70" t="s">
        <v>160</v>
      </c>
      <c r="G14" s="22"/>
      <c r="H14" s="71"/>
      <c r="I14" s="71"/>
    </row>
    <row r="15" spans="2:9" x14ac:dyDescent="0.25">
      <c r="B15" s="21">
        <v>4</v>
      </c>
      <c r="C15" s="69" t="s">
        <v>169</v>
      </c>
      <c r="D15" s="70" t="s">
        <v>169</v>
      </c>
      <c r="E15" s="69" t="s">
        <v>160</v>
      </c>
      <c r="F15" s="70" t="s">
        <v>160</v>
      </c>
      <c r="G15" s="22"/>
      <c r="H15" s="71"/>
      <c r="I15" s="71"/>
    </row>
    <row r="16" spans="2:9" x14ac:dyDescent="0.25">
      <c r="B16" s="21">
        <v>5</v>
      </c>
      <c r="C16" s="69" t="s">
        <v>165</v>
      </c>
      <c r="D16" s="70" t="s">
        <v>165</v>
      </c>
      <c r="E16" s="69" t="s">
        <v>160</v>
      </c>
      <c r="F16" s="70" t="s">
        <v>160</v>
      </c>
      <c r="G16" s="22"/>
      <c r="H16" s="71"/>
      <c r="I16" s="71"/>
    </row>
    <row r="17" spans="2:9" x14ac:dyDescent="0.25">
      <c r="B17" s="21">
        <v>6</v>
      </c>
      <c r="C17" s="69" t="s">
        <v>251</v>
      </c>
      <c r="D17" s="70" t="s">
        <v>251</v>
      </c>
      <c r="E17" s="69" t="s">
        <v>160</v>
      </c>
      <c r="F17" s="70" t="s">
        <v>160</v>
      </c>
      <c r="G17" s="22"/>
      <c r="H17" s="71"/>
      <c r="I17" s="71"/>
    </row>
    <row r="18" spans="2:9" x14ac:dyDescent="0.25">
      <c r="B18" s="21">
        <v>7</v>
      </c>
      <c r="C18" s="69" t="s">
        <v>163</v>
      </c>
      <c r="D18" s="70" t="s">
        <v>163</v>
      </c>
      <c r="E18" s="69" t="s">
        <v>160</v>
      </c>
      <c r="F18" s="70" t="s">
        <v>160</v>
      </c>
      <c r="G18" s="22"/>
      <c r="H18" s="71"/>
      <c r="I18" s="71"/>
    </row>
    <row r="19" spans="2:9" x14ac:dyDescent="0.25">
      <c r="B19" s="21">
        <v>8</v>
      </c>
      <c r="C19" s="69" t="s">
        <v>128</v>
      </c>
      <c r="D19" s="70" t="s">
        <v>128</v>
      </c>
      <c r="E19" s="69" t="s">
        <v>160</v>
      </c>
      <c r="F19" s="70" t="s">
        <v>160</v>
      </c>
      <c r="G19" s="22"/>
      <c r="H19" s="71"/>
      <c r="I19" s="71"/>
    </row>
    <row r="20" spans="2:9" x14ac:dyDescent="0.25">
      <c r="B20" s="21">
        <v>9</v>
      </c>
      <c r="C20" s="69" t="s">
        <v>132</v>
      </c>
      <c r="D20" s="70" t="s">
        <v>132</v>
      </c>
      <c r="E20" s="69" t="s">
        <v>138</v>
      </c>
      <c r="F20" s="70" t="s">
        <v>138</v>
      </c>
      <c r="G20" s="22"/>
      <c r="H20" s="71"/>
      <c r="I20" s="71"/>
    </row>
    <row r="21" spans="2:9" x14ac:dyDescent="0.25">
      <c r="B21" s="21">
        <v>10</v>
      </c>
      <c r="C21" s="69" t="s">
        <v>240</v>
      </c>
      <c r="D21" s="70" t="s">
        <v>240</v>
      </c>
      <c r="E21" s="69" t="s">
        <v>138</v>
      </c>
      <c r="F21" s="70" t="s">
        <v>138</v>
      </c>
      <c r="G21" s="22"/>
      <c r="I21"/>
    </row>
    <row r="22" spans="2:9" ht="15.75" customHeight="1" x14ac:dyDescent="0.25">
      <c r="B22" s="21">
        <v>11</v>
      </c>
      <c r="C22" s="69" t="s">
        <v>241</v>
      </c>
      <c r="D22" s="70" t="s">
        <v>241</v>
      </c>
      <c r="E22" s="69" t="s">
        <v>138</v>
      </c>
      <c r="F22" s="70" t="s">
        <v>138</v>
      </c>
      <c r="G22" s="22"/>
    </row>
    <row r="23" spans="2:9" x14ac:dyDescent="0.25">
      <c r="B23" s="21">
        <v>12</v>
      </c>
      <c r="C23" s="69" t="s">
        <v>252</v>
      </c>
      <c r="D23" s="70" t="s">
        <v>252</v>
      </c>
      <c r="E23" s="69" t="s">
        <v>138</v>
      </c>
      <c r="F23" s="70" t="s">
        <v>138</v>
      </c>
      <c r="G23" s="22"/>
      <c r="H23"/>
      <c r="I23"/>
    </row>
    <row r="24" spans="2:9" ht="15.75" customHeight="1" x14ac:dyDescent="0.25">
      <c r="B24" s="21">
        <v>13</v>
      </c>
      <c r="C24" s="69" t="s">
        <v>253</v>
      </c>
      <c r="D24" s="70" t="s">
        <v>253</v>
      </c>
      <c r="E24" s="69" t="s">
        <v>138</v>
      </c>
      <c r="F24" s="70" t="s">
        <v>138</v>
      </c>
      <c r="G24" s="22"/>
      <c r="H24"/>
      <c r="I24"/>
    </row>
    <row r="25" spans="2:9" x14ac:dyDescent="0.25">
      <c r="B25" s="21">
        <v>14</v>
      </c>
      <c r="C25" s="69" t="s">
        <v>248</v>
      </c>
      <c r="D25" s="70" t="s">
        <v>248</v>
      </c>
      <c r="E25" s="69" t="s">
        <v>138</v>
      </c>
      <c r="F25" s="70" t="s">
        <v>138</v>
      </c>
      <c r="G25" s="22"/>
      <c r="H25"/>
      <c r="I25"/>
    </row>
    <row r="26" spans="2:9" x14ac:dyDescent="0.25">
      <c r="B26" s="21">
        <v>15</v>
      </c>
      <c r="C26" s="69" t="s">
        <v>203</v>
      </c>
      <c r="D26" s="70" t="s">
        <v>203</v>
      </c>
      <c r="E26" s="69" t="s">
        <v>138</v>
      </c>
      <c r="F26" s="70" t="s">
        <v>138</v>
      </c>
      <c r="G26" s="22"/>
      <c r="H26"/>
      <c r="I26"/>
    </row>
    <row r="27" spans="2:9" ht="15.75" customHeight="1" x14ac:dyDescent="0.25">
      <c r="B27" s="21">
        <v>16</v>
      </c>
      <c r="C27" s="69" t="s">
        <v>202</v>
      </c>
      <c r="D27" s="70" t="s">
        <v>202</v>
      </c>
      <c r="E27" s="69" t="s">
        <v>138</v>
      </c>
      <c r="F27" s="70" t="s">
        <v>138</v>
      </c>
      <c r="G27" s="22"/>
      <c r="H27"/>
      <c r="I27"/>
    </row>
    <row r="28" spans="2:9" ht="15.75" customHeight="1" x14ac:dyDescent="0.25">
      <c r="B28" s="21">
        <v>17</v>
      </c>
      <c r="C28" s="69" t="s">
        <v>115</v>
      </c>
      <c r="D28" s="70" t="s">
        <v>115</v>
      </c>
      <c r="E28" s="69" t="s">
        <v>138</v>
      </c>
      <c r="F28" s="70" t="s">
        <v>138</v>
      </c>
      <c r="G28" s="22"/>
    </row>
    <row r="29" spans="2:9" x14ac:dyDescent="0.25">
      <c r="B29" s="21">
        <v>18</v>
      </c>
      <c r="C29" s="69" t="s">
        <v>116</v>
      </c>
      <c r="D29" s="70" t="s">
        <v>116</v>
      </c>
      <c r="E29" s="69" t="s">
        <v>138</v>
      </c>
      <c r="F29" s="70" t="s">
        <v>138</v>
      </c>
      <c r="G29" s="22"/>
    </row>
    <row r="30" spans="2:9" ht="15.75" customHeight="1" x14ac:dyDescent="0.25">
      <c r="B30" s="21">
        <v>19</v>
      </c>
      <c r="C30" s="69" t="s">
        <v>102</v>
      </c>
      <c r="D30" s="70" t="s">
        <v>102</v>
      </c>
      <c r="E30" s="69" t="s">
        <v>138</v>
      </c>
      <c r="F30" s="70" t="s">
        <v>138</v>
      </c>
    </row>
    <row r="31" spans="2:9" ht="15.75" customHeight="1" x14ac:dyDescent="0.25">
      <c r="B31" s="21">
        <v>20</v>
      </c>
      <c r="C31" s="69" t="s">
        <v>107</v>
      </c>
      <c r="D31" s="70" t="s">
        <v>107</v>
      </c>
      <c r="E31" s="69" t="s">
        <v>138</v>
      </c>
      <c r="F31" s="70" t="s">
        <v>138</v>
      </c>
    </row>
    <row r="32" spans="2:9" x14ac:dyDescent="0.25">
      <c r="B32" s="21">
        <v>21</v>
      </c>
      <c r="C32" s="69" t="s">
        <v>133</v>
      </c>
      <c r="D32" s="70" t="s">
        <v>133</v>
      </c>
      <c r="E32" s="69" t="s">
        <v>138</v>
      </c>
      <c r="F32" s="70" t="s">
        <v>138</v>
      </c>
      <c r="G32"/>
      <c r="H32"/>
      <c r="I32"/>
    </row>
    <row r="33" spans="2:9" x14ac:dyDescent="0.25">
      <c r="B33" s="21">
        <v>22</v>
      </c>
      <c r="C33" s="69" t="s">
        <v>134</v>
      </c>
      <c r="D33" s="70" t="s">
        <v>134</v>
      </c>
      <c r="E33" s="69" t="s">
        <v>138</v>
      </c>
      <c r="F33" s="70" t="s">
        <v>138</v>
      </c>
      <c r="G33"/>
      <c r="H33"/>
      <c r="I33"/>
    </row>
    <row r="34" spans="2:9" ht="15.75" customHeight="1" x14ac:dyDescent="0.25">
      <c r="B34" s="21">
        <v>23</v>
      </c>
      <c r="C34" s="69" t="s">
        <v>106</v>
      </c>
      <c r="D34" s="70" t="s">
        <v>106</v>
      </c>
      <c r="E34" s="69" t="s">
        <v>138</v>
      </c>
      <c r="F34" s="70" t="s">
        <v>138</v>
      </c>
      <c r="G34"/>
      <c r="H34"/>
      <c r="I34"/>
    </row>
    <row r="35" spans="2:9" x14ac:dyDescent="0.25">
      <c r="B35" s="21">
        <v>24</v>
      </c>
      <c r="C35" s="69" t="s">
        <v>135</v>
      </c>
      <c r="D35" s="70" t="s">
        <v>135</v>
      </c>
      <c r="E35" s="69" t="s">
        <v>138</v>
      </c>
      <c r="F35" s="70" t="s">
        <v>138</v>
      </c>
      <c r="G35"/>
      <c r="H35"/>
      <c r="I35"/>
    </row>
    <row r="36" spans="2:9" x14ac:dyDescent="0.25">
      <c r="B36" s="21">
        <v>25</v>
      </c>
      <c r="C36" s="69" t="s">
        <v>97</v>
      </c>
      <c r="D36" s="70" t="s">
        <v>97</v>
      </c>
      <c r="E36" s="69" t="s">
        <v>138</v>
      </c>
      <c r="F36" s="70" t="s">
        <v>138</v>
      </c>
    </row>
    <row r="37" spans="2:9" ht="15.75" customHeight="1" x14ac:dyDescent="0.25">
      <c r="B37" s="21">
        <v>26</v>
      </c>
      <c r="C37" s="68" t="s">
        <v>101</v>
      </c>
      <c r="D37" s="68" t="s">
        <v>101</v>
      </c>
      <c r="E37" s="69" t="s">
        <v>138</v>
      </c>
      <c r="F37" s="70" t="s">
        <v>138</v>
      </c>
    </row>
    <row r="38" spans="2:9" ht="15.75" customHeight="1" x14ac:dyDescent="0.25">
      <c r="B38" s="21">
        <v>27</v>
      </c>
      <c r="C38" s="68" t="s">
        <v>324</v>
      </c>
      <c r="D38" s="68"/>
      <c r="E38" s="69" t="s">
        <v>138</v>
      </c>
      <c r="F38" s="70" t="s">
        <v>138</v>
      </c>
    </row>
    <row r="39" spans="2:9" ht="15.75" customHeight="1" x14ac:dyDescent="0.25">
      <c r="B39" s="21">
        <v>28</v>
      </c>
      <c r="C39" s="68" t="s">
        <v>104</v>
      </c>
      <c r="D39" s="68"/>
      <c r="E39" s="69" t="s">
        <v>138</v>
      </c>
      <c r="F39" s="70" t="s">
        <v>138</v>
      </c>
    </row>
    <row r="40" spans="2:9" ht="15.75" customHeight="1" x14ac:dyDescent="0.25">
      <c r="B40" s="21">
        <v>29</v>
      </c>
      <c r="C40" s="68" t="s">
        <v>322</v>
      </c>
      <c r="D40" s="68"/>
      <c r="E40" s="69" t="s">
        <v>138</v>
      </c>
      <c r="F40" s="70" t="s">
        <v>138</v>
      </c>
    </row>
    <row r="41" spans="2:9" ht="15.75" customHeight="1" x14ac:dyDescent="0.25">
      <c r="B41" s="21">
        <v>30</v>
      </c>
      <c r="C41" s="68" t="s">
        <v>321</v>
      </c>
      <c r="D41" s="68"/>
      <c r="E41" s="69" t="s">
        <v>138</v>
      </c>
      <c r="F41" s="70" t="s">
        <v>138</v>
      </c>
    </row>
    <row r="42" spans="2:9" ht="15.75" customHeight="1" x14ac:dyDescent="0.25">
      <c r="B42" s="21">
        <v>31</v>
      </c>
      <c r="C42" s="68" t="s">
        <v>320</v>
      </c>
      <c r="D42" s="68"/>
      <c r="E42" s="69" t="s">
        <v>138</v>
      </c>
      <c r="F42" s="70" t="s">
        <v>138</v>
      </c>
    </row>
    <row r="43" spans="2:9" x14ac:dyDescent="0.25">
      <c r="B43" s="21">
        <v>32</v>
      </c>
      <c r="C43" s="68" t="s">
        <v>104</v>
      </c>
      <c r="D43" s="68"/>
      <c r="E43" s="69" t="s">
        <v>138</v>
      </c>
      <c r="F43" s="70" t="s">
        <v>138</v>
      </c>
    </row>
    <row r="44" spans="2:9" x14ac:dyDescent="0.25">
      <c r="B44" s="21">
        <v>33</v>
      </c>
      <c r="C44" s="68" t="s">
        <v>102</v>
      </c>
      <c r="D44" s="68"/>
      <c r="E44" s="69" t="s">
        <v>138</v>
      </c>
      <c r="F44" s="70" t="s">
        <v>138</v>
      </c>
    </row>
    <row r="45" spans="2:9" x14ac:dyDescent="0.25">
      <c r="B45" s="21">
        <v>34</v>
      </c>
      <c r="C45" s="68" t="s">
        <v>101</v>
      </c>
      <c r="D45" s="68" t="s">
        <v>101</v>
      </c>
      <c r="E45" s="69" t="s">
        <v>138</v>
      </c>
      <c r="F45" s="70" t="s">
        <v>138</v>
      </c>
    </row>
    <row r="46" spans="2:9" x14ac:dyDescent="0.25">
      <c r="B46" s="21">
        <v>35</v>
      </c>
      <c r="C46" s="68" t="s">
        <v>257</v>
      </c>
      <c r="D46" s="68" t="s">
        <v>257</v>
      </c>
      <c r="E46" s="68" t="s">
        <v>138</v>
      </c>
      <c r="F46" s="68" t="s">
        <v>138</v>
      </c>
    </row>
    <row r="47" spans="2:9" x14ac:dyDescent="0.25">
      <c r="B47" s="21">
        <v>36</v>
      </c>
      <c r="C47" s="68" t="s">
        <v>99</v>
      </c>
      <c r="D47" s="68" t="s">
        <v>99</v>
      </c>
      <c r="E47" s="68" t="s">
        <v>138</v>
      </c>
      <c r="F47" s="68" t="s">
        <v>138</v>
      </c>
    </row>
    <row r="48" spans="2:9" ht="15.75" customHeight="1" x14ac:dyDescent="0.25">
      <c r="B48" s="21">
        <v>37</v>
      </c>
      <c r="C48" s="68" t="s">
        <v>97</v>
      </c>
      <c r="D48" s="68" t="s">
        <v>97</v>
      </c>
      <c r="E48" s="68" t="s">
        <v>138</v>
      </c>
      <c r="F48" s="68" t="s">
        <v>138</v>
      </c>
    </row>
    <row r="49" spans="2:6" x14ac:dyDescent="0.25">
      <c r="B49" s="21">
        <v>38</v>
      </c>
      <c r="C49" s="68" t="s">
        <v>256</v>
      </c>
      <c r="D49" s="68" t="s">
        <v>256</v>
      </c>
      <c r="E49" s="68" t="s">
        <v>138</v>
      </c>
      <c r="F49" s="68" t="s">
        <v>138</v>
      </c>
    </row>
    <row r="50" spans="2:6" x14ac:dyDescent="0.25">
      <c r="B50" s="41">
        <v>39</v>
      </c>
      <c r="C50" s="68" t="s">
        <v>255</v>
      </c>
      <c r="D50" s="68" t="s">
        <v>255</v>
      </c>
      <c r="E50" s="68" t="s">
        <v>138</v>
      </c>
      <c r="F50" s="68" t="s">
        <v>138</v>
      </c>
    </row>
    <row r="51" spans="2:6" x14ac:dyDescent="0.25">
      <c r="B51" s="41">
        <v>40</v>
      </c>
      <c r="C51" s="68" t="s">
        <v>139</v>
      </c>
      <c r="D51" s="68" t="s">
        <v>139</v>
      </c>
      <c r="E51" s="68" t="s">
        <v>138</v>
      </c>
      <c r="F51" s="68" t="s">
        <v>138</v>
      </c>
    </row>
    <row r="52" spans="2:6" x14ac:dyDescent="0.25">
      <c r="B52" s="41">
        <v>41</v>
      </c>
      <c r="C52" s="68" t="s">
        <v>137</v>
      </c>
      <c r="D52" s="68" t="s">
        <v>137</v>
      </c>
      <c r="E52" s="68" t="s">
        <v>138</v>
      </c>
      <c r="F52" s="68" t="s">
        <v>138</v>
      </c>
    </row>
    <row r="53" spans="2:6" x14ac:dyDescent="0.25">
      <c r="B53" s="17"/>
    </row>
    <row r="54" spans="2:6" x14ac:dyDescent="0.25">
      <c r="B54" s="17"/>
    </row>
    <row r="55" spans="2:6" x14ac:dyDescent="0.25">
      <c r="B55" s="17"/>
    </row>
    <row r="56" spans="2:6" x14ac:dyDescent="0.25">
      <c r="B56" s="17"/>
    </row>
    <row r="57" spans="2:6" x14ac:dyDescent="0.25">
      <c r="B57" s="17"/>
    </row>
    <row r="58" spans="2:6" x14ac:dyDescent="0.25">
      <c r="B58" s="17"/>
    </row>
    <row r="59" spans="2:6" x14ac:dyDescent="0.25">
      <c r="B59" s="17"/>
    </row>
  </sheetData>
  <mergeCells count="100">
    <mergeCell ref="C52:D52"/>
    <mergeCell ref="E52:F52"/>
    <mergeCell ref="C43:D43"/>
    <mergeCell ref="E43:F43"/>
    <mergeCell ref="C44:D44"/>
    <mergeCell ref="E44:F44"/>
    <mergeCell ref="C45:D45"/>
    <mergeCell ref="E45:F45"/>
    <mergeCell ref="C47:D47"/>
    <mergeCell ref="E47:F47"/>
    <mergeCell ref="C51:D51"/>
    <mergeCell ref="E51:F51"/>
    <mergeCell ref="C48:D48"/>
    <mergeCell ref="E48:F48"/>
    <mergeCell ref="C50:D50"/>
    <mergeCell ref="E50:F50"/>
    <mergeCell ref="B10:F10"/>
    <mergeCell ref="H10:I11"/>
    <mergeCell ref="C11:D11"/>
    <mergeCell ref="E11:F11"/>
    <mergeCell ref="C13:D13"/>
    <mergeCell ref="E13:F13"/>
    <mergeCell ref="C12:D12"/>
    <mergeCell ref="E12:F12"/>
    <mergeCell ref="H12:I12"/>
    <mergeCell ref="H13:I13"/>
    <mergeCell ref="B2:I2"/>
    <mergeCell ref="B7:C7"/>
    <mergeCell ref="D7:I7"/>
    <mergeCell ref="B8:C8"/>
    <mergeCell ref="D8:I8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4:D24"/>
    <mergeCell ref="E24:F24"/>
    <mergeCell ref="C22:D22"/>
    <mergeCell ref="E22:F22"/>
    <mergeCell ref="C25:D25"/>
    <mergeCell ref="E25:F25"/>
    <mergeCell ref="C23:D23"/>
    <mergeCell ref="E23:F23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9:D49"/>
    <mergeCell ref="E49:F49"/>
    <mergeCell ref="C46:D46"/>
    <mergeCell ref="E46:F46"/>
  </mergeCells>
  <conditionalFormatting sqref="D7:I8">
    <cfRule type="expression" dxfId="195" priority="5">
      <formula>D7=""</formula>
    </cfRule>
  </conditionalFormatting>
  <conditionalFormatting sqref="D5">
    <cfRule type="expression" dxfId="194" priority="4">
      <formula>D5=""</formula>
    </cfRule>
  </conditionalFormatting>
  <conditionalFormatting sqref="E5">
    <cfRule type="expression" dxfId="193" priority="3">
      <formula>E5=""</formula>
    </cfRule>
  </conditionalFormatting>
  <conditionalFormatting sqref="B5">
    <cfRule type="expression" dxfId="192" priority="1">
      <formula>B5=""</formula>
    </cfRule>
  </conditionalFormatting>
  <conditionalFormatting sqref="C5">
    <cfRule type="expression" dxfId="19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0070C0"/>
    <pageSetUpPr fitToPage="1"/>
  </sheetPr>
  <dimension ref="B2:I41"/>
  <sheetViews>
    <sheetView topLeftCell="A2" zoomScale="70" zoomScaleNormal="70" workbookViewId="0">
      <selection activeCell="J47" sqref="J4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3.42578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2" max="12" width="21" customWidth="1"/>
  </cols>
  <sheetData>
    <row r="2" spans="2:9" ht="21" x14ac:dyDescent="0.25">
      <c r="B2" s="75" t="str">
        <f>"DETALLE DEL SERVICIO ("&amp;B5&amp;" - "&amp;C5&amp;")"</f>
        <v>DETALLE DEL SERVICIO (212 -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212</v>
      </c>
      <c r="C5" s="4" t="s">
        <v>42</v>
      </c>
      <c r="D5" s="4" t="s">
        <v>50</v>
      </c>
      <c r="E5" s="4" t="s">
        <v>49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193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9" t="s">
        <v>118</v>
      </c>
      <c r="D12" s="70"/>
      <c r="E12" s="69" t="s">
        <v>138</v>
      </c>
      <c r="F12" s="70"/>
      <c r="G12" s="22"/>
      <c r="H12" s="71"/>
      <c r="I12" s="71"/>
    </row>
    <row r="13" spans="2:9" ht="15.75" customHeight="1" x14ac:dyDescent="0.25">
      <c r="B13" s="21">
        <v>2</v>
      </c>
      <c r="C13" s="69" t="s">
        <v>194</v>
      </c>
      <c r="D13" s="70" t="s">
        <v>194</v>
      </c>
      <c r="E13" s="69" t="s">
        <v>138</v>
      </c>
      <c r="F13" s="70" t="s">
        <v>138</v>
      </c>
      <c r="G13" s="22"/>
      <c r="H13" s="71"/>
      <c r="I13" s="71"/>
    </row>
    <row r="14" spans="2:9" ht="15.75" customHeight="1" x14ac:dyDescent="0.25">
      <c r="B14" s="21">
        <v>3</v>
      </c>
      <c r="C14" s="69" t="s">
        <v>195</v>
      </c>
      <c r="D14" s="70" t="s">
        <v>195</v>
      </c>
      <c r="E14" s="69" t="s">
        <v>138</v>
      </c>
      <c r="F14" s="70" t="s">
        <v>138</v>
      </c>
      <c r="G14" s="22"/>
      <c r="H14" s="71"/>
      <c r="I14" s="71"/>
    </row>
    <row r="15" spans="2:9" ht="15.75" customHeight="1" x14ac:dyDescent="0.25">
      <c r="B15" s="21">
        <v>4</v>
      </c>
      <c r="C15" s="69" t="s">
        <v>196</v>
      </c>
      <c r="D15" s="70" t="s">
        <v>196</v>
      </c>
      <c r="E15" s="69" t="s">
        <v>138</v>
      </c>
      <c r="F15" s="70" t="s">
        <v>138</v>
      </c>
      <c r="G15" s="22"/>
      <c r="H15" s="71"/>
      <c r="I15" s="71"/>
    </row>
    <row r="16" spans="2:9" ht="15.75" customHeight="1" x14ac:dyDescent="0.25">
      <c r="B16" s="21">
        <v>5</v>
      </c>
      <c r="C16" s="69" t="s">
        <v>195</v>
      </c>
      <c r="D16" s="70" t="s">
        <v>195</v>
      </c>
      <c r="E16" s="69" t="s">
        <v>138</v>
      </c>
      <c r="F16" s="70" t="s">
        <v>138</v>
      </c>
      <c r="G16" s="22"/>
      <c r="H16" s="71"/>
      <c r="I16" s="71"/>
    </row>
    <row r="17" spans="2:9" x14ac:dyDescent="0.25">
      <c r="B17" s="21">
        <v>6</v>
      </c>
      <c r="C17" s="69" t="s">
        <v>118</v>
      </c>
      <c r="D17" s="70" t="s">
        <v>118</v>
      </c>
      <c r="E17" s="69" t="s">
        <v>138</v>
      </c>
      <c r="F17" s="70" t="s">
        <v>138</v>
      </c>
      <c r="G17" s="22"/>
      <c r="H17" s="71"/>
      <c r="I17" s="71"/>
    </row>
    <row r="18" spans="2:9" x14ac:dyDescent="0.25">
      <c r="B18" s="21">
        <v>7</v>
      </c>
      <c r="C18" s="69" t="s">
        <v>117</v>
      </c>
      <c r="D18" s="70" t="s">
        <v>117</v>
      </c>
      <c r="E18" s="69" t="s">
        <v>138</v>
      </c>
      <c r="F18" s="70" t="s">
        <v>138</v>
      </c>
      <c r="G18" s="22"/>
      <c r="H18" s="71"/>
      <c r="I18" s="71"/>
    </row>
    <row r="19" spans="2:9" ht="15.75" customHeight="1" x14ac:dyDescent="0.25">
      <c r="B19" s="21">
        <v>8</v>
      </c>
      <c r="C19" s="69" t="s">
        <v>115</v>
      </c>
      <c r="D19" s="70" t="s">
        <v>115</v>
      </c>
      <c r="E19" s="69" t="s">
        <v>138</v>
      </c>
      <c r="F19" s="70" t="s">
        <v>138</v>
      </c>
      <c r="G19" s="22"/>
      <c r="H19" s="71"/>
      <c r="I19" s="71"/>
    </row>
    <row r="20" spans="2:9" x14ac:dyDescent="0.25">
      <c r="B20" s="21">
        <v>9</v>
      </c>
      <c r="C20" s="69" t="s">
        <v>202</v>
      </c>
      <c r="D20" s="70" t="s">
        <v>202</v>
      </c>
      <c r="E20" s="69" t="s">
        <v>138</v>
      </c>
      <c r="F20" s="70" t="s">
        <v>138</v>
      </c>
      <c r="G20" s="22"/>
      <c r="H20" s="71"/>
      <c r="I20" s="71"/>
    </row>
    <row r="21" spans="2:9" ht="15.75" customHeight="1" x14ac:dyDescent="0.25">
      <c r="B21" s="21">
        <v>10</v>
      </c>
      <c r="C21" s="69" t="s">
        <v>203</v>
      </c>
      <c r="D21" s="70" t="s">
        <v>203</v>
      </c>
      <c r="E21" s="69" t="s">
        <v>138</v>
      </c>
      <c r="F21" s="70" t="s">
        <v>138</v>
      </c>
      <c r="G21" s="22"/>
      <c r="I21"/>
    </row>
    <row r="22" spans="2:9" ht="15.75" customHeight="1" x14ac:dyDescent="0.25">
      <c r="B22" s="21">
        <v>11</v>
      </c>
      <c r="C22" s="69" t="s">
        <v>204</v>
      </c>
      <c r="D22" s="70" t="s">
        <v>204</v>
      </c>
      <c r="E22" s="69" t="s">
        <v>138</v>
      </c>
      <c r="F22" s="70" t="s">
        <v>138</v>
      </c>
      <c r="G22" s="22"/>
    </row>
    <row r="23" spans="2:9" ht="15.75" customHeight="1" x14ac:dyDescent="0.25">
      <c r="B23" s="21">
        <v>12</v>
      </c>
      <c r="C23" s="69" t="s">
        <v>205</v>
      </c>
      <c r="D23" s="70" t="s">
        <v>205</v>
      </c>
      <c r="E23" s="69" t="s">
        <v>138</v>
      </c>
      <c r="F23" s="70" t="s">
        <v>138</v>
      </c>
      <c r="G23" s="22"/>
      <c r="H23"/>
      <c r="I23"/>
    </row>
    <row r="24" spans="2:9" x14ac:dyDescent="0.25">
      <c r="B24" s="21">
        <v>13</v>
      </c>
      <c r="C24" s="69" t="s">
        <v>123</v>
      </c>
      <c r="D24" s="70" t="s">
        <v>123</v>
      </c>
      <c r="E24" s="69" t="s">
        <v>138</v>
      </c>
      <c r="F24" s="70" t="s">
        <v>138</v>
      </c>
      <c r="G24" s="22"/>
      <c r="H24"/>
      <c r="I24"/>
    </row>
    <row r="25" spans="2:9" ht="15.75" customHeight="1" x14ac:dyDescent="0.25">
      <c r="B25" s="21">
        <v>14</v>
      </c>
      <c r="C25" s="69" t="s">
        <v>206</v>
      </c>
      <c r="D25" s="70" t="s">
        <v>206</v>
      </c>
      <c r="E25" s="69" t="s">
        <v>138</v>
      </c>
      <c r="F25" s="70" t="s">
        <v>138</v>
      </c>
      <c r="G25" s="22"/>
      <c r="H25"/>
      <c r="I25"/>
    </row>
    <row r="26" spans="2:9" x14ac:dyDescent="0.25">
      <c r="B26" s="21">
        <v>15</v>
      </c>
      <c r="C26" s="69" t="s">
        <v>205</v>
      </c>
      <c r="D26" s="70" t="s">
        <v>205</v>
      </c>
      <c r="E26" s="69" t="s">
        <v>138</v>
      </c>
      <c r="F26" s="70" t="s">
        <v>138</v>
      </c>
      <c r="G26" s="22"/>
      <c r="H26"/>
      <c r="I26"/>
    </row>
    <row r="27" spans="2:9" x14ac:dyDescent="0.25">
      <c r="B27" s="21">
        <v>16</v>
      </c>
      <c r="C27" s="69" t="s">
        <v>126</v>
      </c>
      <c r="D27" s="70" t="s">
        <v>126</v>
      </c>
      <c r="E27" s="69" t="s">
        <v>138</v>
      </c>
      <c r="F27" s="70" t="s">
        <v>138</v>
      </c>
      <c r="G27" s="22"/>
      <c r="H27"/>
      <c r="I27"/>
    </row>
    <row r="28" spans="2:9" x14ac:dyDescent="0.25">
      <c r="B28" s="21">
        <v>17</v>
      </c>
      <c r="C28" s="69" t="s">
        <v>127</v>
      </c>
      <c r="D28" s="70" t="s">
        <v>127</v>
      </c>
      <c r="E28" s="69" t="s">
        <v>138</v>
      </c>
      <c r="F28" s="70" t="s">
        <v>138</v>
      </c>
      <c r="G28" s="22"/>
    </row>
    <row r="29" spans="2:9" x14ac:dyDescent="0.25">
      <c r="B29" s="21">
        <v>18</v>
      </c>
      <c r="C29" s="69" t="s">
        <v>128</v>
      </c>
      <c r="D29" s="70" t="s">
        <v>128</v>
      </c>
      <c r="E29" s="69" t="s">
        <v>160</v>
      </c>
      <c r="F29" s="70" t="s">
        <v>160</v>
      </c>
      <c r="G29" s="22"/>
    </row>
    <row r="30" spans="2:9" ht="15.75" customHeight="1" x14ac:dyDescent="0.25">
      <c r="B30" s="21">
        <v>19</v>
      </c>
      <c r="C30" s="69" t="s">
        <v>163</v>
      </c>
      <c r="D30" s="70" t="s">
        <v>163</v>
      </c>
      <c r="E30" s="69" t="s">
        <v>160</v>
      </c>
      <c r="F30" s="70" t="s">
        <v>160</v>
      </c>
    </row>
    <row r="31" spans="2:9" x14ac:dyDescent="0.25">
      <c r="B31" s="21">
        <v>20</v>
      </c>
      <c r="C31" s="69" t="s">
        <v>258</v>
      </c>
      <c r="D31" s="70" t="s">
        <v>258</v>
      </c>
      <c r="E31" s="69" t="s">
        <v>160</v>
      </c>
      <c r="F31" s="70" t="s">
        <v>160</v>
      </c>
    </row>
    <row r="32" spans="2:9" x14ac:dyDescent="0.25">
      <c r="B32" s="21">
        <v>21</v>
      </c>
      <c r="C32" s="69" t="s">
        <v>165</v>
      </c>
      <c r="D32" s="70" t="s">
        <v>165</v>
      </c>
      <c r="E32" s="69" t="s">
        <v>160</v>
      </c>
      <c r="F32" s="70" t="s">
        <v>160</v>
      </c>
      <c r="G32"/>
      <c r="H32"/>
      <c r="I32"/>
    </row>
    <row r="33" spans="2:9" ht="15.75" customHeight="1" x14ac:dyDescent="0.25">
      <c r="B33" s="21">
        <v>22</v>
      </c>
      <c r="C33" s="69" t="s">
        <v>166</v>
      </c>
      <c r="D33" s="70" t="s">
        <v>166</v>
      </c>
      <c r="E33" s="69" t="s">
        <v>160</v>
      </c>
      <c r="F33" s="70" t="s">
        <v>160</v>
      </c>
      <c r="G33"/>
      <c r="H33"/>
      <c r="I33"/>
    </row>
    <row r="34" spans="2:9" x14ac:dyDescent="0.25">
      <c r="B34" s="21">
        <v>23</v>
      </c>
      <c r="C34" s="69" t="s">
        <v>167</v>
      </c>
      <c r="D34" s="70" t="s">
        <v>167</v>
      </c>
      <c r="E34" s="69" t="s">
        <v>160</v>
      </c>
      <c r="F34" s="70" t="s">
        <v>160</v>
      </c>
      <c r="G34"/>
      <c r="H34"/>
      <c r="I34"/>
    </row>
    <row r="35" spans="2:9" x14ac:dyDescent="0.25">
      <c r="B35" s="21">
        <v>24</v>
      </c>
      <c r="C35" s="69" t="s">
        <v>130</v>
      </c>
      <c r="D35" s="70" t="s">
        <v>130</v>
      </c>
      <c r="E35" s="69" t="s">
        <v>160</v>
      </c>
      <c r="F35" s="70" t="s">
        <v>160</v>
      </c>
      <c r="G35"/>
      <c r="H35"/>
      <c r="I35"/>
    </row>
    <row r="40" spans="2:9" ht="15.75" customHeight="1" x14ac:dyDescent="0.25">
      <c r="B40" s="17"/>
    </row>
    <row r="41" spans="2:9" x14ac:dyDescent="0.25">
      <c r="B41" s="17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H19:I19"/>
    <mergeCell ref="H20:I20"/>
    <mergeCell ref="C23:D23"/>
    <mergeCell ref="E23:F23"/>
    <mergeCell ref="C22:D22"/>
    <mergeCell ref="E22:F22"/>
    <mergeCell ref="C18:D18"/>
    <mergeCell ref="E20:F20"/>
    <mergeCell ref="E18:F18"/>
    <mergeCell ref="C21:D21"/>
    <mergeCell ref="E21:F21"/>
    <mergeCell ref="C19:D19"/>
    <mergeCell ref="E19:F19"/>
    <mergeCell ref="C20:D20"/>
    <mergeCell ref="C35:D35"/>
    <mergeCell ref="E35:F35"/>
    <mergeCell ref="C32:D32"/>
    <mergeCell ref="E32:F32"/>
    <mergeCell ref="C33:D33"/>
    <mergeCell ref="C34:D34"/>
    <mergeCell ref="E34:F34"/>
    <mergeCell ref="C24:D24"/>
    <mergeCell ref="E24:F24"/>
    <mergeCell ref="C25:D25"/>
    <mergeCell ref="E25:F25"/>
    <mergeCell ref="E30:F30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3:F33"/>
    <mergeCell ref="C31:D31"/>
    <mergeCell ref="E31:F31"/>
  </mergeCells>
  <conditionalFormatting sqref="D7:I8">
    <cfRule type="expression" dxfId="190" priority="5">
      <formula>D7=""</formula>
    </cfRule>
  </conditionalFormatting>
  <conditionalFormatting sqref="D5">
    <cfRule type="expression" dxfId="189" priority="4">
      <formula>D5=""</formula>
    </cfRule>
  </conditionalFormatting>
  <conditionalFormatting sqref="E5">
    <cfRule type="expression" dxfId="188" priority="3">
      <formula>E5=""</formula>
    </cfRule>
  </conditionalFormatting>
  <conditionalFormatting sqref="B5">
    <cfRule type="expression" dxfId="187" priority="1">
      <formula>B5=""</formula>
    </cfRule>
  </conditionalFormatting>
  <conditionalFormatting sqref="C5">
    <cfRule type="expression" dxfId="18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9"/>
  <sheetViews>
    <sheetView topLeftCell="A10" zoomScale="70" zoomScaleNormal="70" workbookViewId="0">
      <selection activeCell="I41" sqref="I4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0.28515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(212 -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212</v>
      </c>
      <c r="C5" s="4" t="s">
        <v>39</v>
      </c>
      <c r="D5" s="4" t="s">
        <v>49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193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9" t="s">
        <v>130</v>
      </c>
      <c r="D12" s="70"/>
      <c r="E12" s="69" t="s">
        <v>160</v>
      </c>
      <c r="F12" s="70"/>
      <c r="G12" s="22"/>
      <c r="H12" s="71"/>
      <c r="I12" s="71"/>
    </row>
    <row r="13" spans="2:9" x14ac:dyDescent="0.25">
      <c r="B13" s="21">
        <v>2</v>
      </c>
      <c r="C13" s="69" t="s">
        <v>168</v>
      </c>
      <c r="D13" s="70" t="s">
        <v>168</v>
      </c>
      <c r="E13" s="69" t="s">
        <v>160</v>
      </c>
      <c r="F13" s="70" t="s">
        <v>160</v>
      </c>
      <c r="G13" s="22"/>
      <c r="H13" s="71"/>
      <c r="I13" s="71"/>
    </row>
    <row r="14" spans="2:9" x14ac:dyDescent="0.25">
      <c r="B14" s="21">
        <v>3</v>
      </c>
      <c r="C14" s="69" t="s">
        <v>153</v>
      </c>
      <c r="D14" s="70" t="s">
        <v>153</v>
      </c>
      <c r="E14" s="69" t="s">
        <v>160</v>
      </c>
      <c r="F14" s="70" t="s">
        <v>160</v>
      </c>
      <c r="G14" s="22"/>
      <c r="H14" s="71"/>
      <c r="I14" s="71"/>
    </row>
    <row r="15" spans="2:9" x14ac:dyDescent="0.25">
      <c r="B15" s="21">
        <v>4</v>
      </c>
      <c r="C15" s="69" t="s">
        <v>169</v>
      </c>
      <c r="D15" s="70" t="s">
        <v>169</v>
      </c>
      <c r="E15" s="69" t="s">
        <v>160</v>
      </c>
      <c r="F15" s="70" t="s">
        <v>160</v>
      </c>
      <c r="G15" s="22"/>
      <c r="H15" s="71"/>
      <c r="I15" s="71"/>
    </row>
    <row r="16" spans="2:9" x14ac:dyDescent="0.25">
      <c r="B16" s="21">
        <v>5</v>
      </c>
      <c r="C16" s="69" t="s">
        <v>165</v>
      </c>
      <c r="D16" s="70" t="s">
        <v>165</v>
      </c>
      <c r="E16" s="69" t="s">
        <v>160</v>
      </c>
      <c r="F16" s="70" t="s">
        <v>160</v>
      </c>
      <c r="G16" s="22"/>
      <c r="H16" s="71"/>
      <c r="I16" s="71"/>
    </row>
    <row r="17" spans="2:9" x14ac:dyDescent="0.25">
      <c r="B17" s="21">
        <v>6</v>
      </c>
      <c r="C17" s="69" t="s">
        <v>251</v>
      </c>
      <c r="D17" s="70" t="s">
        <v>251</v>
      </c>
      <c r="E17" s="69" t="s">
        <v>160</v>
      </c>
      <c r="F17" s="70" t="s">
        <v>160</v>
      </c>
      <c r="G17" s="22"/>
      <c r="H17" s="71"/>
      <c r="I17" s="71"/>
    </row>
    <row r="18" spans="2:9" x14ac:dyDescent="0.25">
      <c r="B18" s="21">
        <v>7</v>
      </c>
      <c r="C18" s="69" t="s">
        <v>163</v>
      </c>
      <c r="D18" s="70" t="s">
        <v>163</v>
      </c>
      <c r="E18" s="69" t="s">
        <v>160</v>
      </c>
      <c r="F18" s="70" t="s">
        <v>160</v>
      </c>
      <c r="G18" s="22"/>
      <c r="H18" s="71"/>
      <c r="I18" s="71"/>
    </row>
    <row r="19" spans="2:9" x14ac:dyDescent="0.25">
      <c r="B19" s="21">
        <v>8</v>
      </c>
      <c r="C19" s="69" t="s">
        <v>128</v>
      </c>
      <c r="D19" s="70" t="s">
        <v>128</v>
      </c>
      <c r="E19" s="69" t="s">
        <v>160</v>
      </c>
      <c r="F19" s="70" t="s">
        <v>160</v>
      </c>
      <c r="G19" s="22"/>
      <c r="H19" s="71"/>
      <c r="I19" s="71"/>
    </row>
    <row r="20" spans="2:9" x14ac:dyDescent="0.25">
      <c r="B20" s="21">
        <v>9</v>
      </c>
      <c r="C20" s="69" t="s">
        <v>173</v>
      </c>
      <c r="D20" s="70" t="s">
        <v>173</v>
      </c>
      <c r="E20" s="69" t="s">
        <v>138</v>
      </c>
      <c r="F20" s="70" t="s">
        <v>138</v>
      </c>
      <c r="G20" s="22"/>
      <c r="H20" s="71"/>
      <c r="I20" s="71"/>
    </row>
    <row r="21" spans="2:9" x14ac:dyDescent="0.25">
      <c r="B21" s="21">
        <v>10</v>
      </c>
      <c r="C21" s="69" t="s">
        <v>205</v>
      </c>
      <c r="D21" s="70" t="s">
        <v>205</v>
      </c>
      <c r="E21" s="69" t="s">
        <v>138</v>
      </c>
      <c r="F21" s="70" t="s">
        <v>138</v>
      </c>
      <c r="G21" s="22"/>
      <c r="I21"/>
    </row>
    <row r="22" spans="2:9" x14ac:dyDescent="0.25">
      <c r="B22" s="21">
        <v>11</v>
      </c>
      <c r="C22" s="69" t="s">
        <v>207</v>
      </c>
      <c r="D22" s="70" t="s">
        <v>207</v>
      </c>
      <c r="E22" s="69" t="s">
        <v>138</v>
      </c>
      <c r="F22" s="70" t="s">
        <v>138</v>
      </c>
      <c r="G22" s="22"/>
    </row>
    <row r="23" spans="2:9" x14ac:dyDescent="0.25">
      <c r="B23" s="21">
        <v>12</v>
      </c>
      <c r="C23" s="69" t="s">
        <v>208</v>
      </c>
      <c r="D23" s="70" t="s">
        <v>208</v>
      </c>
      <c r="E23" s="69" t="s">
        <v>138</v>
      </c>
      <c r="F23" s="70" t="s">
        <v>138</v>
      </c>
      <c r="G23" s="22"/>
      <c r="H23"/>
      <c r="I23"/>
    </row>
    <row r="24" spans="2:9" x14ac:dyDescent="0.25">
      <c r="B24" s="21">
        <v>13</v>
      </c>
      <c r="C24" s="69" t="s">
        <v>209</v>
      </c>
      <c r="D24" s="70" t="s">
        <v>209</v>
      </c>
      <c r="E24" s="69" t="s">
        <v>138</v>
      </c>
      <c r="F24" s="70" t="s">
        <v>138</v>
      </c>
      <c r="G24" s="22"/>
      <c r="H24"/>
      <c r="I24"/>
    </row>
    <row r="25" spans="2:9" x14ac:dyDescent="0.25">
      <c r="B25" s="21">
        <v>14</v>
      </c>
      <c r="C25" s="69" t="s">
        <v>210</v>
      </c>
      <c r="D25" s="70" t="s">
        <v>210</v>
      </c>
      <c r="E25" s="69" t="s">
        <v>138</v>
      </c>
      <c r="F25" s="70" t="s">
        <v>138</v>
      </c>
      <c r="G25" s="22"/>
      <c r="H25"/>
      <c r="I25"/>
    </row>
    <row r="26" spans="2:9" x14ac:dyDescent="0.25">
      <c r="B26" s="21">
        <v>15</v>
      </c>
      <c r="C26" s="69" t="s">
        <v>203</v>
      </c>
      <c r="D26" s="70" t="s">
        <v>203</v>
      </c>
      <c r="E26" s="69" t="s">
        <v>138</v>
      </c>
      <c r="F26" s="70" t="s">
        <v>138</v>
      </c>
      <c r="G26" s="22"/>
      <c r="H26"/>
      <c r="I26"/>
    </row>
    <row r="27" spans="2:9" x14ac:dyDescent="0.25">
      <c r="B27" s="21">
        <v>16</v>
      </c>
      <c r="C27" s="69" t="s">
        <v>202</v>
      </c>
      <c r="D27" s="70" t="s">
        <v>202</v>
      </c>
      <c r="E27" s="69" t="s">
        <v>138</v>
      </c>
      <c r="F27" s="70" t="s">
        <v>138</v>
      </c>
      <c r="G27" s="22"/>
      <c r="H27"/>
      <c r="I27"/>
    </row>
    <row r="28" spans="2:9" x14ac:dyDescent="0.25">
      <c r="B28" s="21">
        <v>17</v>
      </c>
      <c r="C28" s="69" t="s">
        <v>115</v>
      </c>
      <c r="D28" s="70" t="s">
        <v>115</v>
      </c>
      <c r="E28" s="69" t="s">
        <v>138</v>
      </c>
      <c r="F28" s="70" t="s">
        <v>138</v>
      </c>
      <c r="G28" s="22"/>
    </row>
    <row r="29" spans="2:9" x14ac:dyDescent="0.25">
      <c r="B29" s="21">
        <v>18</v>
      </c>
      <c r="C29" s="69" t="s">
        <v>117</v>
      </c>
      <c r="D29" s="70" t="s">
        <v>117</v>
      </c>
      <c r="E29" s="69" t="s">
        <v>138</v>
      </c>
      <c r="F29" s="70" t="s">
        <v>138</v>
      </c>
      <c r="G29" s="22"/>
    </row>
    <row r="30" spans="2:9" x14ac:dyDescent="0.25">
      <c r="B30" s="21">
        <v>19</v>
      </c>
      <c r="C30" s="69" t="s">
        <v>118</v>
      </c>
      <c r="D30" s="70" t="s">
        <v>118</v>
      </c>
      <c r="E30" s="69" t="s">
        <v>138</v>
      </c>
      <c r="F30" s="70" t="s">
        <v>138</v>
      </c>
    </row>
    <row r="31" spans="2:9" x14ac:dyDescent="0.25">
      <c r="B31" s="21">
        <v>20</v>
      </c>
      <c r="C31" s="69" t="s">
        <v>195</v>
      </c>
      <c r="D31" s="70" t="s">
        <v>195</v>
      </c>
      <c r="E31" s="69" t="s">
        <v>138</v>
      </c>
      <c r="F31" s="70" t="s">
        <v>138</v>
      </c>
    </row>
    <row r="32" spans="2:9" x14ac:dyDescent="0.25">
      <c r="B32" s="21">
        <v>21</v>
      </c>
      <c r="C32" s="69" t="s">
        <v>196</v>
      </c>
      <c r="D32" s="70" t="s">
        <v>196</v>
      </c>
      <c r="E32" s="69" t="s">
        <v>138</v>
      </c>
      <c r="F32" s="70" t="s">
        <v>138</v>
      </c>
      <c r="G32"/>
      <c r="H32"/>
      <c r="I32"/>
    </row>
    <row r="33" spans="2:9" x14ac:dyDescent="0.25">
      <c r="B33" s="21">
        <v>22</v>
      </c>
      <c r="C33" s="69" t="s">
        <v>195</v>
      </c>
      <c r="D33" s="70" t="s">
        <v>195</v>
      </c>
      <c r="E33" s="69" t="s">
        <v>138</v>
      </c>
      <c r="F33" s="70" t="s">
        <v>138</v>
      </c>
      <c r="G33"/>
      <c r="H33"/>
      <c r="I33"/>
    </row>
    <row r="34" spans="2:9" x14ac:dyDescent="0.25">
      <c r="B34" s="21">
        <v>23</v>
      </c>
      <c r="C34" s="69" t="s">
        <v>309</v>
      </c>
      <c r="D34" s="70"/>
      <c r="E34" s="69" t="s">
        <v>138</v>
      </c>
      <c r="F34" s="70" t="s">
        <v>138</v>
      </c>
      <c r="G34"/>
      <c r="H34"/>
      <c r="I34"/>
    </row>
    <row r="35" spans="2:9" x14ac:dyDescent="0.25">
      <c r="B35" s="21">
        <v>24</v>
      </c>
      <c r="C35" s="69" t="s">
        <v>118</v>
      </c>
      <c r="D35" s="70" t="s">
        <v>118</v>
      </c>
      <c r="E35" s="69" t="s">
        <v>138</v>
      </c>
      <c r="F35" s="70" t="s">
        <v>138</v>
      </c>
      <c r="G35"/>
      <c r="H35"/>
      <c r="I35"/>
    </row>
    <row r="36" spans="2:9" x14ac:dyDescent="0.25">
      <c r="C36"/>
      <c r="D36"/>
      <c r="E36"/>
      <c r="F36"/>
    </row>
    <row r="37" spans="2:9" x14ac:dyDescent="0.25">
      <c r="C37"/>
      <c r="D37"/>
      <c r="E37"/>
      <c r="F37"/>
    </row>
    <row r="38" spans="2:9" x14ac:dyDescent="0.25">
      <c r="C38"/>
      <c r="D38"/>
      <c r="E38"/>
      <c r="F38"/>
    </row>
    <row r="39" spans="2:9" x14ac:dyDescent="0.25">
      <c r="C39"/>
      <c r="D39"/>
      <c r="E39"/>
      <c r="F39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H20:I20"/>
    <mergeCell ref="C21:D21"/>
    <mergeCell ref="E21:F21"/>
    <mergeCell ref="C26:D26"/>
    <mergeCell ref="E26:F26"/>
    <mergeCell ref="C23:D23"/>
    <mergeCell ref="E23:F23"/>
    <mergeCell ref="C24:D24"/>
    <mergeCell ref="C22:D22"/>
    <mergeCell ref="E22:F22"/>
    <mergeCell ref="C20:D20"/>
    <mergeCell ref="E20:F20"/>
    <mergeCell ref="E24:F24"/>
    <mergeCell ref="C25:D25"/>
    <mergeCell ref="E25:F25"/>
    <mergeCell ref="C35:D35"/>
    <mergeCell ref="E35:F35"/>
    <mergeCell ref="C29:D29"/>
    <mergeCell ref="E29:F29"/>
    <mergeCell ref="C30:D30"/>
    <mergeCell ref="C28:D28"/>
    <mergeCell ref="E28:F28"/>
    <mergeCell ref="C27:D27"/>
    <mergeCell ref="E27:F27"/>
    <mergeCell ref="C34:D34"/>
    <mergeCell ref="E34:F34"/>
    <mergeCell ref="E30:F30"/>
    <mergeCell ref="C31:D31"/>
    <mergeCell ref="E31:F31"/>
    <mergeCell ref="C32:D32"/>
    <mergeCell ref="E32:F32"/>
    <mergeCell ref="C33:D33"/>
    <mergeCell ref="E33:F33"/>
  </mergeCells>
  <conditionalFormatting sqref="D7:I8">
    <cfRule type="expression" dxfId="185" priority="5">
      <formula>D7=""</formula>
    </cfRule>
  </conditionalFormatting>
  <conditionalFormatting sqref="D5">
    <cfRule type="expression" dxfId="184" priority="4">
      <formula>D5=""</formula>
    </cfRule>
  </conditionalFormatting>
  <conditionalFormatting sqref="E5">
    <cfRule type="expression" dxfId="183" priority="3">
      <formula>E5=""</formula>
    </cfRule>
  </conditionalFormatting>
  <conditionalFormatting sqref="B5">
    <cfRule type="expression" dxfId="182" priority="1">
      <formula>B5=""</formula>
    </cfRule>
  </conditionalFormatting>
  <conditionalFormatting sqref="C5">
    <cfRule type="expression" dxfId="18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0070C0"/>
    <pageSetUpPr fitToPage="1"/>
  </sheetPr>
  <dimension ref="B2:I58"/>
  <sheetViews>
    <sheetView topLeftCell="A4"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9.140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(213 -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213</v>
      </c>
      <c r="C5" s="4" t="s">
        <v>42</v>
      </c>
      <c r="D5" s="4" t="s">
        <v>45</v>
      </c>
      <c r="E5" s="4" t="s">
        <v>49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254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9" t="s">
        <v>137</v>
      </c>
      <c r="D12" s="70" t="s">
        <v>137</v>
      </c>
      <c r="E12" s="69" t="s">
        <v>138</v>
      </c>
      <c r="F12" s="70" t="s">
        <v>138</v>
      </c>
      <c r="G12" s="22"/>
      <c r="H12" s="71"/>
      <c r="I12" s="71"/>
    </row>
    <row r="13" spans="2:9" ht="15.75" customHeight="1" x14ac:dyDescent="0.25">
      <c r="B13" s="21">
        <v>2</v>
      </c>
      <c r="C13" s="69" t="s">
        <v>139</v>
      </c>
      <c r="D13" s="70"/>
      <c r="E13" s="69" t="s">
        <v>138</v>
      </c>
      <c r="F13" s="70" t="s">
        <v>138</v>
      </c>
      <c r="G13" s="22"/>
      <c r="H13" s="71"/>
      <c r="I13" s="71"/>
    </row>
    <row r="14" spans="2:9" ht="15.75" customHeight="1" x14ac:dyDescent="0.25">
      <c r="B14" s="21">
        <v>3</v>
      </c>
      <c r="C14" s="69" t="s">
        <v>255</v>
      </c>
      <c r="D14" s="70"/>
      <c r="E14" s="69" t="s">
        <v>138</v>
      </c>
      <c r="F14" s="70" t="s">
        <v>138</v>
      </c>
      <c r="G14" s="22"/>
      <c r="H14" s="71"/>
      <c r="I14" s="71"/>
    </row>
    <row r="15" spans="2:9" ht="15.75" customHeight="1" x14ac:dyDescent="0.25">
      <c r="B15" s="21">
        <v>4</v>
      </c>
      <c r="C15" s="69" t="s">
        <v>256</v>
      </c>
      <c r="D15" s="70"/>
      <c r="E15" s="69" t="s">
        <v>138</v>
      </c>
      <c r="F15" s="70" t="s">
        <v>138</v>
      </c>
      <c r="G15" s="22"/>
      <c r="H15" s="71"/>
      <c r="I15" s="71"/>
    </row>
    <row r="16" spans="2:9" ht="15.75" customHeight="1" x14ac:dyDescent="0.25">
      <c r="B16" s="21">
        <v>5</v>
      </c>
      <c r="C16" s="69" t="s">
        <v>97</v>
      </c>
      <c r="D16" s="70"/>
      <c r="E16" s="69" t="s">
        <v>138</v>
      </c>
      <c r="F16" s="70" t="s">
        <v>138</v>
      </c>
      <c r="G16" s="22"/>
      <c r="H16" s="71"/>
      <c r="I16" s="71"/>
    </row>
    <row r="17" spans="2:9" x14ac:dyDescent="0.25">
      <c r="B17" s="21">
        <v>6</v>
      </c>
      <c r="C17" s="69" t="s">
        <v>99</v>
      </c>
      <c r="D17" s="70"/>
      <c r="E17" s="69" t="s">
        <v>138</v>
      </c>
      <c r="F17" s="70" t="s">
        <v>138</v>
      </c>
      <c r="G17" s="22"/>
      <c r="H17" s="71"/>
      <c r="I17" s="71"/>
    </row>
    <row r="18" spans="2:9" x14ac:dyDescent="0.25">
      <c r="B18" s="21">
        <v>7</v>
      </c>
      <c r="C18" s="69" t="s">
        <v>257</v>
      </c>
      <c r="D18" s="70"/>
      <c r="E18" s="69" t="s">
        <v>138</v>
      </c>
      <c r="F18" s="70" t="s">
        <v>138</v>
      </c>
      <c r="G18" s="22"/>
      <c r="H18" s="71"/>
      <c r="I18" s="71"/>
    </row>
    <row r="19" spans="2:9" ht="15.75" customHeight="1" x14ac:dyDescent="0.25">
      <c r="B19" s="21">
        <v>8</v>
      </c>
      <c r="C19" s="68" t="s">
        <v>101</v>
      </c>
      <c r="D19" s="68" t="s">
        <v>101</v>
      </c>
      <c r="E19" s="69" t="s">
        <v>138</v>
      </c>
      <c r="F19" s="70" t="s">
        <v>138</v>
      </c>
      <c r="G19" s="22"/>
      <c r="H19" s="71"/>
      <c r="I19" s="71"/>
    </row>
    <row r="20" spans="2:9" x14ac:dyDescent="0.25">
      <c r="B20" s="21">
        <v>9</v>
      </c>
      <c r="C20" s="68" t="s">
        <v>102</v>
      </c>
      <c r="D20" s="68" t="s">
        <v>102</v>
      </c>
      <c r="E20" s="69" t="s">
        <v>138</v>
      </c>
      <c r="F20" s="70" t="s">
        <v>138</v>
      </c>
      <c r="G20" s="22"/>
      <c r="H20" s="71"/>
      <c r="I20" s="71"/>
    </row>
    <row r="21" spans="2:9" ht="15.75" customHeight="1" x14ac:dyDescent="0.25">
      <c r="B21" s="21">
        <v>10</v>
      </c>
      <c r="C21" s="68" t="s">
        <v>103</v>
      </c>
      <c r="D21" s="68" t="s">
        <v>103</v>
      </c>
      <c r="E21" s="69" t="s">
        <v>138</v>
      </c>
      <c r="F21" s="70" t="s">
        <v>138</v>
      </c>
      <c r="G21" s="22"/>
      <c r="I21"/>
    </row>
    <row r="22" spans="2:9" ht="15.75" customHeight="1" x14ac:dyDescent="0.25">
      <c r="B22" s="21">
        <v>11</v>
      </c>
      <c r="C22" s="68" t="s">
        <v>104</v>
      </c>
      <c r="D22" s="68" t="s">
        <v>104</v>
      </c>
      <c r="E22" s="69" t="s">
        <v>138</v>
      </c>
      <c r="F22" s="70" t="s">
        <v>138</v>
      </c>
      <c r="G22" s="22"/>
    </row>
    <row r="23" spans="2:9" ht="15.75" customHeight="1" x14ac:dyDescent="0.25">
      <c r="B23" s="21">
        <v>12</v>
      </c>
      <c r="C23" s="68" t="s">
        <v>320</v>
      </c>
      <c r="D23" s="68"/>
      <c r="E23" s="69" t="s">
        <v>138</v>
      </c>
      <c r="F23" s="70" t="s">
        <v>138</v>
      </c>
      <c r="G23" s="22"/>
      <c r="H23"/>
      <c r="I23"/>
    </row>
    <row r="24" spans="2:9" x14ac:dyDescent="0.25">
      <c r="B24" s="21">
        <v>13</v>
      </c>
      <c r="C24" s="69" t="s">
        <v>321</v>
      </c>
      <c r="D24" s="70"/>
      <c r="E24" s="69" t="s">
        <v>138</v>
      </c>
      <c r="F24" s="70" t="s">
        <v>138</v>
      </c>
      <c r="G24" s="22"/>
      <c r="H24"/>
      <c r="I24"/>
    </row>
    <row r="25" spans="2:9" ht="15.75" customHeight="1" x14ac:dyDescent="0.25">
      <c r="B25" s="21">
        <v>14</v>
      </c>
      <c r="C25" s="69" t="s">
        <v>322</v>
      </c>
      <c r="D25" s="70"/>
      <c r="E25" s="69" t="s">
        <v>138</v>
      </c>
      <c r="F25" s="70" t="s">
        <v>138</v>
      </c>
      <c r="G25" s="22"/>
      <c r="H25"/>
      <c r="I25"/>
    </row>
    <row r="26" spans="2:9" x14ac:dyDescent="0.25">
      <c r="B26" s="21">
        <v>15</v>
      </c>
      <c r="C26" s="69" t="s">
        <v>104</v>
      </c>
      <c r="D26" s="70"/>
      <c r="E26" s="69" t="s">
        <v>138</v>
      </c>
      <c r="F26" s="70" t="s">
        <v>138</v>
      </c>
      <c r="G26" s="22"/>
      <c r="H26"/>
      <c r="I26"/>
    </row>
    <row r="27" spans="2:9" x14ac:dyDescent="0.25">
      <c r="B27" s="21">
        <v>16</v>
      </c>
      <c r="C27" s="69" t="s">
        <v>323</v>
      </c>
      <c r="D27" s="70"/>
      <c r="E27" s="69" t="s">
        <v>138</v>
      </c>
      <c r="F27" s="70" t="s">
        <v>138</v>
      </c>
      <c r="G27" s="22"/>
      <c r="H27"/>
      <c r="I27"/>
    </row>
    <row r="28" spans="2:9" x14ac:dyDescent="0.25">
      <c r="B28" s="21">
        <v>17</v>
      </c>
      <c r="C28" s="69" t="s">
        <v>101</v>
      </c>
      <c r="D28" s="70" t="s">
        <v>101</v>
      </c>
      <c r="E28" s="69" t="s">
        <v>138</v>
      </c>
      <c r="F28" s="70" t="s">
        <v>138</v>
      </c>
      <c r="G28" s="22"/>
    </row>
    <row r="29" spans="2:9" x14ac:dyDescent="0.25">
      <c r="B29" s="21">
        <v>18</v>
      </c>
      <c r="C29" s="69" t="s">
        <v>97</v>
      </c>
      <c r="D29" s="70" t="s">
        <v>97</v>
      </c>
      <c r="E29" s="69" t="s">
        <v>138</v>
      </c>
      <c r="F29" s="70" t="s">
        <v>138</v>
      </c>
      <c r="G29" s="22"/>
    </row>
    <row r="30" spans="2:9" ht="15.75" customHeight="1" x14ac:dyDescent="0.25">
      <c r="B30" s="21">
        <v>19</v>
      </c>
      <c r="C30" s="69" t="s">
        <v>303</v>
      </c>
      <c r="D30" s="70" t="s">
        <v>105</v>
      </c>
      <c r="E30" s="69" t="s">
        <v>138</v>
      </c>
      <c r="F30" s="70" t="s">
        <v>138</v>
      </c>
    </row>
    <row r="31" spans="2:9" x14ac:dyDescent="0.25">
      <c r="B31" s="21">
        <v>20</v>
      </c>
      <c r="C31" s="69" t="s">
        <v>106</v>
      </c>
      <c r="D31" s="70" t="s">
        <v>106</v>
      </c>
      <c r="E31" s="69" t="s">
        <v>138</v>
      </c>
      <c r="F31" s="70" t="s">
        <v>138</v>
      </c>
    </row>
    <row r="32" spans="2:9" x14ac:dyDescent="0.25">
      <c r="B32" s="21">
        <v>21</v>
      </c>
      <c r="C32" s="69" t="s">
        <v>107</v>
      </c>
      <c r="D32" s="70" t="s">
        <v>107</v>
      </c>
      <c r="E32" s="69" t="s">
        <v>138</v>
      </c>
      <c r="F32" s="70" t="s">
        <v>138</v>
      </c>
      <c r="G32"/>
      <c r="H32"/>
      <c r="I32"/>
    </row>
    <row r="33" spans="2:9" ht="15.75" customHeight="1" x14ac:dyDescent="0.25">
      <c r="B33" s="21">
        <v>22</v>
      </c>
      <c r="C33" s="69" t="s">
        <v>102</v>
      </c>
      <c r="D33" s="70" t="s">
        <v>102</v>
      </c>
      <c r="E33" s="69" t="s">
        <v>138</v>
      </c>
      <c r="F33" s="70" t="s">
        <v>138</v>
      </c>
      <c r="G33"/>
      <c r="H33"/>
      <c r="I33"/>
    </row>
    <row r="34" spans="2:9" x14ac:dyDescent="0.25">
      <c r="B34" s="21">
        <v>23</v>
      </c>
      <c r="C34" s="69" t="s">
        <v>116</v>
      </c>
      <c r="D34" s="70"/>
      <c r="E34" s="69" t="s">
        <v>138</v>
      </c>
      <c r="F34" s="70" t="s">
        <v>138</v>
      </c>
      <c r="G34"/>
      <c r="H34"/>
      <c r="I34"/>
    </row>
    <row r="35" spans="2:9" x14ac:dyDescent="0.25">
      <c r="B35" s="21">
        <v>24</v>
      </c>
      <c r="C35" s="69" t="s">
        <v>115</v>
      </c>
      <c r="D35" s="70"/>
      <c r="E35" s="69" t="s">
        <v>138</v>
      </c>
      <c r="F35" s="70" t="s">
        <v>138</v>
      </c>
      <c r="G35"/>
      <c r="H35"/>
      <c r="I35"/>
    </row>
    <row r="36" spans="2:9" x14ac:dyDescent="0.25">
      <c r="B36" s="21">
        <v>25</v>
      </c>
      <c r="C36" s="69" t="s">
        <v>202</v>
      </c>
      <c r="D36" s="70"/>
      <c r="E36" s="69" t="s">
        <v>138</v>
      </c>
      <c r="F36" s="70" t="s">
        <v>138</v>
      </c>
    </row>
    <row r="37" spans="2:9" x14ac:dyDescent="0.25">
      <c r="B37" s="21">
        <v>26</v>
      </c>
      <c r="C37" s="69" t="s">
        <v>203</v>
      </c>
      <c r="D37" s="70" t="s">
        <v>203</v>
      </c>
      <c r="E37" s="69" t="s">
        <v>138</v>
      </c>
      <c r="F37" s="70" t="s">
        <v>138</v>
      </c>
    </row>
    <row r="38" spans="2:9" x14ac:dyDescent="0.25">
      <c r="B38" s="21">
        <v>27</v>
      </c>
      <c r="C38" s="69" t="s">
        <v>204</v>
      </c>
      <c r="D38" s="70" t="s">
        <v>204</v>
      </c>
      <c r="E38" s="69" t="s">
        <v>138</v>
      </c>
      <c r="F38" s="70" t="s">
        <v>138</v>
      </c>
    </row>
    <row r="39" spans="2:9" x14ac:dyDescent="0.25">
      <c r="B39" s="21">
        <v>28</v>
      </c>
      <c r="C39" s="69" t="s">
        <v>205</v>
      </c>
      <c r="D39" s="70" t="s">
        <v>205</v>
      </c>
      <c r="E39" s="69" t="s">
        <v>138</v>
      </c>
      <c r="F39" s="70" t="s">
        <v>138</v>
      </c>
    </row>
    <row r="40" spans="2:9" ht="15.75" customHeight="1" x14ac:dyDescent="0.25">
      <c r="B40" s="21">
        <v>29</v>
      </c>
      <c r="C40" s="69" t="s">
        <v>123</v>
      </c>
      <c r="D40" s="70" t="s">
        <v>123</v>
      </c>
      <c r="E40" s="69" t="s">
        <v>138</v>
      </c>
      <c r="F40" s="70" t="s">
        <v>138</v>
      </c>
    </row>
    <row r="41" spans="2:9" x14ac:dyDescent="0.25">
      <c r="B41" s="41">
        <v>30</v>
      </c>
      <c r="C41" s="69" t="s">
        <v>206</v>
      </c>
      <c r="D41" s="70" t="s">
        <v>206</v>
      </c>
      <c r="E41" s="69" t="s">
        <v>138</v>
      </c>
      <c r="F41" s="70" t="s">
        <v>138</v>
      </c>
    </row>
    <row r="42" spans="2:9" x14ac:dyDescent="0.25">
      <c r="B42" s="41">
        <v>31</v>
      </c>
      <c r="C42" s="69" t="s">
        <v>205</v>
      </c>
      <c r="D42" s="70" t="s">
        <v>205</v>
      </c>
      <c r="E42" s="69" t="s">
        <v>138</v>
      </c>
      <c r="F42" s="70" t="s">
        <v>138</v>
      </c>
    </row>
    <row r="43" spans="2:9" x14ac:dyDescent="0.25">
      <c r="B43" s="41">
        <v>32</v>
      </c>
      <c r="C43" s="69" t="s">
        <v>126</v>
      </c>
      <c r="D43" s="70" t="s">
        <v>126</v>
      </c>
      <c r="E43" s="69" t="s">
        <v>138</v>
      </c>
      <c r="F43" s="70" t="s">
        <v>138</v>
      </c>
    </row>
    <row r="44" spans="2:9" x14ac:dyDescent="0.25">
      <c r="B44" s="41">
        <v>33</v>
      </c>
      <c r="C44" s="69" t="s">
        <v>127</v>
      </c>
      <c r="D44" s="70" t="s">
        <v>127</v>
      </c>
      <c r="E44" s="69" t="s">
        <v>138</v>
      </c>
      <c r="F44" s="70" t="s">
        <v>138</v>
      </c>
    </row>
    <row r="45" spans="2:9" x14ac:dyDescent="0.25">
      <c r="B45" s="41">
        <v>34</v>
      </c>
      <c r="C45" s="69" t="s">
        <v>128</v>
      </c>
      <c r="D45" s="70" t="s">
        <v>128</v>
      </c>
      <c r="E45" s="69" t="s">
        <v>160</v>
      </c>
      <c r="F45" s="70" t="s">
        <v>160</v>
      </c>
    </row>
    <row r="46" spans="2:9" x14ac:dyDescent="0.25">
      <c r="B46" s="41">
        <v>35</v>
      </c>
      <c r="C46" s="69" t="s">
        <v>163</v>
      </c>
      <c r="D46" s="70" t="s">
        <v>163</v>
      </c>
      <c r="E46" s="69" t="s">
        <v>160</v>
      </c>
      <c r="F46" s="70" t="s">
        <v>160</v>
      </c>
    </row>
    <row r="47" spans="2:9" x14ac:dyDescent="0.25">
      <c r="B47" s="41">
        <v>36</v>
      </c>
      <c r="C47" s="69" t="s">
        <v>258</v>
      </c>
      <c r="D47" s="70" t="s">
        <v>258</v>
      </c>
      <c r="E47" s="69" t="s">
        <v>160</v>
      </c>
      <c r="F47" s="70" t="s">
        <v>160</v>
      </c>
    </row>
    <row r="48" spans="2:9" x14ac:dyDescent="0.25">
      <c r="B48" s="41">
        <v>37</v>
      </c>
      <c r="C48" s="69" t="s">
        <v>165</v>
      </c>
      <c r="D48" s="70" t="s">
        <v>165</v>
      </c>
      <c r="E48" s="69" t="s">
        <v>160</v>
      </c>
      <c r="F48" s="70" t="s">
        <v>160</v>
      </c>
    </row>
    <row r="49" spans="2:6" x14ac:dyDescent="0.25">
      <c r="B49" s="41">
        <v>38</v>
      </c>
      <c r="C49" s="69" t="s">
        <v>166</v>
      </c>
      <c r="D49" s="70" t="s">
        <v>166</v>
      </c>
      <c r="E49" s="69" t="s">
        <v>160</v>
      </c>
      <c r="F49" s="70" t="s">
        <v>160</v>
      </c>
    </row>
    <row r="50" spans="2:6" x14ac:dyDescent="0.25">
      <c r="B50" s="41">
        <v>39</v>
      </c>
      <c r="C50" s="69" t="s">
        <v>167</v>
      </c>
      <c r="D50" s="70" t="s">
        <v>167</v>
      </c>
      <c r="E50" s="69" t="s">
        <v>160</v>
      </c>
      <c r="F50" s="70" t="s">
        <v>160</v>
      </c>
    </row>
    <row r="51" spans="2:6" x14ac:dyDescent="0.25">
      <c r="B51" s="41">
        <v>40</v>
      </c>
      <c r="C51" s="69" t="s">
        <v>130</v>
      </c>
      <c r="D51" s="70" t="s">
        <v>130</v>
      </c>
      <c r="E51" s="69" t="s">
        <v>160</v>
      </c>
      <c r="F51" s="70" t="s">
        <v>160</v>
      </c>
    </row>
    <row r="52" spans="2:6" x14ac:dyDescent="0.25">
      <c r="B52" s="17"/>
    </row>
    <row r="53" spans="2:6" x14ac:dyDescent="0.25">
      <c r="B53" s="17"/>
    </row>
    <row r="54" spans="2:6" x14ac:dyDescent="0.25">
      <c r="B54" s="17"/>
    </row>
    <row r="55" spans="2:6" x14ac:dyDescent="0.25">
      <c r="B55" s="17"/>
    </row>
    <row r="56" spans="2:6" x14ac:dyDescent="0.25">
      <c r="B56" s="17"/>
    </row>
    <row r="57" spans="2:6" x14ac:dyDescent="0.25">
      <c r="B57" s="17"/>
    </row>
    <row r="58" spans="2:6" x14ac:dyDescent="0.25">
      <c r="B58" s="17"/>
    </row>
  </sheetData>
  <mergeCells count="98">
    <mergeCell ref="C51:D51"/>
    <mergeCell ref="E51:F51"/>
    <mergeCell ref="C34:D34"/>
    <mergeCell ref="E34:F34"/>
    <mergeCell ref="C48:D48"/>
    <mergeCell ref="E48:F48"/>
    <mergeCell ref="C49:D49"/>
    <mergeCell ref="C50:D50"/>
    <mergeCell ref="E50:F50"/>
    <mergeCell ref="C47:D47"/>
    <mergeCell ref="C35:D35"/>
    <mergeCell ref="E35:F35"/>
    <mergeCell ref="C41:D41"/>
    <mergeCell ref="C40:D40"/>
    <mergeCell ref="E40:F40"/>
    <mergeCell ref="E38:F38"/>
    <mergeCell ref="E30:F30"/>
    <mergeCell ref="C30:D30"/>
    <mergeCell ref="C28:D28"/>
    <mergeCell ref="E31:F31"/>
    <mergeCell ref="C32:D32"/>
    <mergeCell ref="E28:F28"/>
    <mergeCell ref="E29:F29"/>
    <mergeCell ref="E32:F32"/>
    <mergeCell ref="C31:D31"/>
    <mergeCell ref="E47:F47"/>
    <mergeCell ref="C44:D44"/>
    <mergeCell ref="E49:F49"/>
    <mergeCell ref="C45:D45"/>
    <mergeCell ref="E45:F45"/>
    <mergeCell ref="C46:D46"/>
    <mergeCell ref="E46:F46"/>
    <mergeCell ref="E37:F37"/>
    <mergeCell ref="E44:F44"/>
    <mergeCell ref="C29:D29"/>
    <mergeCell ref="C36:D36"/>
    <mergeCell ref="E36:F36"/>
    <mergeCell ref="C37:D37"/>
    <mergeCell ref="C42:D42"/>
    <mergeCell ref="C33:D33"/>
    <mergeCell ref="E33:F33"/>
    <mergeCell ref="E42:F42"/>
    <mergeCell ref="C43:D43"/>
    <mergeCell ref="E43:F43"/>
    <mergeCell ref="E41:F41"/>
    <mergeCell ref="C38:D38"/>
    <mergeCell ref="C39:D39"/>
    <mergeCell ref="E39:F39"/>
    <mergeCell ref="H12:I12"/>
    <mergeCell ref="B10:F10"/>
    <mergeCell ref="C12:D12"/>
    <mergeCell ref="E12:F12"/>
    <mergeCell ref="H10:I11"/>
    <mergeCell ref="C11:D11"/>
    <mergeCell ref="E11:F11"/>
    <mergeCell ref="B2:I2"/>
    <mergeCell ref="B7:C7"/>
    <mergeCell ref="D7:I7"/>
    <mergeCell ref="B8:C8"/>
    <mergeCell ref="D8:I8"/>
    <mergeCell ref="E13:F13"/>
    <mergeCell ref="C14:D14"/>
    <mergeCell ref="E14:F14"/>
    <mergeCell ref="H14:I14"/>
    <mergeCell ref="E20:F20"/>
    <mergeCell ref="H16:I16"/>
    <mergeCell ref="H17:I17"/>
    <mergeCell ref="C15:D15"/>
    <mergeCell ref="E15:F15"/>
    <mergeCell ref="C16:D16"/>
    <mergeCell ref="H13:I13"/>
    <mergeCell ref="C13:D13"/>
    <mergeCell ref="E16:F16"/>
    <mergeCell ref="C17:D17"/>
    <mergeCell ref="E17:F17"/>
    <mergeCell ref="H15:I15"/>
    <mergeCell ref="H18:I18"/>
    <mergeCell ref="H19:I19"/>
    <mergeCell ref="H20:I20"/>
    <mergeCell ref="C20:D20"/>
    <mergeCell ref="C18:D18"/>
    <mergeCell ref="E18:F18"/>
    <mergeCell ref="C19:D19"/>
    <mergeCell ref="E19:F19"/>
    <mergeCell ref="C24:D24"/>
    <mergeCell ref="C23:D23"/>
    <mergeCell ref="C27:D27"/>
    <mergeCell ref="E21:F21"/>
    <mergeCell ref="E22:F22"/>
    <mergeCell ref="E23:F23"/>
    <mergeCell ref="E24:F24"/>
    <mergeCell ref="E25:F25"/>
    <mergeCell ref="E26:F26"/>
    <mergeCell ref="C21:D21"/>
    <mergeCell ref="E27:F27"/>
    <mergeCell ref="C26:D26"/>
    <mergeCell ref="C25:D25"/>
    <mergeCell ref="C22:D22"/>
  </mergeCells>
  <conditionalFormatting sqref="D7:I8">
    <cfRule type="expression" dxfId="180" priority="5">
      <formula>D7=""</formula>
    </cfRule>
  </conditionalFormatting>
  <conditionalFormatting sqref="D5">
    <cfRule type="expression" dxfId="179" priority="4">
      <formula>D5=""</formula>
    </cfRule>
  </conditionalFormatting>
  <conditionalFormatting sqref="E5">
    <cfRule type="expression" dxfId="178" priority="3">
      <formula>E5=""</formula>
    </cfRule>
  </conditionalFormatting>
  <conditionalFormatting sqref="B5">
    <cfRule type="expression" dxfId="177" priority="1">
      <formula>B5=""</formula>
    </cfRule>
  </conditionalFormatting>
  <conditionalFormatting sqref="C5">
    <cfRule type="expression" dxfId="17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rgb="FF0070C0"/>
    <pageSetUpPr fitToPage="1"/>
  </sheetPr>
  <dimension ref="B2:I52"/>
  <sheetViews>
    <sheetView topLeftCell="A3"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3.28515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(213 -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213</v>
      </c>
      <c r="C5" s="4" t="s">
        <v>39</v>
      </c>
      <c r="D5" s="4" t="s">
        <v>49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254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ht="15.75" customHeight="1" x14ac:dyDescent="0.25">
      <c r="B12" s="21">
        <v>1</v>
      </c>
      <c r="C12" s="69" t="s">
        <v>130</v>
      </c>
      <c r="D12" s="70"/>
      <c r="E12" s="69" t="s">
        <v>160</v>
      </c>
      <c r="F12" s="70"/>
      <c r="G12" s="22"/>
      <c r="H12" s="71"/>
      <c r="I12" s="71"/>
    </row>
    <row r="13" spans="2:9" x14ac:dyDescent="0.25">
      <c r="B13" s="21">
        <v>2</v>
      </c>
      <c r="C13" s="69" t="s">
        <v>168</v>
      </c>
      <c r="D13" s="70" t="s">
        <v>168</v>
      </c>
      <c r="E13" s="69" t="s">
        <v>160</v>
      </c>
      <c r="F13" s="70" t="s">
        <v>160</v>
      </c>
      <c r="G13" s="22"/>
      <c r="H13" s="71"/>
      <c r="I13" s="71"/>
    </row>
    <row r="14" spans="2:9" x14ac:dyDescent="0.25">
      <c r="B14" s="21">
        <v>3</v>
      </c>
      <c r="C14" s="69" t="s">
        <v>153</v>
      </c>
      <c r="D14" s="70" t="s">
        <v>153</v>
      </c>
      <c r="E14" s="69" t="s">
        <v>160</v>
      </c>
      <c r="F14" s="70" t="s">
        <v>160</v>
      </c>
      <c r="G14" s="22"/>
      <c r="H14" s="71"/>
      <c r="I14" s="71"/>
    </row>
    <row r="15" spans="2:9" x14ac:dyDescent="0.25">
      <c r="B15" s="21">
        <v>4</v>
      </c>
      <c r="C15" s="69" t="s">
        <v>169</v>
      </c>
      <c r="D15" s="70" t="s">
        <v>169</v>
      </c>
      <c r="E15" s="69" t="s">
        <v>160</v>
      </c>
      <c r="F15" s="70" t="s">
        <v>160</v>
      </c>
      <c r="G15" s="22"/>
      <c r="H15" s="71"/>
      <c r="I15" s="71"/>
    </row>
    <row r="16" spans="2:9" x14ac:dyDescent="0.25">
      <c r="B16" s="21">
        <v>5</v>
      </c>
      <c r="C16" s="69" t="s">
        <v>165</v>
      </c>
      <c r="D16" s="70" t="s">
        <v>165</v>
      </c>
      <c r="E16" s="69" t="s">
        <v>160</v>
      </c>
      <c r="F16" s="70" t="s">
        <v>160</v>
      </c>
      <c r="G16" s="22"/>
      <c r="H16" s="71"/>
      <c r="I16" s="71"/>
    </row>
    <row r="17" spans="2:9" x14ac:dyDescent="0.25">
      <c r="B17" s="21">
        <v>6</v>
      </c>
      <c r="C17" s="69" t="s">
        <v>251</v>
      </c>
      <c r="D17" s="70" t="s">
        <v>251</v>
      </c>
      <c r="E17" s="69" t="s">
        <v>160</v>
      </c>
      <c r="F17" s="70" t="s">
        <v>160</v>
      </c>
      <c r="G17" s="22"/>
      <c r="H17" s="71"/>
      <c r="I17" s="71"/>
    </row>
    <row r="18" spans="2:9" x14ac:dyDescent="0.25">
      <c r="B18" s="21">
        <v>7</v>
      </c>
      <c r="C18" s="69" t="s">
        <v>163</v>
      </c>
      <c r="D18" s="70" t="s">
        <v>163</v>
      </c>
      <c r="E18" s="69" t="s">
        <v>160</v>
      </c>
      <c r="F18" s="70" t="s">
        <v>160</v>
      </c>
      <c r="G18" s="22"/>
      <c r="H18" s="71"/>
      <c r="I18" s="71"/>
    </row>
    <row r="19" spans="2:9" x14ac:dyDescent="0.25">
      <c r="B19" s="21">
        <v>8</v>
      </c>
      <c r="C19" s="69" t="s">
        <v>128</v>
      </c>
      <c r="D19" s="70" t="s">
        <v>128</v>
      </c>
      <c r="E19" s="69" t="s">
        <v>160</v>
      </c>
      <c r="F19" s="70" t="s">
        <v>160</v>
      </c>
      <c r="G19" s="22"/>
      <c r="H19" s="71"/>
      <c r="I19" s="71"/>
    </row>
    <row r="20" spans="2:9" x14ac:dyDescent="0.25">
      <c r="B20" s="21">
        <v>9</v>
      </c>
      <c r="C20" s="69" t="s">
        <v>173</v>
      </c>
      <c r="D20" s="70" t="s">
        <v>173</v>
      </c>
      <c r="E20" s="69" t="s">
        <v>138</v>
      </c>
      <c r="F20" s="70" t="s">
        <v>138</v>
      </c>
      <c r="G20" s="22"/>
      <c r="H20" s="71"/>
      <c r="I20" s="71"/>
    </row>
    <row r="21" spans="2:9" x14ac:dyDescent="0.25">
      <c r="B21" s="21">
        <v>10</v>
      </c>
      <c r="C21" s="69" t="s">
        <v>205</v>
      </c>
      <c r="D21" s="70" t="s">
        <v>205</v>
      </c>
      <c r="E21" s="69" t="s">
        <v>138</v>
      </c>
      <c r="F21" s="70" t="s">
        <v>138</v>
      </c>
      <c r="G21" s="22"/>
      <c r="I21"/>
    </row>
    <row r="22" spans="2:9" x14ac:dyDescent="0.25">
      <c r="B22" s="21">
        <v>11</v>
      </c>
      <c r="C22" s="69" t="s">
        <v>207</v>
      </c>
      <c r="D22" s="70" t="s">
        <v>207</v>
      </c>
      <c r="E22" s="69" t="s">
        <v>138</v>
      </c>
      <c r="F22" s="70" t="s">
        <v>138</v>
      </c>
      <c r="G22" s="22"/>
    </row>
    <row r="23" spans="2:9" ht="15.75" customHeight="1" x14ac:dyDescent="0.25">
      <c r="B23" s="21">
        <v>12</v>
      </c>
      <c r="C23" s="69" t="s">
        <v>208</v>
      </c>
      <c r="D23" s="70" t="s">
        <v>208</v>
      </c>
      <c r="E23" s="69" t="s">
        <v>138</v>
      </c>
      <c r="F23" s="70" t="s">
        <v>138</v>
      </c>
      <c r="G23" s="22"/>
      <c r="H23"/>
      <c r="I23"/>
    </row>
    <row r="24" spans="2:9" x14ac:dyDescent="0.25">
      <c r="B24" s="21">
        <v>13</v>
      </c>
      <c r="C24" s="69" t="s">
        <v>209</v>
      </c>
      <c r="D24" s="70" t="s">
        <v>209</v>
      </c>
      <c r="E24" s="69" t="s">
        <v>138</v>
      </c>
      <c r="F24" s="70" t="s">
        <v>138</v>
      </c>
      <c r="G24" s="22"/>
      <c r="H24"/>
      <c r="I24"/>
    </row>
    <row r="25" spans="2:9" x14ac:dyDescent="0.25">
      <c r="B25" s="21">
        <v>14</v>
      </c>
      <c r="C25" s="69" t="s">
        <v>210</v>
      </c>
      <c r="D25" s="70" t="s">
        <v>210</v>
      </c>
      <c r="E25" s="69" t="s">
        <v>138</v>
      </c>
      <c r="F25" s="70" t="s">
        <v>138</v>
      </c>
      <c r="G25" s="22"/>
      <c r="H25"/>
      <c r="I25"/>
    </row>
    <row r="26" spans="2:9" x14ac:dyDescent="0.25">
      <c r="B26" s="21">
        <v>15</v>
      </c>
      <c r="C26" s="69" t="s">
        <v>203</v>
      </c>
      <c r="D26" s="70" t="s">
        <v>203</v>
      </c>
      <c r="E26" s="69" t="s">
        <v>138</v>
      </c>
      <c r="F26" s="70" t="s">
        <v>138</v>
      </c>
      <c r="G26" s="22"/>
      <c r="H26"/>
      <c r="I26"/>
    </row>
    <row r="27" spans="2:9" ht="15.75" customHeight="1" x14ac:dyDescent="0.25">
      <c r="B27" s="21">
        <v>16</v>
      </c>
      <c r="C27" s="69" t="s">
        <v>202</v>
      </c>
      <c r="D27" s="70" t="s">
        <v>202</v>
      </c>
      <c r="E27" s="69" t="s">
        <v>138</v>
      </c>
      <c r="F27" s="70" t="s">
        <v>138</v>
      </c>
      <c r="G27" s="22"/>
      <c r="H27"/>
      <c r="I27"/>
    </row>
    <row r="28" spans="2:9" x14ac:dyDescent="0.25">
      <c r="B28" s="21">
        <v>17</v>
      </c>
      <c r="C28" s="69" t="s">
        <v>115</v>
      </c>
      <c r="D28" s="70" t="s">
        <v>115</v>
      </c>
      <c r="E28" s="69" t="s">
        <v>138</v>
      </c>
      <c r="F28" s="70" t="s">
        <v>138</v>
      </c>
      <c r="G28" s="22"/>
    </row>
    <row r="29" spans="2:9" ht="15.75" customHeight="1" x14ac:dyDescent="0.25">
      <c r="B29" s="21">
        <v>18</v>
      </c>
      <c r="C29" s="69" t="s">
        <v>116</v>
      </c>
      <c r="D29" s="70" t="s">
        <v>116</v>
      </c>
      <c r="E29" s="69" t="s">
        <v>138</v>
      </c>
      <c r="F29" s="70" t="s">
        <v>138</v>
      </c>
      <c r="G29" s="22"/>
    </row>
    <row r="30" spans="2:9" ht="15.75" customHeight="1" x14ac:dyDescent="0.25">
      <c r="B30" s="21">
        <v>19</v>
      </c>
      <c r="C30" s="69" t="s">
        <v>102</v>
      </c>
      <c r="D30" s="70" t="s">
        <v>102</v>
      </c>
      <c r="E30" s="69" t="s">
        <v>138</v>
      </c>
      <c r="F30" s="70" t="s">
        <v>138</v>
      </c>
    </row>
    <row r="31" spans="2:9" ht="15.75" customHeight="1" x14ac:dyDescent="0.25">
      <c r="B31" s="21">
        <v>20</v>
      </c>
      <c r="C31" s="69" t="s">
        <v>107</v>
      </c>
      <c r="D31" s="70" t="s">
        <v>107</v>
      </c>
      <c r="E31" s="69" t="s">
        <v>138</v>
      </c>
      <c r="F31" s="70" t="s">
        <v>138</v>
      </c>
    </row>
    <row r="32" spans="2:9" x14ac:dyDescent="0.25">
      <c r="B32" s="21">
        <v>21</v>
      </c>
      <c r="C32" s="69" t="s">
        <v>133</v>
      </c>
      <c r="D32" s="70" t="s">
        <v>133</v>
      </c>
      <c r="E32" s="69" t="s">
        <v>138</v>
      </c>
      <c r="F32" s="70" t="s">
        <v>138</v>
      </c>
      <c r="G32"/>
      <c r="H32"/>
      <c r="I32"/>
    </row>
    <row r="33" spans="2:9" ht="15.75" customHeight="1" x14ac:dyDescent="0.25">
      <c r="B33" s="21">
        <v>22</v>
      </c>
      <c r="C33" s="69" t="s">
        <v>134</v>
      </c>
      <c r="D33" s="70" t="s">
        <v>134</v>
      </c>
      <c r="E33" s="69" t="s">
        <v>138</v>
      </c>
      <c r="F33" s="70" t="s">
        <v>138</v>
      </c>
      <c r="G33"/>
      <c r="H33"/>
      <c r="I33"/>
    </row>
    <row r="34" spans="2:9" x14ac:dyDescent="0.25">
      <c r="B34" s="21">
        <v>23</v>
      </c>
      <c r="C34" s="69" t="s">
        <v>106</v>
      </c>
      <c r="D34" s="70" t="s">
        <v>106</v>
      </c>
      <c r="E34" s="69" t="s">
        <v>138</v>
      </c>
      <c r="F34" s="70" t="s">
        <v>138</v>
      </c>
      <c r="G34"/>
      <c r="H34"/>
      <c r="I34"/>
    </row>
    <row r="35" spans="2:9" x14ac:dyDescent="0.25">
      <c r="B35" s="21">
        <v>24</v>
      </c>
      <c r="C35" s="69" t="s">
        <v>135</v>
      </c>
      <c r="D35" s="70" t="s">
        <v>135</v>
      </c>
      <c r="E35" s="69" t="s">
        <v>138</v>
      </c>
      <c r="F35" s="70" t="s">
        <v>138</v>
      </c>
      <c r="G35"/>
      <c r="H35"/>
      <c r="I35"/>
    </row>
    <row r="36" spans="2:9" ht="15.75" customHeight="1" x14ac:dyDescent="0.25">
      <c r="B36" s="21">
        <v>25</v>
      </c>
      <c r="C36" s="69" t="s">
        <v>97</v>
      </c>
      <c r="D36" s="70" t="s">
        <v>97</v>
      </c>
      <c r="E36" s="69" t="s">
        <v>138</v>
      </c>
      <c r="F36" s="70" t="s">
        <v>138</v>
      </c>
    </row>
    <row r="37" spans="2:9" ht="15.75" customHeight="1" x14ac:dyDescent="0.25">
      <c r="B37" s="21">
        <v>26</v>
      </c>
      <c r="C37" s="68" t="s">
        <v>101</v>
      </c>
      <c r="D37" s="68" t="s">
        <v>101</v>
      </c>
      <c r="E37" s="69" t="s">
        <v>138</v>
      </c>
      <c r="F37" s="70" t="s">
        <v>138</v>
      </c>
    </row>
    <row r="38" spans="2:9" x14ac:dyDescent="0.25">
      <c r="B38" s="21">
        <v>27</v>
      </c>
      <c r="C38" s="68" t="s">
        <v>324</v>
      </c>
      <c r="D38" s="68"/>
      <c r="E38" s="69" t="s">
        <v>138</v>
      </c>
      <c r="F38" s="70" t="s">
        <v>138</v>
      </c>
    </row>
    <row r="39" spans="2:9" x14ac:dyDescent="0.25">
      <c r="B39" s="41">
        <v>28</v>
      </c>
      <c r="C39" s="68" t="s">
        <v>104</v>
      </c>
      <c r="D39" s="68"/>
      <c r="E39" s="69" t="s">
        <v>138</v>
      </c>
      <c r="F39" s="70" t="s">
        <v>138</v>
      </c>
    </row>
    <row r="40" spans="2:9" x14ac:dyDescent="0.25">
      <c r="B40" s="41">
        <v>29</v>
      </c>
      <c r="C40" s="68" t="s">
        <v>322</v>
      </c>
      <c r="D40" s="68"/>
      <c r="E40" s="69" t="s">
        <v>138</v>
      </c>
      <c r="F40" s="70" t="s">
        <v>138</v>
      </c>
    </row>
    <row r="41" spans="2:9" x14ac:dyDescent="0.25">
      <c r="B41" s="41">
        <v>30</v>
      </c>
      <c r="C41" s="68" t="s">
        <v>321</v>
      </c>
      <c r="D41" s="68"/>
      <c r="E41" s="69" t="s">
        <v>138</v>
      </c>
      <c r="F41" s="70" t="s">
        <v>138</v>
      </c>
    </row>
    <row r="42" spans="2:9" x14ac:dyDescent="0.25">
      <c r="B42" s="41">
        <v>31</v>
      </c>
      <c r="C42" s="68" t="s">
        <v>320</v>
      </c>
      <c r="D42" s="68"/>
      <c r="E42" s="69" t="s">
        <v>138</v>
      </c>
      <c r="F42" s="70" t="s">
        <v>138</v>
      </c>
    </row>
    <row r="43" spans="2:9" x14ac:dyDescent="0.25">
      <c r="B43" s="41">
        <v>32</v>
      </c>
      <c r="C43" s="68" t="s">
        <v>104</v>
      </c>
      <c r="D43" s="68"/>
      <c r="E43" s="69" t="s">
        <v>138</v>
      </c>
      <c r="F43" s="70" t="s">
        <v>138</v>
      </c>
    </row>
    <row r="44" spans="2:9" x14ac:dyDescent="0.25">
      <c r="B44" s="41">
        <v>33</v>
      </c>
      <c r="C44" s="68" t="s">
        <v>102</v>
      </c>
      <c r="D44" s="68"/>
      <c r="E44" s="69" t="s">
        <v>138</v>
      </c>
      <c r="F44" s="70" t="s">
        <v>138</v>
      </c>
    </row>
    <row r="45" spans="2:9" x14ac:dyDescent="0.25">
      <c r="B45" s="41">
        <v>34</v>
      </c>
      <c r="C45" s="68" t="s">
        <v>101</v>
      </c>
      <c r="D45" s="68" t="s">
        <v>101</v>
      </c>
      <c r="E45" s="69" t="s">
        <v>138</v>
      </c>
      <c r="F45" s="70" t="s">
        <v>138</v>
      </c>
    </row>
    <row r="46" spans="2:9" x14ac:dyDescent="0.25">
      <c r="B46" s="41">
        <v>35</v>
      </c>
      <c r="C46" s="68" t="s">
        <v>257</v>
      </c>
      <c r="D46" s="68" t="s">
        <v>257</v>
      </c>
      <c r="E46" s="69" t="s">
        <v>138</v>
      </c>
      <c r="F46" s="70" t="s">
        <v>138</v>
      </c>
    </row>
    <row r="47" spans="2:9" x14ac:dyDescent="0.25">
      <c r="B47" s="41">
        <v>36</v>
      </c>
      <c r="C47" s="68" t="s">
        <v>99</v>
      </c>
      <c r="D47" s="68" t="s">
        <v>99</v>
      </c>
      <c r="E47" s="69" t="s">
        <v>138</v>
      </c>
      <c r="F47" s="70" t="s">
        <v>138</v>
      </c>
    </row>
    <row r="48" spans="2:9" x14ac:dyDescent="0.25">
      <c r="B48" s="41">
        <v>37</v>
      </c>
      <c r="C48" s="68" t="s">
        <v>97</v>
      </c>
      <c r="D48" s="68" t="s">
        <v>97</v>
      </c>
      <c r="E48" s="69" t="s">
        <v>138</v>
      </c>
      <c r="F48" s="70" t="s">
        <v>138</v>
      </c>
    </row>
    <row r="49" spans="2:6" x14ac:dyDescent="0.25">
      <c r="B49" s="41">
        <v>38</v>
      </c>
      <c r="C49" s="68" t="s">
        <v>256</v>
      </c>
      <c r="D49" s="68" t="s">
        <v>256</v>
      </c>
      <c r="E49" s="69" t="s">
        <v>138</v>
      </c>
      <c r="F49" s="70" t="s">
        <v>138</v>
      </c>
    </row>
    <row r="50" spans="2:6" x14ac:dyDescent="0.25">
      <c r="B50" s="41">
        <v>39</v>
      </c>
      <c r="C50" s="68" t="s">
        <v>255</v>
      </c>
      <c r="D50" s="68" t="s">
        <v>255</v>
      </c>
      <c r="E50" s="69" t="s">
        <v>138</v>
      </c>
      <c r="F50" s="70" t="s">
        <v>138</v>
      </c>
    </row>
    <row r="51" spans="2:6" x14ac:dyDescent="0.25">
      <c r="B51" s="41">
        <v>40</v>
      </c>
      <c r="C51" s="68" t="s">
        <v>139</v>
      </c>
      <c r="D51" s="68" t="s">
        <v>139</v>
      </c>
      <c r="E51" s="69" t="s">
        <v>138</v>
      </c>
      <c r="F51" s="70" t="s">
        <v>138</v>
      </c>
    </row>
    <row r="52" spans="2:6" x14ac:dyDescent="0.25">
      <c r="B52" s="41">
        <v>41</v>
      </c>
      <c r="C52" s="68" t="s">
        <v>137</v>
      </c>
      <c r="D52" s="68" t="s">
        <v>137</v>
      </c>
      <c r="E52" s="69" t="s">
        <v>138</v>
      </c>
      <c r="F52" s="70" t="s">
        <v>138</v>
      </c>
    </row>
  </sheetData>
  <mergeCells count="10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C22:D22"/>
    <mergeCell ref="E22:F22"/>
    <mergeCell ref="C25:D25"/>
    <mergeCell ref="E25:F25"/>
    <mergeCell ref="H20:I20"/>
    <mergeCell ref="C21:D21"/>
    <mergeCell ref="E21:F21"/>
    <mergeCell ref="C20:D20"/>
    <mergeCell ref="E20:F20"/>
    <mergeCell ref="C23:D23"/>
    <mergeCell ref="E23:F23"/>
    <mergeCell ref="C29:D29"/>
    <mergeCell ref="E29:F29"/>
    <mergeCell ref="C30:D30"/>
    <mergeCell ref="C24:D24"/>
    <mergeCell ref="E24:F24"/>
    <mergeCell ref="C26:D26"/>
    <mergeCell ref="E26:F26"/>
    <mergeCell ref="C27:D27"/>
    <mergeCell ref="E27:F27"/>
    <mergeCell ref="C28:D28"/>
    <mergeCell ref="E28:F28"/>
    <mergeCell ref="E30:F30"/>
    <mergeCell ref="C37:D37"/>
    <mergeCell ref="E37:F37"/>
    <mergeCell ref="C32:D32"/>
    <mergeCell ref="E32:F32"/>
    <mergeCell ref="C33:D33"/>
    <mergeCell ref="E33:F33"/>
    <mergeCell ref="C34:D34"/>
    <mergeCell ref="E34:F34"/>
    <mergeCell ref="E35:F35"/>
    <mergeCell ref="C35:D35"/>
    <mergeCell ref="E36:F36"/>
    <mergeCell ref="E52:F52"/>
    <mergeCell ref="C49:D49"/>
    <mergeCell ref="C50:D50"/>
    <mergeCell ref="C51:D51"/>
    <mergeCell ref="C52:D52"/>
    <mergeCell ref="C31:D31"/>
    <mergeCell ref="C36:D36"/>
    <mergeCell ref="E31:F31"/>
    <mergeCell ref="E51:F51"/>
    <mergeCell ref="E39:F39"/>
    <mergeCell ref="E40:F40"/>
    <mergeCell ref="E41:F41"/>
    <mergeCell ref="E42:F42"/>
    <mergeCell ref="E48:F48"/>
    <mergeCell ref="E44:F44"/>
    <mergeCell ref="E45:F45"/>
    <mergeCell ref="E46:F46"/>
    <mergeCell ref="E47:F47"/>
    <mergeCell ref="C44:D44"/>
    <mergeCell ref="E49:F49"/>
    <mergeCell ref="E38:F38"/>
    <mergeCell ref="C38:D38"/>
    <mergeCell ref="E50:F50"/>
    <mergeCell ref="C39:D39"/>
    <mergeCell ref="C48:D48"/>
    <mergeCell ref="C45:D45"/>
    <mergeCell ref="C46:D46"/>
    <mergeCell ref="C47:D47"/>
    <mergeCell ref="C40:D40"/>
    <mergeCell ref="C41:D41"/>
    <mergeCell ref="C42:D42"/>
    <mergeCell ref="C43:D43"/>
    <mergeCell ref="E43:F43"/>
  </mergeCells>
  <conditionalFormatting sqref="D7:I8">
    <cfRule type="expression" dxfId="175" priority="5">
      <formula>D7=""</formula>
    </cfRule>
  </conditionalFormatting>
  <conditionalFormatting sqref="D5">
    <cfRule type="expression" dxfId="174" priority="4">
      <formula>D5=""</formula>
    </cfRule>
  </conditionalFormatting>
  <conditionalFormatting sqref="E5">
    <cfRule type="expression" dxfId="173" priority="3">
      <formula>E5=""</formula>
    </cfRule>
  </conditionalFormatting>
  <conditionalFormatting sqref="B5">
    <cfRule type="expression" dxfId="172" priority="1">
      <formula>B5=""</formula>
    </cfRule>
  </conditionalFormatting>
  <conditionalFormatting sqref="C5">
    <cfRule type="expression" dxfId="17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rgb="FF0070C0"/>
    <pageSetUpPr fitToPage="1"/>
  </sheetPr>
  <dimension ref="B2:I51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3.1406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5" t="str">
        <f>"DETALLE DEL SERVICIO ("&amp;B5&amp;" - "&amp;C5&amp;")"</f>
        <v>DETALLE DEL SERVICIO (214 -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214</v>
      </c>
      <c r="C5" s="4" t="s">
        <v>42</v>
      </c>
      <c r="D5" s="4" t="s">
        <v>50</v>
      </c>
      <c r="E5" s="4" t="s">
        <v>49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259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96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9" t="s">
        <v>147</v>
      </c>
      <c r="D12" s="70"/>
      <c r="E12" s="69" t="s">
        <v>138</v>
      </c>
      <c r="F12" s="70"/>
      <c r="G12" s="22"/>
      <c r="H12" s="71"/>
      <c r="I12" s="71"/>
    </row>
    <row r="13" spans="2:9" x14ac:dyDescent="0.25">
      <c r="B13" s="21">
        <v>2</v>
      </c>
      <c r="C13" s="69" t="s">
        <v>161</v>
      </c>
      <c r="D13" s="70" t="s">
        <v>161</v>
      </c>
      <c r="E13" s="69" t="s">
        <v>138</v>
      </c>
      <c r="F13" s="70" t="s">
        <v>138</v>
      </c>
      <c r="G13" s="22"/>
      <c r="H13" s="71"/>
      <c r="I13" s="71"/>
    </row>
    <row r="14" spans="2:9" x14ac:dyDescent="0.25">
      <c r="B14" s="21">
        <v>3</v>
      </c>
      <c r="C14" s="69" t="s">
        <v>260</v>
      </c>
      <c r="D14" s="70" t="s">
        <v>260</v>
      </c>
      <c r="E14" s="69" t="s">
        <v>138</v>
      </c>
      <c r="F14" s="70" t="s">
        <v>138</v>
      </c>
      <c r="G14" s="22"/>
      <c r="H14" s="71"/>
      <c r="I14" s="71"/>
    </row>
    <row r="15" spans="2:9" x14ac:dyDescent="0.25">
      <c r="B15" s="21">
        <v>4</v>
      </c>
      <c r="C15" s="69" t="s">
        <v>137</v>
      </c>
      <c r="D15" s="70" t="s">
        <v>137</v>
      </c>
      <c r="E15" s="69" t="s">
        <v>138</v>
      </c>
      <c r="F15" s="70" t="s">
        <v>138</v>
      </c>
      <c r="G15" s="22"/>
      <c r="H15" s="71"/>
      <c r="I15" s="71"/>
    </row>
    <row r="16" spans="2:9" x14ac:dyDescent="0.25">
      <c r="B16" s="21">
        <v>5</v>
      </c>
      <c r="C16" s="69" t="s">
        <v>261</v>
      </c>
      <c r="D16" s="70" t="s">
        <v>261</v>
      </c>
      <c r="E16" s="69" t="s">
        <v>138</v>
      </c>
      <c r="F16" s="70" t="s">
        <v>138</v>
      </c>
      <c r="G16" s="22"/>
      <c r="H16" s="71"/>
      <c r="I16" s="71"/>
    </row>
    <row r="17" spans="2:9" x14ac:dyDescent="0.25">
      <c r="B17" s="21">
        <v>6</v>
      </c>
      <c r="C17" s="69" t="s">
        <v>146</v>
      </c>
      <c r="D17" s="70" t="s">
        <v>148</v>
      </c>
      <c r="E17" s="69" t="s">
        <v>138</v>
      </c>
      <c r="F17" s="70" t="s">
        <v>138</v>
      </c>
      <c r="G17" s="22"/>
      <c r="H17" s="71"/>
      <c r="I17" s="71"/>
    </row>
    <row r="18" spans="2:9" x14ac:dyDescent="0.25">
      <c r="B18" s="21">
        <v>7</v>
      </c>
      <c r="C18" s="69" t="s">
        <v>149</v>
      </c>
      <c r="D18" s="70" t="s">
        <v>149</v>
      </c>
      <c r="E18" s="69" t="s">
        <v>138</v>
      </c>
      <c r="F18" s="70" t="s">
        <v>138</v>
      </c>
      <c r="G18" s="22"/>
      <c r="H18" s="71"/>
      <c r="I18" s="71"/>
    </row>
    <row r="19" spans="2:9" x14ac:dyDescent="0.25">
      <c r="B19" s="21">
        <v>8</v>
      </c>
      <c r="C19" s="69" t="s">
        <v>150</v>
      </c>
      <c r="D19" s="70" t="s">
        <v>150</v>
      </c>
      <c r="E19" s="69" t="s">
        <v>138</v>
      </c>
      <c r="F19" s="70" t="s">
        <v>138</v>
      </c>
      <c r="G19" s="22"/>
      <c r="H19" s="71"/>
      <c r="I19" s="71"/>
    </row>
    <row r="20" spans="2:9" x14ac:dyDescent="0.25">
      <c r="B20" s="21">
        <v>9</v>
      </c>
      <c r="C20" s="69" t="s">
        <v>151</v>
      </c>
      <c r="D20" s="70" t="s">
        <v>151</v>
      </c>
      <c r="E20" s="69" t="s">
        <v>138</v>
      </c>
      <c r="F20" s="70" t="s">
        <v>138</v>
      </c>
      <c r="G20" s="22"/>
      <c r="H20" s="71"/>
      <c r="I20" s="71"/>
    </row>
    <row r="21" spans="2:9" x14ac:dyDescent="0.25">
      <c r="B21" s="21">
        <v>10</v>
      </c>
      <c r="C21" s="69" t="s">
        <v>116</v>
      </c>
      <c r="D21" s="70" t="s">
        <v>116</v>
      </c>
      <c r="E21" s="69" t="s">
        <v>138</v>
      </c>
      <c r="F21" s="70" t="s">
        <v>138</v>
      </c>
      <c r="G21" s="22"/>
      <c r="I21"/>
    </row>
    <row r="22" spans="2:9" ht="15.75" customHeight="1" x14ac:dyDescent="0.25">
      <c r="B22" s="21">
        <v>11</v>
      </c>
      <c r="C22" s="69" t="s">
        <v>102</v>
      </c>
      <c r="D22" s="70" t="s">
        <v>102</v>
      </c>
      <c r="E22" s="69" t="s">
        <v>138</v>
      </c>
      <c r="F22" s="70" t="s">
        <v>138</v>
      </c>
      <c r="G22" s="22"/>
    </row>
    <row r="23" spans="2:9" x14ac:dyDescent="0.25">
      <c r="B23" s="21">
        <v>12</v>
      </c>
      <c r="C23" s="69" t="s">
        <v>108</v>
      </c>
      <c r="D23" s="70" t="s">
        <v>108</v>
      </c>
      <c r="E23" s="69" t="s">
        <v>138</v>
      </c>
      <c r="F23" s="70" t="s">
        <v>138</v>
      </c>
      <c r="G23" s="22"/>
      <c r="H23"/>
      <c r="I23"/>
    </row>
    <row r="24" spans="2:9" x14ac:dyDescent="0.25">
      <c r="B24" s="21">
        <v>13</v>
      </c>
      <c r="C24" s="69" t="s">
        <v>109</v>
      </c>
      <c r="D24" s="70" t="s">
        <v>109</v>
      </c>
      <c r="E24" s="69" t="s">
        <v>138</v>
      </c>
      <c r="F24" s="70" t="s">
        <v>138</v>
      </c>
      <c r="G24" s="22"/>
      <c r="H24"/>
      <c r="I24"/>
    </row>
    <row r="25" spans="2:9" x14ac:dyDescent="0.25">
      <c r="B25" s="21">
        <v>14</v>
      </c>
      <c r="C25" s="69" t="s">
        <v>110</v>
      </c>
      <c r="D25" s="70" t="s">
        <v>110</v>
      </c>
      <c r="E25" s="69" t="s">
        <v>138</v>
      </c>
      <c r="F25" s="70" t="s">
        <v>138</v>
      </c>
      <c r="G25" s="22"/>
      <c r="H25"/>
      <c r="I25"/>
    </row>
    <row r="26" spans="2:9" ht="15.75" customHeight="1" x14ac:dyDescent="0.25">
      <c r="B26" s="21">
        <v>15</v>
      </c>
      <c r="C26" s="69" t="s">
        <v>102</v>
      </c>
      <c r="D26" s="70" t="s">
        <v>102</v>
      </c>
      <c r="E26" s="69" t="s">
        <v>138</v>
      </c>
      <c r="F26" s="70" t="s">
        <v>138</v>
      </c>
      <c r="G26" s="22"/>
      <c r="H26"/>
      <c r="I26"/>
    </row>
    <row r="27" spans="2:9" x14ac:dyDescent="0.25">
      <c r="B27" s="21">
        <v>16</v>
      </c>
      <c r="C27" s="69" t="s">
        <v>111</v>
      </c>
      <c r="D27" s="70" t="s">
        <v>111</v>
      </c>
      <c r="E27" s="69" t="s">
        <v>138</v>
      </c>
      <c r="F27" s="70" t="s">
        <v>138</v>
      </c>
      <c r="G27" s="22"/>
      <c r="H27"/>
      <c r="I27"/>
    </row>
    <row r="28" spans="2:9" ht="15.75" customHeight="1" x14ac:dyDescent="0.25">
      <c r="B28" s="21">
        <v>17</v>
      </c>
      <c r="C28" s="69" t="s">
        <v>112</v>
      </c>
      <c r="D28" s="70" t="s">
        <v>112</v>
      </c>
      <c r="E28" s="69" t="s">
        <v>138</v>
      </c>
      <c r="F28" s="70" t="s">
        <v>138</v>
      </c>
      <c r="G28" s="22"/>
    </row>
    <row r="29" spans="2:9" x14ac:dyDescent="0.25">
      <c r="B29" s="21">
        <v>18</v>
      </c>
      <c r="C29" s="69" t="s">
        <v>304</v>
      </c>
      <c r="D29" s="70"/>
      <c r="E29" s="69" t="s">
        <v>138</v>
      </c>
      <c r="F29" s="70" t="s">
        <v>138</v>
      </c>
      <c r="G29" s="22"/>
    </row>
    <row r="30" spans="2:9" x14ac:dyDescent="0.25">
      <c r="B30" s="21">
        <v>19</v>
      </c>
      <c r="C30" s="69" t="s">
        <v>113</v>
      </c>
      <c r="D30" s="70" t="s">
        <v>113</v>
      </c>
      <c r="E30" s="69" t="s">
        <v>138</v>
      </c>
      <c r="F30" s="70" t="s">
        <v>138</v>
      </c>
    </row>
    <row r="31" spans="2:9" ht="15.75" customHeight="1" x14ac:dyDescent="0.25">
      <c r="B31" s="21">
        <v>20</v>
      </c>
      <c r="C31" s="69" t="s">
        <v>262</v>
      </c>
      <c r="D31" s="70" t="s">
        <v>262</v>
      </c>
      <c r="E31" s="69" t="s">
        <v>138</v>
      </c>
      <c r="F31" s="70" t="s">
        <v>138</v>
      </c>
    </row>
    <row r="32" spans="2:9" x14ac:dyDescent="0.25">
      <c r="B32" s="21">
        <v>21</v>
      </c>
      <c r="C32" s="69" t="s">
        <v>115</v>
      </c>
      <c r="D32" s="70" t="s">
        <v>115</v>
      </c>
      <c r="E32" s="69" t="s">
        <v>138</v>
      </c>
      <c r="F32" s="70" t="s">
        <v>138</v>
      </c>
      <c r="G32"/>
      <c r="H32"/>
      <c r="I32"/>
    </row>
    <row r="33" spans="2:9" x14ac:dyDescent="0.25">
      <c r="B33" s="21">
        <v>22</v>
      </c>
      <c r="C33" s="69" t="s">
        <v>268</v>
      </c>
      <c r="D33" s="70" t="s">
        <v>268</v>
      </c>
      <c r="E33" s="69" t="s">
        <v>138</v>
      </c>
      <c r="F33" s="70" t="s">
        <v>138</v>
      </c>
      <c r="G33"/>
      <c r="H33"/>
      <c r="I33"/>
    </row>
    <row r="34" spans="2:9" ht="15.75" customHeight="1" x14ac:dyDescent="0.25">
      <c r="B34" s="21">
        <v>23</v>
      </c>
      <c r="C34" s="69" t="s">
        <v>310</v>
      </c>
      <c r="D34" s="70" t="s">
        <v>263</v>
      </c>
      <c r="E34" s="69" t="s">
        <v>138</v>
      </c>
      <c r="F34" s="70" t="s">
        <v>138</v>
      </c>
      <c r="G34"/>
      <c r="H34"/>
      <c r="I34"/>
    </row>
    <row r="35" spans="2:9" x14ac:dyDescent="0.25">
      <c r="B35" s="21">
        <v>24</v>
      </c>
      <c r="C35" s="69" t="s">
        <v>197</v>
      </c>
      <c r="D35" s="70" t="s">
        <v>197</v>
      </c>
      <c r="E35" s="69" t="s">
        <v>138</v>
      </c>
      <c r="F35" s="70" t="s">
        <v>138</v>
      </c>
      <c r="G35"/>
      <c r="H35"/>
      <c r="I35"/>
    </row>
    <row r="36" spans="2:9" x14ac:dyDescent="0.25">
      <c r="B36" s="21">
        <v>25</v>
      </c>
      <c r="C36" s="69" t="s">
        <v>269</v>
      </c>
      <c r="D36" s="70" t="s">
        <v>269</v>
      </c>
      <c r="E36" s="69" t="s">
        <v>138</v>
      </c>
      <c r="F36" s="70" t="s">
        <v>138</v>
      </c>
    </row>
    <row r="37" spans="2:9" x14ac:dyDescent="0.25">
      <c r="B37" s="21">
        <v>26</v>
      </c>
      <c r="C37" s="69" t="s">
        <v>203</v>
      </c>
      <c r="D37" s="70" t="s">
        <v>203</v>
      </c>
      <c r="E37" s="69" t="s">
        <v>138</v>
      </c>
      <c r="F37" s="70" t="s">
        <v>138</v>
      </c>
    </row>
    <row r="38" spans="2:9" x14ac:dyDescent="0.25">
      <c r="B38" s="21">
        <v>27</v>
      </c>
      <c r="C38" s="69" t="s">
        <v>204</v>
      </c>
      <c r="D38" s="70" t="s">
        <v>204</v>
      </c>
      <c r="E38" s="69" t="s">
        <v>138</v>
      </c>
      <c r="F38" s="70" t="s">
        <v>138</v>
      </c>
    </row>
    <row r="39" spans="2:9" x14ac:dyDescent="0.25">
      <c r="B39" s="21">
        <v>28</v>
      </c>
      <c r="C39" s="69" t="s">
        <v>205</v>
      </c>
      <c r="D39" s="70" t="s">
        <v>205</v>
      </c>
      <c r="E39" s="69" t="s">
        <v>138</v>
      </c>
      <c r="F39" s="70" t="s">
        <v>138</v>
      </c>
    </row>
    <row r="40" spans="2:9" x14ac:dyDescent="0.25">
      <c r="B40" s="21">
        <v>29</v>
      </c>
      <c r="C40" s="69" t="s">
        <v>123</v>
      </c>
      <c r="D40" s="70" t="s">
        <v>123</v>
      </c>
      <c r="E40" s="69" t="s">
        <v>138</v>
      </c>
      <c r="F40" s="70" t="s">
        <v>138</v>
      </c>
    </row>
    <row r="41" spans="2:9" ht="15.75" customHeight="1" x14ac:dyDescent="0.25">
      <c r="B41" s="21">
        <v>30</v>
      </c>
      <c r="C41" s="69" t="s">
        <v>206</v>
      </c>
      <c r="D41" s="70" t="s">
        <v>206</v>
      </c>
      <c r="E41" s="69" t="s">
        <v>138</v>
      </c>
      <c r="F41" s="70" t="s">
        <v>138</v>
      </c>
    </row>
    <row r="42" spans="2:9" x14ac:dyDescent="0.25">
      <c r="B42" s="21">
        <v>31</v>
      </c>
      <c r="C42" s="69" t="s">
        <v>205</v>
      </c>
      <c r="D42" s="70" t="s">
        <v>205</v>
      </c>
      <c r="E42" s="69" t="s">
        <v>138</v>
      </c>
      <c r="F42" s="70" t="s">
        <v>138</v>
      </c>
    </row>
    <row r="43" spans="2:9" x14ac:dyDescent="0.25">
      <c r="B43" s="21">
        <v>32</v>
      </c>
      <c r="C43" s="69" t="s">
        <v>126</v>
      </c>
      <c r="D43" s="70" t="s">
        <v>126</v>
      </c>
      <c r="E43" s="69" t="s">
        <v>138</v>
      </c>
      <c r="F43" s="70" t="s">
        <v>138</v>
      </c>
    </row>
    <row r="44" spans="2:9" ht="15.75" customHeight="1" x14ac:dyDescent="0.25">
      <c r="B44" s="21">
        <v>33</v>
      </c>
      <c r="C44" s="69" t="s">
        <v>127</v>
      </c>
      <c r="D44" s="70" t="s">
        <v>127</v>
      </c>
      <c r="E44" s="69" t="s">
        <v>138</v>
      </c>
      <c r="F44" s="70" t="s">
        <v>138</v>
      </c>
    </row>
    <row r="45" spans="2:9" x14ac:dyDescent="0.25">
      <c r="B45" s="21">
        <v>34</v>
      </c>
      <c r="C45" s="69" t="s">
        <v>128</v>
      </c>
      <c r="D45" s="70" t="s">
        <v>128</v>
      </c>
      <c r="E45" s="69" t="s">
        <v>160</v>
      </c>
      <c r="F45" s="70" t="s">
        <v>160</v>
      </c>
    </row>
    <row r="46" spans="2:9" x14ac:dyDescent="0.25">
      <c r="B46" s="21">
        <v>35</v>
      </c>
      <c r="C46" s="69" t="s">
        <v>163</v>
      </c>
      <c r="D46" s="70" t="s">
        <v>163</v>
      </c>
      <c r="E46" s="69" t="s">
        <v>160</v>
      </c>
      <c r="F46" s="70" t="s">
        <v>160</v>
      </c>
    </row>
    <row r="47" spans="2:9" x14ac:dyDescent="0.25">
      <c r="B47" s="21">
        <v>36</v>
      </c>
      <c r="C47" s="69" t="s">
        <v>258</v>
      </c>
      <c r="D47" s="70" t="s">
        <v>258</v>
      </c>
      <c r="E47" s="69" t="s">
        <v>160</v>
      </c>
      <c r="F47" s="70" t="s">
        <v>160</v>
      </c>
    </row>
    <row r="48" spans="2:9" x14ac:dyDescent="0.25">
      <c r="B48" s="21">
        <v>37</v>
      </c>
      <c r="C48" s="69" t="s">
        <v>165</v>
      </c>
      <c r="D48" s="70" t="s">
        <v>165</v>
      </c>
      <c r="E48" s="69" t="s">
        <v>160</v>
      </c>
      <c r="F48" s="70" t="s">
        <v>160</v>
      </c>
    </row>
    <row r="49" spans="2:6" x14ac:dyDescent="0.25">
      <c r="B49" s="21">
        <v>38</v>
      </c>
      <c r="C49" s="69" t="s">
        <v>166</v>
      </c>
      <c r="D49" s="70" t="s">
        <v>166</v>
      </c>
      <c r="E49" s="69" t="s">
        <v>160</v>
      </c>
      <c r="F49" s="70" t="s">
        <v>160</v>
      </c>
    </row>
    <row r="50" spans="2:6" x14ac:dyDescent="0.25">
      <c r="B50" s="21">
        <v>39</v>
      </c>
      <c r="C50" s="69" t="s">
        <v>167</v>
      </c>
      <c r="D50" s="70" t="s">
        <v>167</v>
      </c>
      <c r="E50" s="69" t="s">
        <v>160</v>
      </c>
      <c r="F50" s="70" t="s">
        <v>160</v>
      </c>
    </row>
    <row r="51" spans="2:6" ht="15.75" customHeight="1" x14ac:dyDescent="0.25">
      <c r="B51" s="21">
        <v>40</v>
      </c>
      <c r="C51" s="69" t="s">
        <v>130</v>
      </c>
      <c r="D51" s="70" t="s">
        <v>130</v>
      </c>
      <c r="E51" s="69" t="s">
        <v>160</v>
      </c>
      <c r="F51" s="70" t="s">
        <v>160</v>
      </c>
    </row>
  </sheetData>
  <mergeCells count="9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4:D24"/>
    <mergeCell ref="E24:F24"/>
    <mergeCell ref="C22:D22"/>
    <mergeCell ref="E22:F22"/>
    <mergeCell ref="C25:D25"/>
    <mergeCell ref="E25:F25"/>
    <mergeCell ref="C23:D23"/>
    <mergeCell ref="E23:F23"/>
    <mergeCell ref="C26:D26"/>
    <mergeCell ref="E26:F26"/>
    <mergeCell ref="C27:D27"/>
    <mergeCell ref="E27:F27"/>
    <mergeCell ref="C28:D28"/>
    <mergeCell ref="E28:F28"/>
    <mergeCell ref="E29:F29"/>
    <mergeCell ref="C29:D29"/>
    <mergeCell ref="C31:D31"/>
    <mergeCell ref="E31:F31"/>
    <mergeCell ref="C35:D35"/>
    <mergeCell ref="E35:F35"/>
    <mergeCell ref="C33:D33"/>
    <mergeCell ref="E33:F33"/>
    <mergeCell ref="C34:D34"/>
    <mergeCell ref="E34:F34"/>
    <mergeCell ref="C32:D32"/>
    <mergeCell ref="E32:F32"/>
    <mergeCell ref="C30:D30"/>
    <mergeCell ref="E30:F30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51:D51"/>
    <mergeCell ref="E51:F51"/>
    <mergeCell ref="C50:D50"/>
    <mergeCell ref="E50:F50"/>
    <mergeCell ref="C47:D47"/>
    <mergeCell ref="E47:F47"/>
    <mergeCell ref="C48:D48"/>
    <mergeCell ref="E48:F48"/>
    <mergeCell ref="C49:D49"/>
    <mergeCell ref="E49:F49"/>
    <mergeCell ref="C45:D45"/>
    <mergeCell ref="E45:F45"/>
    <mergeCell ref="C46:D46"/>
    <mergeCell ref="E46:F46"/>
    <mergeCell ref="C42:D42"/>
    <mergeCell ref="E42:F42"/>
    <mergeCell ref="C43:D43"/>
    <mergeCell ref="E43:F43"/>
    <mergeCell ref="C44:D44"/>
    <mergeCell ref="E44:F44"/>
  </mergeCells>
  <conditionalFormatting sqref="D7:I8">
    <cfRule type="expression" dxfId="170" priority="5">
      <formula>D7=""</formula>
    </cfRule>
  </conditionalFormatting>
  <conditionalFormatting sqref="D5">
    <cfRule type="expression" dxfId="169" priority="4">
      <formula>D5=""</formula>
    </cfRule>
  </conditionalFormatting>
  <conditionalFormatting sqref="E5">
    <cfRule type="expression" dxfId="168" priority="3">
      <formula>E5=""</formula>
    </cfRule>
  </conditionalFormatting>
  <conditionalFormatting sqref="B5">
    <cfRule type="expression" dxfId="167" priority="1">
      <formula>B5=""</formula>
    </cfRule>
  </conditionalFormatting>
  <conditionalFormatting sqref="C5">
    <cfRule type="expression" dxfId="16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0070C0"/>
    <pageSetUpPr fitToPage="1"/>
  </sheetPr>
  <dimension ref="B2:I52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2.5703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(214 -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214</v>
      </c>
      <c r="C5" s="4" t="s">
        <v>39</v>
      </c>
      <c r="D5" s="4" t="s">
        <v>49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96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259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9" t="s">
        <v>130</v>
      </c>
      <c r="D12" s="70"/>
      <c r="E12" s="69" t="s">
        <v>160</v>
      </c>
      <c r="F12" s="70"/>
      <c r="G12" s="22"/>
      <c r="H12" s="71"/>
      <c r="I12" s="71"/>
    </row>
    <row r="13" spans="2:9" ht="15.75" customHeight="1" x14ac:dyDescent="0.25">
      <c r="B13" s="21">
        <v>2</v>
      </c>
      <c r="C13" s="69" t="s">
        <v>168</v>
      </c>
      <c r="D13" s="70" t="s">
        <v>168</v>
      </c>
      <c r="E13" s="69" t="s">
        <v>160</v>
      </c>
      <c r="F13" s="70" t="s">
        <v>160</v>
      </c>
      <c r="G13" s="22"/>
      <c r="H13" s="71"/>
      <c r="I13" s="71"/>
    </row>
    <row r="14" spans="2:9" x14ac:dyDescent="0.25">
      <c r="B14" s="21">
        <v>3</v>
      </c>
      <c r="C14" s="69" t="s">
        <v>153</v>
      </c>
      <c r="D14" s="70" t="s">
        <v>153</v>
      </c>
      <c r="E14" s="69" t="s">
        <v>160</v>
      </c>
      <c r="F14" s="70" t="s">
        <v>160</v>
      </c>
      <c r="G14" s="22"/>
      <c r="H14" s="71"/>
      <c r="I14" s="71"/>
    </row>
    <row r="15" spans="2:9" x14ac:dyDescent="0.25">
      <c r="B15" s="21">
        <v>4</v>
      </c>
      <c r="C15" s="69" t="s">
        <v>169</v>
      </c>
      <c r="D15" s="70" t="s">
        <v>169</v>
      </c>
      <c r="E15" s="69" t="s">
        <v>160</v>
      </c>
      <c r="F15" s="70" t="s">
        <v>160</v>
      </c>
      <c r="G15" s="22"/>
      <c r="H15" s="71"/>
      <c r="I15" s="71"/>
    </row>
    <row r="16" spans="2:9" x14ac:dyDescent="0.25">
      <c r="B16" s="21">
        <v>5</v>
      </c>
      <c r="C16" s="69" t="s">
        <v>165</v>
      </c>
      <c r="D16" s="70" t="s">
        <v>165</v>
      </c>
      <c r="E16" s="69" t="s">
        <v>160</v>
      </c>
      <c r="F16" s="70" t="s">
        <v>160</v>
      </c>
      <c r="G16" s="22"/>
      <c r="H16" s="71"/>
      <c r="I16" s="71"/>
    </row>
    <row r="17" spans="2:9" ht="15.75" customHeight="1" x14ac:dyDescent="0.25">
      <c r="B17" s="21">
        <v>6</v>
      </c>
      <c r="C17" s="69" t="s">
        <v>251</v>
      </c>
      <c r="D17" s="70" t="s">
        <v>251</v>
      </c>
      <c r="E17" s="69" t="s">
        <v>160</v>
      </c>
      <c r="F17" s="70" t="s">
        <v>160</v>
      </c>
      <c r="G17" s="22"/>
      <c r="H17" s="71"/>
      <c r="I17" s="71"/>
    </row>
    <row r="18" spans="2:9" x14ac:dyDescent="0.25">
      <c r="B18" s="21">
        <v>7</v>
      </c>
      <c r="C18" s="69" t="s">
        <v>163</v>
      </c>
      <c r="D18" s="70" t="s">
        <v>163</v>
      </c>
      <c r="E18" s="69" t="s">
        <v>160</v>
      </c>
      <c r="F18" s="70" t="s">
        <v>160</v>
      </c>
      <c r="G18" s="22"/>
      <c r="H18" s="71"/>
      <c r="I18" s="71"/>
    </row>
    <row r="19" spans="2:9" ht="15.75" customHeight="1" x14ac:dyDescent="0.25">
      <c r="B19" s="21">
        <v>8</v>
      </c>
      <c r="C19" s="69" t="s">
        <v>128</v>
      </c>
      <c r="D19" s="70" t="s">
        <v>128</v>
      </c>
      <c r="E19" s="69" t="s">
        <v>160</v>
      </c>
      <c r="F19" s="70" t="s">
        <v>160</v>
      </c>
      <c r="G19" s="22"/>
      <c r="H19" s="71"/>
      <c r="I19" s="71"/>
    </row>
    <row r="20" spans="2:9" x14ac:dyDescent="0.25">
      <c r="B20" s="21">
        <v>9</v>
      </c>
      <c r="C20" s="69" t="s">
        <v>132</v>
      </c>
      <c r="D20" s="70" t="s">
        <v>132</v>
      </c>
      <c r="E20" s="69" t="s">
        <v>138</v>
      </c>
      <c r="F20" s="70" t="s">
        <v>138</v>
      </c>
      <c r="G20" s="22"/>
      <c r="H20" s="71"/>
      <c r="I20" s="71"/>
    </row>
    <row r="21" spans="2:9" ht="15.75" customHeight="1" x14ac:dyDescent="0.25">
      <c r="B21" s="21">
        <v>10</v>
      </c>
      <c r="C21" s="69" t="s">
        <v>205</v>
      </c>
      <c r="D21" s="70" t="s">
        <v>205</v>
      </c>
      <c r="E21" s="69" t="s">
        <v>138</v>
      </c>
      <c r="F21" s="70" t="s">
        <v>138</v>
      </c>
      <c r="G21" s="22"/>
      <c r="I21"/>
    </row>
    <row r="22" spans="2:9" x14ac:dyDescent="0.25">
      <c r="B22" s="21">
        <v>11</v>
      </c>
      <c r="C22" s="69" t="s">
        <v>207</v>
      </c>
      <c r="D22" s="70" t="s">
        <v>207</v>
      </c>
      <c r="E22" s="69" t="s">
        <v>138</v>
      </c>
      <c r="F22" s="70" t="s">
        <v>138</v>
      </c>
      <c r="G22" s="22"/>
    </row>
    <row r="23" spans="2:9" ht="15.75" customHeight="1" x14ac:dyDescent="0.25">
      <c r="B23" s="21">
        <v>12</v>
      </c>
      <c r="C23" s="69" t="s">
        <v>208</v>
      </c>
      <c r="D23" s="70" t="s">
        <v>208</v>
      </c>
      <c r="E23" s="69" t="s">
        <v>138</v>
      </c>
      <c r="F23" s="70" t="s">
        <v>138</v>
      </c>
      <c r="G23" s="22"/>
      <c r="H23"/>
      <c r="I23"/>
    </row>
    <row r="24" spans="2:9" ht="15.75" customHeight="1" x14ac:dyDescent="0.25">
      <c r="B24" s="21">
        <v>13</v>
      </c>
      <c r="C24" s="69" t="s">
        <v>209</v>
      </c>
      <c r="D24" s="70" t="s">
        <v>209</v>
      </c>
      <c r="E24" s="69" t="s">
        <v>138</v>
      </c>
      <c r="F24" s="70" t="s">
        <v>138</v>
      </c>
      <c r="G24" s="22"/>
      <c r="H24"/>
      <c r="I24"/>
    </row>
    <row r="25" spans="2:9" x14ac:dyDescent="0.25">
      <c r="B25" s="21">
        <v>14</v>
      </c>
      <c r="C25" s="69" t="s">
        <v>210</v>
      </c>
      <c r="D25" s="70" t="s">
        <v>210</v>
      </c>
      <c r="E25" s="69" t="s">
        <v>138</v>
      </c>
      <c r="F25" s="70" t="s">
        <v>138</v>
      </c>
      <c r="G25" s="22"/>
      <c r="H25"/>
      <c r="I25"/>
    </row>
    <row r="26" spans="2:9" ht="15.75" customHeight="1" x14ac:dyDescent="0.25">
      <c r="B26" s="21">
        <v>15</v>
      </c>
      <c r="C26" s="69" t="s">
        <v>203</v>
      </c>
      <c r="D26" s="70" t="s">
        <v>203</v>
      </c>
      <c r="E26" s="69" t="s">
        <v>138</v>
      </c>
      <c r="F26" s="70" t="s">
        <v>138</v>
      </c>
      <c r="G26" s="22"/>
      <c r="H26"/>
      <c r="I26"/>
    </row>
    <row r="27" spans="2:9" x14ac:dyDescent="0.25">
      <c r="B27" s="21">
        <v>16</v>
      </c>
      <c r="C27" s="69" t="s">
        <v>202</v>
      </c>
      <c r="D27" s="70" t="s">
        <v>202</v>
      </c>
      <c r="E27" s="69" t="s">
        <v>138</v>
      </c>
      <c r="F27" s="70" t="s">
        <v>138</v>
      </c>
      <c r="G27" s="22"/>
      <c r="H27"/>
      <c r="I27"/>
    </row>
    <row r="28" spans="2:9" x14ac:dyDescent="0.25">
      <c r="B28" s="21">
        <v>17</v>
      </c>
      <c r="C28" s="69" t="s">
        <v>311</v>
      </c>
      <c r="D28" s="70" t="s">
        <v>264</v>
      </c>
      <c r="E28" s="69" t="s">
        <v>138</v>
      </c>
      <c r="F28" s="70" t="s">
        <v>138</v>
      </c>
      <c r="G28" s="22"/>
    </row>
    <row r="29" spans="2:9" x14ac:dyDescent="0.25">
      <c r="B29" s="21">
        <v>18</v>
      </c>
      <c r="C29" s="69" t="s">
        <v>197</v>
      </c>
      <c r="D29" s="70" t="s">
        <v>197</v>
      </c>
      <c r="E29" s="69" t="s">
        <v>138</v>
      </c>
      <c r="F29" s="70" t="s">
        <v>138</v>
      </c>
      <c r="G29" s="22"/>
    </row>
    <row r="30" spans="2:9" ht="15.75" customHeight="1" x14ac:dyDescent="0.25">
      <c r="B30" s="21">
        <v>19</v>
      </c>
      <c r="C30" s="69" t="s">
        <v>310</v>
      </c>
      <c r="D30" s="70"/>
      <c r="E30" s="69" t="s">
        <v>138</v>
      </c>
      <c r="F30" s="70" t="s">
        <v>138</v>
      </c>
    </row>
    <row r="31" spans="2:9" x14ac:dyDescent="0.25">
      <c r="B31" s="21">
        <v>20</v>
      </c>
      <c r="C31" s="69" t="s">
        <v>202</v>
      </c>
      <c r="D31" s="70" t="s">
        <v>268</v>
      </c>
      <c r="E31" s="69" t="s">
        <v>138</v>
      </c>
      <c r="F31" s="70" t="s">
        <v>138</v>
      </c>
    </row>
    <row r="32" spans="2:9" x14ac:dyDescent="0.25">
      <c r="B32" s="21">
        <v>21</v>
      </c>
      <c r="C32" s="69" t="s">
        <v>115</v>
      </c>
      <c r="D32" s="70" t="s">
        <v>115</v>
      </c>
      <c r="E32" s="69" t="s">
        <v>138</v>
      </c>
      <c r="F32" s="70" t="s">
        <v>138</v>
      </c>
      <c r="G32"/>
      <c r="H32"/>
      <c r="I32"/>
    </row>
    <row r="33" spans="2:9" ht="15.75" customHeight="1" x14ac:dyDescent="0.25">
      <c r="B33" s="21">
        <v>22</v>
      </c>
      <c r="C33" s="69" t="s">
        <v>262</v>
      </c>
      <c r="D33" s="70" t="s">
        <v>262</v>
      </c>
      <c r="E33" s="69" t="s">
        <v>138</v>
      </c>
      <c r="F33" s="70" t="s">
        <v>138</v>
      </c>
      <c r="G33"/>
      <c r="H33"/>
      <c r="I33"/>
    </row>
    <row r="34" spans="2:9" x14ac:dyDescent="0.25">
      <c r="B34" s="21">
        <v>23</v>
      </c>
      <c r="C34" s="69" t="s">
        <v>113</v>
      </c>
      <c r="D34" s="70" t="s">
        <v>113</v>
      </c>
      <c r="E34" s="69" t="s">
        <v>138</v>
      </c>
      <c r="F34" s="70" t="s">
        <v>138</v>
      </c>
      <c r="G34"/>
      <c r="H34"/>
      <c r="I34"/>
    </row>
    <row r="35" spans="2:9" ht="15.75" customHeight="1" x14ac:dyDescent="0.25">
      <c r="B35" s="21">
        <v>24</v>
      </c>
      <c r="C35" s="69" t="s">
        <v>304</v>
      </c>
      <c r="D35" s="70"/>
      <c r="E35" s="69" t="s">
        <v>138</v>
      </c>
      <c r="F35" s="70"/>
      <c r="G35"/>
      <c r="H35"/>
      <c r="I35"/>
    </row>
    <row r="36" spans="2:9" ht="15.75" customHeight="1" x14ac:dyDescent="0.25">
      <c r="B36" s="21">
        <v>25</v>
      </c>
      <c r="C36" s="69" t="s">
        <v>112</v>
      </c>
      <c r="D36" s="70" t="s">
        <v>112</v>
      </c>
      <c r="E36" s="69" t="s">
        <v>138</v>
      </c>
      <c r="F36" s="70" t="s">
        <v>138</v>
      </c>
    </row>
    <row r="37" spans="2:9" ht="15.75" customHeight="1" x14ac:dyDescent="0.25">
      <c r="B37" s="21">
        <v>26</v>
      </c>
      <c r="C37" s="69" t="s">
        <v>111</v>
      </c>
      <c r="D37" s="70" t="s">
        <v>111</v>
      </c>
      <c r="E37" s="69" t="s">
        <v>138</v>
      </c>
      <c r="F37" s="70" t="s">
        <v>138</v>
      </c>
    </row>
    <row r="38" spans="2:9" ht="15.75" customHeight="1" x14ac:dyDescent="0.25">
      <c r="B38" s="21">
        <v>27</v>
      </c>
      <c r="C38" s="69" t="s">
        <v>102</v>
      </c>
      <c r="D38" s="70" t="s">
        <v>102</v>
      </c>
      <c r="E38" s="69" t="s">
        <v>138</v>
      </c>
      <c r="F38" s="70" t="s">
        <v>138</v>
      </c>
    </row>
    <row r="39" spans="2:9" x14ac:dyDescent="0.25">
      <c r="B39" s="21">
        <v>28</v>
      </c>
      <c r="C39" s="69" t="s">
        <v>110</v>
      </c>
      <c r="D39" s="70" t="s">
        <v>110</v>
      </c>
      <c r="E39" s="69" t="s">
        <v>138</v>
      </c>
      <c r="F39" s="70" t="s">
        <v>138</v>
      </c>
    </row>
    <row r="40" spans="2:9" x14ac:dyDescent="0.25">
      <c r="B40" s="21">
        <v>29</v>
      </c>
      <c r="C40" s="69" t="s">
        <v>109</v>
      </c>
      <c r="D40" s="70" t="s">
        <v>109</v>
      </c>
      <c r="E40" s="69" t="s">
        <v>138</v>
      </c>
      <c r="F40" s="70" t="s">
        <v>138</v>
      </c>
    </row>
    <row r="41" spans="2:9" ht="15.75" customHeight="1" x14ac:dyDescent="0.25">
      <c r="B41" s="21">
        <v>30</v>
      </c>
      <c r="C41" s="69" t="s">
        <v>108</v>
      </c>
      <c r="D41" s="70" t="s">
        <v>108</v>
      </c>
      <c r="E41" s="69" t="s">
        <v>138</v>
      </c>
      <c r="F41" s="70" t="s">
        <v>138</v>
      </c>
    </row>
    <row r="42" spans="2:9" ht="15.75" customHeight="1" x14ac:dyDescent="0.25">
      <c r="B42" s="21">
        <v>31</v>
      </c>
      <c r="C42" s="69" t="s">
        <v>102</v>
      </c>
      <c r="D42" s="70" t="s">
        <v>102</v>
      </c>
      <c r="E42" s="69" t="s">
        <v>138</v>
      </c>
      <c r="F42" s="70" t="s">
        <v>138</v>
      </c>
    </row>
    <row r="43" spans="2:9" x14ac:dyDescent="0.25">
      <c r="B43" s="21">
        <v>32</v>
      </c>
      <c r="C43" s="69" t="s">
        <v>116</v>
      </c>
      <c r="D43" s="70" t="s">
        <v>116</v>
      </c>
      <c r="E43" s="69" t="s">
        <v>138</v>
      </c>
      <c r="F43" s="70" t="s">
        <v>138</v>
      </c>
    </row>
    <row r="44" spans="2:9" x14ac:dyDescent="0.25">
      <c r="B44" s="41">
        <v>33</v>
      </c>
      <c r="C44" s="69" t="s">
        <v>151</v>
      </c>
      <c r="D44" s="70" t="s">
        <v>151</v>
      </c>
      <c r="E44" s="69" t="s">
        <v>138</v>
      </c>
      <c r="F44" s="70" t="s">
        <v>138</v>
      </c>
    </row>
    <row r="45" spans="2:9" x14ac:dyDescent="0.25">
      <c r="B45" s="41">
        <v>34</v>
      </c>
      <c r="C45" s="69" t="s">
        <v>150</v>
      </c>
      <c r="D45" s="70" t="s">
        <v>150</v>
      </c>
      <c r="E45" s="69" t="s">
        <v>138</v>
      </c>
      <c r="F45" s="70" t="s">
        <v>138</v>
      </c>
    </row>
    <row r="46" spans="2:9" x14ac:dyDescent="0.25">
      <c r="B46" s="41">
        <v>35</v>
      </c>
      <c r="C46" s="69" t="s">
        <v>149</v>
      </c>
      <c r="D46" s="70" t="s">
        <v>149</v>
      </c>
      <c r="E46" s="69" t="s">
        <v>138</v>
      </c>
      <c r="F46" s="70" t="s">
        <v>138</v>
      </c>
    </row>
    <row r="47" spans="2:9" x14ac:dyDescent="0.25">
      <c r="B47" s="41">
        <v>36</v>
      </c>
      <c r="C47" s="69" t="s">
        <v>137</v>
      </c>
      <c r="D47" s="70" t="s">
        <v>144</v>
      </c>
      <c r="E47" s="69" t="s">
        <v>138</v>
      </c>
      <c r="F47" s="70" t="s">
        <v>138</v>
      </c>
    </row>
    <row r="48" spans="2:9" x14ac:dyDescent="0.25">
      <c r="B48" s="41">
        <v>37</v>
      </c>
      <c r="C48" s="69" t="s">
        <v>260</v>
      </c>
      <c r="D48" s="70" t="s">
        <v>260</v>
      </c>
      <c r="E48" s="69" t="s">
        <v>138</v>
      </c>
      <c r="F48" s="70" t="s">
        <v>138</v>
      </c>
    </row>
    <row r="49" spans="2:6" x14ac:dyDescent="0.25">
      <c r="B49" s="41">
        <v>38</v>
      </c>
      <c r="C49" s="69" t="s">
        <v>161</v>
      </c>
      <c r="D49" s="70" t="s">
        <v>161</v>
      </c>
      <c r="E49" s="69" t="s">
        <v>138</v>
      </c>
      <c r="F49" s="70" t="s">
        <v>138</v>
      </c>
    </row>
    <row r="50" spans="2:6" x14ac:dyDescent="0.25">
      <c r="B50" s="41">
        <v>39</v>
      </c>
      <c r="C50" s="69" t="s">
        <v>147</v>
      </c>
      <c r="D50" s="70" t="s">
        <v>147</v>
      </c>
      <c r="E50" s="69" t="s">
        <v>138</v>
      </c>
      <c r="F50" s="70" t="s">
        <v>138</v>
      </c>
    </row>
    <row r="51" spans="2:6" x14ac:dyDescent="0.25">
      <c r="C51"/>
    </row>
    <row r="52" spans="2:6" x14ac:dyDescent="0.25">
      <c r="C52"/>
    </row>
  </sheetData>
  <mergeCells count="9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4:D24"/>
    <mergeCell ref="E24:F24"/>
    <mergeCell ref="C22:D22"/>
    <mergeCell ref="E22:F22"/>
    <mergeCell ref="C25:D25"/>
    <mergeCell ref="E25:F25"/>
    <mergeCell ref="C23:D23"/>
    <mergeCell ref="E23:F23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C50:D50"/>
    <mergeCell ref="E50:F50"/>
    <mergeCell ref="C37:D37"/>
    <mergeCell ref="E37:F37"/>
    <mergeCell ref="C47:D47"/>
    <mergeCell ref="E47:F47"/>
    <mergeCell ref="C48:D48"/>
    <mergeCell ref="E48:F48"/>
    <mergeCell ref="C49:D49"/>
    <mergeCell ref="E49:F49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</mergeCells>
  <conditionalFormatting sqref="D7:I8">
    <cfRule type="expression" dxfId="165" priority="5">
      <formula>D7=""</formula>
    </cfRule>
  </conditionalFormatting>
  <conditionalFormatting sqref="D5">
    <cfRule type="expression" dxfId="164" priority="4">
      <formula>D5=""</formula>
    </cfRule>
  </conditionalFormatting>
  <conditionalFormatting sqref="E5">
    <cfRule type="expression" dxfId="163" priority="3">
      <formula>E5=""</formula>
    </cfRule>
  </conditionalFormatting>
  <conditionalFormatting sqref="B5">
    <cfRule type="expression" dxfId="162" priority="1">
      <formula>B5=""</formula>
    </cfRule>
  </conditionalFormatting>
  <conditionalFormatting sqref="C5">
    <cfRule type="expression" dxfId="16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0070C0"/>
    <pageSetUpPr fitToPage="1"/>
  </sheetPr>
  <dimension ref="B2:I43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75" t="str">
        <f>"DETALLE DEL SERVICIO ("&amp;B5&amp;" - "&amp;C5&amp;")"</f>
        <v>DETALLE DEL SERVICIO (215 -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215</v>
      </c>
      <c r="C5" s="4" t="s">
        <v>42</v>
      </c>
      <c r="D5" s="4" t="s">
        <v>47</v>
      </c>
      <c r="E5" s="4" t="s">
        <v>48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284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285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9" t="s">
        <v>270</v>
      </c>
      <c r="D12" s="70"/>
      <c r="E12" s="69" t="s">
        <v>138</v>
      </c>
      <c r="F12" s="70"/>
      <c r="G12" s="22"/>
      <c r="H12" s="71"/>
      <c r="I12" s="71"/>
    </row>
    <row r="13" spans="2:9" ht="15.75" customHeight="1" x14ac:dyDescent="0.25">
      <c r="B13" s="21">
        <v>2</v>
      </c>
      <c r="C13" s="69" t="s">
        <v>271</v>
      </c>
      <c r="D13" s="70" t="s">
        <v>271</v>
      </c>
      <c r="E13" s="69" t="s">
        <v>138</v>
      </c>
      <c r="F13" s="70" t="s">
        <v>138</v>
      </c>
      <c r="G13" s="22"/>
      <c r="H13" s="71"/>
      <c r="I13" s="71"/>
    </row>
    <row r="14" spans="2:9" x14ac:dyDescent="0.25">
      <c r="B14" s="21">
        <v>3</v>
      </c>
      <c r="C14" s="69" t="s">
        <v>272</v>
      </c>
      <c r="D14" s="70" t="s">
        <v>272</v>
      </c>
      <c r="E14" s="69" t="s">
        <v>138</v>
      </c>
      <c r="F14" s="70" t="s">
        <v>138</v>
      </c>
      <c r="G14" s="22"/>
      <c r="H14" s="71"/>
      <c r="I14" s="71"/>
    </row>
    <row r="15" spans="2:9" x14ac:dyDescent="0.25">
      <c r="B15" s="21">
        <v>4</v>
      </c>
      <c r="C15" s="69" t="s">
        <v>273</v>
      </c>
      <c r="D15" s="70" t="s">
        <v>273</v>
      </c>
      <c r="E15" s="69" t="s">
        <v>138</v>
      </c>
      <c r="F15" s="70" t="s">
        <v>138</v>
      </c>
      <c r="G15" s="22"/>
      <c r="H15" s="71"/>
      <c r="I15" s="71"/>
    </row>
    <row r="16" spans="2:9" x14ac:dyDescent="0.25">
      <c r="B16" s="21">
        <v>5</v>
      </c>
      <c r="C16" s="69" t="s">
        <v>274</v>
      </c>
      <c r="D16" s="70" t="s">
        <v>274</v>
      </c>
      <c r="E16" s="69" t="s">
        <v>138</v>
      </c>
      <c r="F16" s="70" t="s">
        <v>138</v>
      </c>
      <c r="G16" s="22"/>
      <c r="H16" s="71"/>
      <c r="I16" s="71"/>
    </row>
    <row r="17" spans="2:9" ht="15.75" customHeight="1" x14ac:dyDescent="0.25">
      <c r="B17" s="21">
        <v>6</v>
      </c>
      <c r="C17" s="69" t="s">
        <v>275</v>
      </c>
      <c r="D17" s="70" t="s">
        <v>275</v>
      </c>
      <c r="E17" s="69" t="s">
        <v>138</v>
      </c>
      <c r="F17" s="70" t="s">
        <v>138</v>
      </c>
      <c r="G17" s="22"/>
      <c r="H17" s="71"/>
      <c r="I17" s="71"/>
    </row>
    <row r="18" spans="2:9" x14ac:dyDescent="0.25">
      <c r="B18" s="21">
        <v>7</v>
      </c>
      <c r="C18" s="69" t="s">
        <v>276</v>
      </c>
      <c r="D18" s="70" t="s">
        <v>276</v>
      </c>
      <c r="E18" s="69" t="s">
        <v>138</v>
      </c>
      <c r="F18" s="70" t="s">
        <v>138</v>
      </c>
      <c r="G18" s="22"/>
      <c r="H18" s="71"/>
      <c r="I18" s="71"/>
    </row>
    <row r="19" spans="2:9" ht="15.75" customHeight="1" x14ac:dyDescent="0.25">
      <c r="B19" s="21">
        <v>8</v>
      </c>
      <c r="C19" s="69" t="s">
        <v>275</v>
      </c>
      <c r="D19" s="70" t="s">
        <v>275</v>
      </c>
      <c r="E19" s="69" t="s">
        <v>138</v>
      </c>
      <c r="F19" s="70" t="s">
        <v>138</v>
      </c>
      <c r="G19" s="22"/>
      <c r="H19" s="71"/>
      <c r="I19" s="71"/>
    </row>
    <row r="20" spans="2:9" x14ac:dyDescent="0.25">
      <c r="B20" s="21">
        <v>9</v>
      </c>
      <c r="C20" s="69" t="s">
        <v>202</v>
      </c>
      <c r="D20" s="70" t="s">
        <v>202</v>
      </c>
      <c r="E20" s="69" t="s">
        <v>138</v>
      </c>
      <c r="F20" s="70" t="s">
        <v>138</v>
      </c>
      <c r="G20" s="22"/>
      <c r="H20" s="71"/>
      <c r="I20" s="71"/>
    </row>
    <row r="21" spans="2:9" ht="15.75" customHeight="1" x14ac:dyDescent="0.25">
      <c r="B21" s="21">
        <v>10</v>
      </c>
      <c r="C21" s="69" t="s">
        <v>203</v>
      </c>
      <c r="D21" s="70" t="s">
        <v>203</v>
      </c>
      <c r="E21" s="69" t="s">
        <v>138</v>
      </c>
      <c r="F21" s="70" t="s">
        <v>138</v>
      </c>
      <c r="G21" s="22"/>
      <c r="I21"/>
    </row>
    <row r="22" spans="2:9" ht="15.75" customHeight="1" x14ac:dyDescent="0.25">
      <c r="B22" s="21">
        <v>11</v>
      </c>
      <c r="C22" s="69" t="s">
        <v>248</v>
      </c>
      <c r="D22" s="70" t="s">
        <v>248</v>
      </c>
      <c r="E22" s="69" t="s">
        <v>138</v>
      </c>
      <c r="F22" s="70" t="s">
        <v>138</v>
      </c>
      <c r="G22" s="22"/>
    </row>
    <row r="23" spans="2:9" x14ac:dyDescent="0.25">
      <c r="B23" s="21">
        <v>12</v>
      </c>
      <c r="C23" s="69" t="s">
        <v>253</v>
      </c>
      <c r="D23" s="70" t="s">
        <v>253</v>
      </c>
      <c r="E23" s="69" t="s">
        <v>138</v>
      </c>
      <c r="F23" s="70" t="s">
        <v>138</v>
      </c>
      <c r="G23" s="22"/>
      <c r="H23"/>
      <c r="I23"/>
    </row>
    <row r="24" spans="2:9" ht="15.75" customHeight="1" x14ac:dyDescent="0.25">
      <c r="B24" s="21">
        <v>13</v>
      </c>
      <c r="C24" s="69" t="s">
        <v>252</v>
      </c>
      <c r="D24" s="70" t="s">
        <v>252</v>
      </c>
      <c r="E24" s="69" t="s">
        <v>138</v>
      </c>
      <c r="F24" s="70" t="s">
        <v>138</v>
      </c>
      <c r="G24" s="22"/>
      <c r="H24"/>
      <c r="I24"/>
    </row>
    <row r="25" spans="2:9" x14ac:dyDescent="0.25">
      <c r="B25" s="21">
        <v>14</v>
      </c>
      <c r="C25" s="69" t="s">
        <v>241</v>
      </c>
      <c r="D25" s="70" t="s">
        <v>241</v>
      </c>
      <c r="E25" s="69" t="s">
        <v>138</v>
      </c>
      <c r="F25" s="70" t="s">
        <v>138</v>
      </c>
      <c r="G25" s="22"/>
      <c r="H25"/>
      <c r="I25"/>
    </row>
    <row r="26" spans="2:9" ht="15.75" customHeight="1" x14ac:dyDescent="0.25">
      <c r="B26" s="21">
        <v>15</v>
      </c>
      <c r="C26" s="69" t="s">
        <v>240</v>
      </c>
      <c r="D26" s="70" t="s">
        <v>240</v>
      </c>
      <c r="E26" s="69" t="s">
        <v>138</v>
      </c>
      <c r="F26" s="70" t="s">
        <v>138</v>
      </c>
      <c r="G26" s="22"/>
      <c r="H26"/>
      <c r="I26"/>
    </row>
    <row r="27" spans="2:9" x14ac:dyDescent="0.25">
      <c r="B27" s="21">
        <v>16</v>
      </c>
      <c r="C27" s="69" t="s">
        <v>126</v>
      </c>
      <c r="D27" s="70" t="s">
        <v>126</v>
      </c>
      <c r="E27" s="69" t="s">
        <v>138</v>
      </c>
      <c r="F27" s="70" t="s">
        <v>138</v>
      </c>
      <c r="G27" s="22"/>
      <c r="H27"/>
      <c r="I27"/>
    </row>
    <row r="28" spans="2:9" ht="15.75" customHeight="1" x14ac:dyDescent="0.25">
      <c r="B28" s="21">
        <v>17</v>
      </c>
      <c r="C28" s="69" t="s">
        <v>128</v>
      </c>
      <c r="D28" s="70" t="s">
        <v>128</v>
      </c>
      <c r="E28" s="69" t="s">
        <v>160</v>
      </c>
      <c r="F28" s="70" t="s">
        <v>160</v>
      </c>
      <c r="G28" s="22"/>
    </row>
    <row r="29" spans="2:9" x14ac:dyDescent="0.25">
      <c r="B29" s="21">
        <v>18</v>
      </c>
      <c r="C29" s="69" t="s">
        <v>163</v>
      </c>
      <c r="D29" s="70" t="s">
        <v>163</v>
      </c>
      <c r="E29" s="69" t="s">
        <v>160</v>
      </c>
      <c r="F29" s="70" t="s">
        <v>160</v>
      </c>
      <c r="G29" s="22"/>
    </row>
    <row r="30" spans="2:9" x14ac:dyDescent="0.25">
      <c r="B30" s="21">
        <v>19</v>
      </c>
      <c r="C30" s="69" t="s">
        <v>258</v>
      </c>
      <c r="D30" s="70" t="s">
        <v>258</v>
      </c>
      <c r="E30" s="69" t="s">
        <v>160</v>
      </c>
      <c r="F30" s="70" t="s">
        <v>160</v>
      </c>
    </row>
    <row r="31" spans="2:9" ht="15.75" customHeight="1" x14ac:dyDescent="0.25">
      <c r="B31" s="21">
        <v>20</v>
      </c>
      <c r="C31" s="69" t="s">
        <v>165</v>
      </c>
      <c r="D31" s="70" t="s">
        <v>165</v>
      </c>
      <c r="E31" s="69" t="s">
        <v>160</v>
      </c>
      <c r="F31" s="70" t="s">
        <v>160</v>
      </c>
    </row>
    <row r="32" spans="2:9" x14ac:dyDescent="0.25">
      <c r="B32" s="21">
        <v>21</v>
      </c>
      <c r="C32" s="69" t="s">
        <v>277</v>
      </c>
      <c r="D32" s="70" t="s">
        <v>277</v>
      </c>
      <c r="E32" s="69" t="s">
        <v>160</v>
      </c>
      <c r="F32" s="70" t="s">
        <v>160</v>
      </c>
      <c r="G32"/>
      <c r="H32"/>
      <c r="I32"/>
    </row>
    <row r="33" spans="2:9" x14ac:dyDescent="0.25">
      <c r="B33" s="21">
        <v>22</v>
      </c>
      <c r="C33" s="69" t="s">
        <v>167</v>
      </c>
      <c r="D33" s="70" t="s">
        <v>167</v>
      </c>
      <c r="E33" s="69" t="s">
        <v>160</v>
      </c>
      <c r="F33" s="70" t="s">
        <v>160</v>
      </c>
      <c r="G33"/>
      <c r="H33"/>
      <c r="I33"/>
    </row>
    <row r="34" spans="2:9" ht="15.75" customHeight="1" x14ac:dyDescent="0.25">
      <c r="B34" s="21">
        <v>23</v>
      </c>
      <c r="C34" s="69" t="s">
        <v>130</v>
      </c>
      <c r="D34" s="70" t="s">
        <v>130</v>
      </c>
      <c r="E34" s="69" t="s">
        <v>160</v>
      </c>
      <c r="F34" s="70" t="s">
        <v>160</v>
      </c>
      <c r="G34"/>
      <c r="H34"/>
      <c r="I34"/>
    </row>
    <row r="35" spans="2:9" ht="15.75" customHeight="1" x14ac:dyDescent="0.25">
      <c r="B35" s="21">
        <v>24</v>
      </c>
      <c r="C35" s="69" t="s">
        <v>129</v>
      </c>
      <c r="D35" s="70" t="s">
        <v>129</v>
      </c>
      <c r="E35" s="69" t="s">
        <v>160</v>
      </c>
      <c r="F35" s="70" t="s">
        <v>160</v>
      </c>
      <c r="G35"/>
      <c r="H35"/>
      <c r="I35"/>
    </row>
    <row r="36" spans="2:9" x14ac:dyDescent="0.25">
      <c r="B36" s="21">
        <v>25</v>
      </c>
      <c r="C36" s="69" t="s">
        <v>278</v>
      </c>
      <c r="D36" s="70" t="s">
        <v>278</v>
      </c>
      <c r="E36" s="69" t="s">
        <v>160</v>
      </c>
      <c r="F36" s="70" t="s">
        <v>160</v>
      </c>
    </row>
    <row r="37" spans="2:9" ht="15.75" customHeight="1" x14ac:dyDescent="0.25">
      <c r="B37" s="21">
        <v>26</v>
      </c>
      <c r="C37" s="69" t="s">
        <v>279</v>
      </c>
      <c r="D37" s="70" t="s">
        <v>279</v>
      </c>
      <c r="E37" s="69" t="s">
        <v>160</v>
      </c>
      <c r="F37" s="70" t="s">
        <v>160</v>
      </c>
    </row>
    <row r="38" spans="2:9" x14ac:dyDescent="0.25">
      <c r="B38" s="21">
        <v>27</v>
      </c>
      <c r="C38" s="69" t="s">
        <v>280</v>
      </c>
      <c r="D38" s="70" t="s">
        <v>280</v>
      </c>
      <c r="E38" s="69" t="s">
        <v>160</v>
      </c>
      <c r="F38" s="70" t="s">
        <v>160</v>
      </c>
    </row>
    <row r="39" spans="2:9" x14ac:dyDescent="0.25">
      <c r="B39" s="21">
        <v>28</v>
      </c>
      <c r="C39" s="69" t="s">
        <v>281</v>
      </c>
      <c r="D39" s="70" t="s">
        <v>281</v>
      </c>
      <c r="E39" s="69" t="s">
        <v>160</v>
      </c>
      <c r="F39" s="70" t="s">
        <v>160</v>
      </c>
    </row>
    <row r="40" spans="2:9" x14ac:dyDescent="0.25">
      <c r="B40" s="21">
        <v>29</v>
      </c>
      <c r="C40" s="69" t="s">
        <v>282</v>
      </c>
      <c r="D40" s="70" t="s">
        <v>282</v>
      </c>
      <c r="E40" s="69" t="s">
        <v>160</v>
      </c>
      <c r="F40" s="70" t="s">
        <v>160</v>
      </c>
    </row>
    <row r="41" spans="2:9" ht="15.75" customHeight="1" x14ac:dyDescent="0.25">
      <c r="B41" s="21">
        <v>30</v>
      </c>
      <c r="C41" s="69" t="s">
        <v>283</v>
      </c>
      <c r="D41" s="70" t="s">
        <v>283</v>
      </c>
      <c r="E41" s="69" t="s">
        <v>160</v>
      </c>
      <c r="F41" s="70" t="s">
        <v>160</v>
      </c>
    </row>
    <row r="42" spans="2:9" ht="15.75" customHeight="1" x14ac:dyDescent="0.25">
      <c r="B42" s="21">
        <v>31</v>
      </c>
      <c r="C42" s="69" t="s">
        <v>312</v>
      </c>
      <c r="D42" s="70"/>
      <c r="E42" s="69" t="s">
        <v>160</v>
      </c>
      <c r="F42" s="70" t="s">
        <v>160</v>
      </c>
    </row>
    <row r="43" spans="2:9" x14ac:dyDescent="0.25">
      <c r="B43" s="17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4:D24"/>
    <mergeCell ref="E24:F24"/>
    <mergeCell ref="C22:D22"/>
    <mergeCell ref="E22:F22"/>
    <mergeCell ref="C25:D25"/>
    <mergeCell ref="E25:F25"/>
    <mergeCell ref="C23:D23"/>
    <mergeCell ref="E23:F23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40:D40"/>
    <mergeCell ref="E40:F40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</mergeCells>
  <conditionalFormatting sqref="D7:I8">
    <cfRule type="expression" dxfId="160" priority="5">
      <formula>D7=""</formula>
    </cfRule>
  </conditionalFormatting>
  <conditionalFormatting sqref="D5">
    <cfRule type="expression" dxfId="159" priority="4">
      <formula>D5=""</formula>
    </cfRule>
  </conditionalFormatting>
  <conditionalFormatting sqref="E5">
    <cfRule type="expression" dxfId="158" priority="3">
      <formula>E5=""</formula>
    </cfRule>
  </conditionalFormatting>
  <conditionalFormatting sqref="B5">
    <cfRule type="expression" dxfId="157" priority="1">
      <formula>B5=""</formula>
    </cfRule>
  </conditionalFormatting>
  <conditionalFormatting sqref="C5">
    <cfRule type="expression" dxfId="15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tabColor rgb="FF0070C0"/>
    <pageSetUpPr fitToPage="1"/>
  </sheetPr>
  <dimension ref="B2:I43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8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(216 -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216</v>
      </c>
      <c r="C5" s="4" t="s">
        <v>39</v>
      </c>
      <c r="D5" s="4" t="s">
        <v>46</v>
      </c>
      <c r="E5" s="4" t="s">
        <v>47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314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284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ht="15.75" customHeight="1" x14ac:dyDescent="0.25">
      <c r="B12" s="21">
        <v>1</v>
      </c>
      <c r="C12" s="69" t="s">
        <v>313</v>
      </c>
      <c r="D12" s="70"/>
      <c r="E12" s="69" t="s">
        <v>160</v>
      </c>
      <c r="F12" s="70"/>
      <c r="G12" s="22"/>
      <c r="H12" s="71"/>
      <c r="I12" s="71"/>
    </row>
    <row r="13" spans="2:9" ht="15.75" customHeight="1" x14ac:dyDescent="0.25">
      <c r="B13" s="21">
        <v>2</v>
      </c>
      <c r="C13" s="69" t="s">
        <v>333</v>
      </c>
      <c r="D13" s="70"/>
      <c r="E13" s="69" t="s">
        <v>160</v>
      </c>
      <c r="F13" s="70" t="s">
        <v>160</v>
      </c>
      <c r="G13" s="22"/>
      <c r="H13" s="71"/>
      <c r="I13" s="71"/>
    </row>
    <row r="14" spans="2:9" x14ac:dyDescent="0.25">
      <c r="B14" s="21">
        <v>3</v>
      </c>
      <c r="C14" s="69" t="s">
        <v>332</v>
      </c>
      <c r="D14" s="70"/>
      <c r="E14" s="69" t="s">
        <v>160</v>
      </c>
      <c r="F14" s="70" t="s">
        <v>160</v>
      </c>
      <c r="G14" s="22"/>
      <c r="H14" s="71"/>
      <c r="I14" s="71"/>
    </row>
    <row r="15" spans="2:9" x14ac:dyDescent="0.25">
      <c r="B15" s="21">
        <v>4</v>
      </c>
      <c r="C15" s="79" t="s">
        <v>331</v>
      </c>
      <c r="D15" s="80"/>
      <c r="E15" s="69" t="s">
        <v>160</v>
      </c>
      <c r="F15" s="70" t="s">
        <v>160</v>
      </c>
      <c r="G15" s="22"/>
      <c r="H15" s="71"/>
      <c r="I15" s="71"/>
    </row>
    <row r="16" spans="2:9" x14ac:dyDescent="0.25">
      <c r="B16" s="21">
        <v>5</v>
      </c>
      <c r="C16" s="79" t="s">
        <v>330</v>
      </c>
      <c r="D16" s="80"/>
      <c r="E16" s="69" t="s">
        <v>160</v>
      </c>
      <c r="F16" s="70" t="s">
        <v>160</v>
      </c>
      <c r="G16" s="22"/>
      <c r="H16" s="71"/>
      <c r="I16" s="71"/>
    </row>
    <row r="17" spans="2:9" ht="15.75" customHeight="1" x14ac:dyDescent="0.25">
      <c r="B17" s="21">
        <v>6</v>
      </c>
      <c r="C17" s="69" t="s">
        <v>282</v>
      </c>
      <c r="D17" s="70" t="s">
        <v>282</v>
      </c>
      <c r="E17" s="69" t="s">
        <v>160</v>
      </c>
      <c r="F17" s="70" t="s">
        <v>160</v>
      </c>
      <c r="G17" s="22"/>
      <c r="H17" s="71"/>
      <c r="I17" s="71"/>
    </row>
    <row r="18" spans="2:9" x14ac:dyDescent="0.25">
      <c r="B18" s="21">
        <v>7</v>
      </c>
      <c r="C18" s="69" t="s">
        <v>281</v>
      </c>
      <c r="D18" s="70" t="s">
        <v>281</v>
      </c>
      <c r="E18" s="69" t="s">
        <v>160</v>
      </c>
      <c r="F18" s="70" t="s">
        <v>160</v>
      </c>
      <c r="G18" s="22"/>
      <c r="H18" s="71"/>
      <c r="I18" s="71"/>
    </row>
    <row r="19" spans="2:9" ht="15.75" customHeight="1" x14ac:dyDescent="0.25">
      <c r="B19" s="21">
        <v>8</v>
      </c>
      <c r="C19" s="69" t="s">
        <v>286</v>
      </c>
      <c r="D19" s="70" t="s">
        <v>286</v>
      </c>
      <c r="E19" s="69" t="s">
        <v>160</v>
      </c>
      <c r="F19" s="70" t="s">
        <v>160</v>
      </c>
      <c r="G19" s="22"/>
      <c r="H19" s="71"/>
      <c r="I19" s="71"/>
    </row>
    <row r="20" spans="2:9" x14ac:dyDescent="0.25">
      <c r="B20" s="21">
        <v>9</v>
      </c>
      <c r="C20" s="69" t="s">
        <v>279</v>
      </c>
      <c r="D20" s="70" t="s">
        <v>279</v>
      </c>
      <c r="E20" s="69" t="s">
        <v>160</v>
      </c>
      <c r="F20" s="70" t="s">
        <v>160</v>
      </c>
      <c r="G20" s="22"/>
      <c r="H20" s="71"/>
      <c r="I20" s="71"/>
    </row>
    <row r="21" spans="2:9" x14ac:dyDescent="0.25">
      <c r="B21" s="21">
        <v>10</v>
      </c>
      <c r="C21" s="69" t="s">
        <v>278</v>
      </c>
      <c r="D21" s="70" t="s">
        <v>278</v>
      </c>
      <c r="E21" s="69" t="s">
        <v>160</v>
      </c>
      <c r="F21" s="70" t="s">
        <v>160</v>
      </c>
      <c r="G21" s="22"/>
      <c r="I21"/>
    </row>
    <row r="22" spans="2:9" ht="15.75" customHeight="1" x14ac:dyDescent="0.25">
      <c r="B22" s="21">
        <v>11</v>
      </c>
      <c r="C22" s="69" t="s">
        <v>287</v>
      </c>
      <c r="D22" s="70" t="s">
        <v>287</v>
      </c>
      <c r="E22" s="69" t="s">
        <v>160</v>
      </c>
      <c r="F22" s="70" t="s">
        <v>160</v>
      </c>
      <c r="G22" s="22"/>
    </row>
    <row r="23" spans="2:9" x14ac:dyDescent="0.25">
      <c r="B23" s="21">
        <v>12</v>
      </c>
      <c r="C23" s="69" t="s">
        <v>131</v>
      </c>
      <c r="D23" s="70" t="s">
        <v>131</v>
      </c>
      <c r="E23" s="69" t="s">
        <v>160</v>
      </c>
      <c r="F23" s="70" t="s">
        <v>160</v>
      </c>
      <c r="G23" s="22"/>
      <c r="H23"/>
      <c r="I23"/>
    </row>
    <row r="24" spans="2:9" x14ac:dyDescent="0.25">
      <c r="B24" s="21">
        <v>13</v>
      </c>
      <c r="C24" s="69" t="s">
        <v>128</v>
      </c>
      <c r="D24" s="70" t="s">
        <v>128</v>
      </c>
      <c r="E24" s="69" t="s">
        <v>160</v>
      </c>
      <c r="F24" s="70" t="s">
        <v>160</v>
      </c>
      <c r="G24" s="22"/>
      <c r="H24"/>
      <c r="I24"/>
    </row>
    <row r="25" spans="2:9" x14ac:dyDescent="0.25">
      <c r="B25" s="21">
        <v>14</v>
      </c>
      <c r="C25" s="69" t="s">
        <v>207</v>
      </c>
      <c r="D25" s="70" t="s">
        <v>207</v>
      </c>
      <c r="E25" s="69" t="s">
        <v>138</v>
      </c>
      <c r="F25" s="70" t="s">
        <v>138</v>
      </c>
      <c r="G25" s="22"/>
      <c r="H25"/>
      <c r="I25"/>
    </row>
    <row r="26" spans="2:9" x14ac:dyDescent="0.25">
      <c r="B26" s="21">
        <v>15</v>
      </c>
      <c r="C26" s="69" t="s">
        <v>288</v>
      </c>
      <c r="D26" s="70" t="s">
        <v>288</v>
      </c>
      <c r="E26" s="69" t="s">
        <v>138</v>
      </c>
      <c r="F26" s="70" t="s">
        <v>138</v>
      </c>
      <c r="G26" s="22"/>
      <c r="H26"/>
      <c r="I26"/>
    </row>
    <row r="27" spans="2:9" x14ac:dyDescent="0.25">
      <c r="B27" s="21">
        <v>16</v>
      </c>
      <c r="C27" s="69" t="s">
        <v>289</v>
      </c>
      <c r="D27" s="70" t="s">
        <v>289</v>
      </c>
      <c r="E27" s="69" t="s">
        <v>138</v>
      </c>
      <c r="F27" s="70" t="s">
        <v>138</v>
      </c>
      <c r="G27" s="22"/>
      <c r="H27"/>
      <c r="I27"/>
    </row>
    <row r="28" spans="2:9" x14ac:dyDescent="0.25">
      <c r="B28" s="21">
        <v>17</v>
      </c>
      <c r="C28" s="69" t="s">
        <v>290</v>
      </c>
      <c r="D28" s="70" t="s">
        <v>290</v>
      </c>
      <c r="E28" s="69" t="s">
        <v>138</v>
      </c>
      <c r="F28" s="70" t="s">
        <v>138</v>
      </c>
      <c r="G28" s="22"/>
    </row>
    <row r="29" spans="2:9" ht="15.75" customHeight="1" x14ac:dyDescent="0.25">
      <c r="B29" s="21">
        <v>18</v>
      </c>
      <c r="C29" s="69" t="s">
        <v>248</v>
      </c>
      <c r="D29" s="70" t="s">
        <v>248</v>
      </c>
      <c r="E29" s="69" t="s">
        <v>138</v>
      </c>
      <c r="F29" s="70" t="s">
        <v>138</v>
      </c>
      <c r="G29" s="22"/>
    </row>
    <row r="30" spans="2:9" x14ac:dyDescent="0.25">
      <c r="B30" s="21">
        <v>19</v>
      </c>
      <c r="C30" s="69" t="s">
        <v>203</v>
      </c>
      <c r="D30" s="70" t="s">
        <v>203</v>
      </c>
      <c r="E30" s="69" t="s">
        <v>138</v>
      </c>
      <c r="F30" s="70" t="s">
        <v>138</v>
      </c>
    </row>
    <row r="31" spans="2:9" ht="15.75" customHeight="1" x14ac:dyDescent="0.25">
      <c r="B31" s="21">
        <v>20</v>
      </c>
      <c r="C31" s="69" t="s">
        <v>202</v>
      </c>
      <c r="D31" s="70" t="s">
        <v>202</v>
      </c>
      <c r="E31" s="69" t="s">
        <v>138</v>
      </c>
      <c r="F31" s="70" t="s">
        <v>138</v>
      </c>
    </row>
    <row r="32" spans="2:9" ht="15.75" customHeight="1" x14ac:dyDescent="0.25">
      <c r="B32" s="21">
        <v>21</v>
      </c>
      <c r="C32" s="69" t="s">
        <v>275</v>
      </c>
      <c r="D32" s="70" t="s">
        <v>275</v>
      </c>
      <c r="E32" s="69" t="s">
        <v>138</v>
      </c>
      <c r="F32" s="70" t="s">
        <v>138</v>
      </c>
      <c r="G32"/>
      <c r="H32"/>
      <c r="I32"/>
    </row>
    <row r="33" spans="2:9" x14ac:dyDescent="0.25">
      <c r="B33" s="21">
        <v>22</v>
      </c>
      <c r="C33" s="69" t="s">
        <v>291</v>
      </c>
      <c r="D33" s="70" t="s">
        <v>291</v>
      </c>
      <c r="E33" s="69" t="s">
        <v>138</v>
      </c>
      <c r="F33" s="70" t="s">
        <v>138</v>
      </c>
      <c r="G33"/>
      <c r="H33"/>
      <c r="I33"/>
    </row>
    <row r="34" spans="2:9" x14ac:dyDescent="0.25">
      <c r="B34" s="21">
        <v>23</v>
      </c>
      <c r="C34" s="69" t="s">
        <v>275</v>
      </c>
      <c r="D34" s="70" t="s">
        <v>275</v>
      </c>
      <c r="E34" s="69" t="s">
        <v>138</v>
      </c>
      <c r="F34" s="70" t="s">
        <v>138</v>
      </c>
      <c r="G34"/>
      <c r="H34"/>
      <c r="I34"/>
    </row>
    <row r="35" spans="2:9" x14ac:dyDescent="0.25">
      <c r="B35" s="41">
        <v>24</v>
      </c>
      <c r="C35" s="69" t="s">
        <v>272</v>
      </c>
      <c r="D35" s="70"/>
      <c r="E35" s="69" t="s">
        <v>138</v>
      </c>
      <c r="F35" s="70" t="s">
        <v>138</v>
      </c>
      <c r="G35"/>
      <c r="H35"/>
      <c r="I35"/>
    </row>
    <row r="36" spans="2:9" x14ac:dyDescent="0.25">
      <c r="B36" s="41">
        <v>25</v>
      </c>
      <c r="C36" s="69" t="s">
        <v>271</v>
      </c>
      <c r="D36" s="70" t="s">
        <v>271</v>
      </c>
      <c r="E36" s="69" t="s">
        <v>138</v>
      </c>
      <c r="F36" s="70" t="s">
        <v>138</v>
      </c>
      <c r="G36"/>
      <c r="H36"/>
      <c r="I36"/>
    </row>
    <row r="37" spans="2:9" x14ac:dyDescent="0.25">
      <c r="B37" s="41">
        <v>26</v>
      </c>
      <c r="C37" s="69" t="s">
        <v>270</v>
      </c>
      <c r="D37" s="70"/>
      <c r="E37" s="69" t="s">
        <v>138</v>
      </c>
      <c r="F37" s="70" t="s">
        <v>138</v>
      </c>
      <c r="G37"/>
      <c r="H37"/>
      <c r="I37"/>
    </row>
    <row r="38" spans="2:9" x14ac:dyDescent="0.25">
      <c r="G38"/>
      <c r="H38"/>
      <c r="I38"/>
    </row>
    <row r="39" spans="2:9" x14ac:dyDescent="0.25">
      <c r="G39"/>
      <c r="H39"/>
      <c r="I39"/>
    </row>
    <row r="40" spans="2:9" x14ac:dyDescent="0.25">
      <c r="C40"/>
      <c r="D40"/>
      <c r="E40"/>
      <c r="F40"/>
      <c r="G40"/>
      <c r="H40"/>
      <c r="I40"/>
    </row>
    <row r="41" spans="2:9" x14ac:dyDescent="0.25">
      <c r="C41"/>
      <c r="D41"/>
      <c r="E41"/>
      <c r="F41"/>
      <c r="G41"/>
      <c r="H41"/>
      <c r="I41"/>
    </row>
    <row r="42" spans="2:9" x14ac:dyDescent="0.25">
      <c r="C42"/>
      <c r="D42"/>
      <c r="E42"/>
      <c r="F42"/>
      <c r="G42"/>
      <c r="H42"/>
      <c r="I42"/>
    </row>
    <row r="43" spans="2:9" x14ac:dyDescent="0.25">
      <c r="C43"/>
      <c r="D43"/>
      <c r="E43"/>
      <c r="F43"/>
      <c r="G43"/>
      <c r="H43"/>
      <c r="I43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H15:I15"/>
    <mergeCell ref="E15:F15"/>
    <mergeCell ref="C15:D15"/>
    <mergeCell ref="H16:I16"/>
    <mergeCell ref="H17:I17"/>
    <mergeCell ref="E16:F16"/>
    <mergeCell ref="C16:D16"/>
    <mergeCell ref="C17:D17"/>
    <mergeCell ref="E17:F17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C24:D24"/>
    <mergeCell ref="E24:F24"/>
    <mergeCell ref="C22:D22"/>
    <mergeCell ref="E22:F22"/>
    <mergeCell ref="C21:D21"/>
    <mergeCell ref="E21:F21"/>
    <mergeCell ref="C23:D23"/>
    <mergeCell ref="E23:F23"/>
    <mergeCell ref="E31:F31"/>
    <mergeCell ref="C31:D31"/>
    <mergeCell ref="C25:D25"/>
    <mergeCell ref="E25:F25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  <mergeCell ref="C29:D29"/>
    <mergeCell ref="C36:D36"/>
    <mergeCell ref="E36:F36"/>
    <mergeCell ref="C37:D37"/>
    <mergeCell ref="E37:F37"/>
    <mergeCell ref="C32:D32"/>
    <mergeCell ref="E32:F32"/>
    <mergeCell ref="E33:F33"/>
    <mergeCell ref="C33:D33"/>
    <mergeCell ref="C35:D35"/>
    <mergeCell ref="E34:F34"/>
    <mergeCell ref="C34:D34"/>
    <mergeCell ref="E35:F35"/>
  </mergeCells>
  <conditionalFormatting sqref="D7:I8">
    <cfRule type="expression" dxfId="155" priority="5">
      <formula>D7=""</formula>
    </cfRule>
  </conditionalFormatting>
  <conditionalFormatting sqref="D5">
    <cfRule type="expression" dxfId="154" priority="4">
      <formula>D5=""</formula>
    </cfRule>
  </conditionalFormatting>
  <conditionalFormatting sqref="E5">
    <cfRule type="expression" dxfId="153" priority="3">
      <formula>E5=""</formula>
    </cfRule>
  </conditionalFormatting>
  <conditionalFormatting sqref="B5">
    <cfRule type="expression" dxfId="152" priority="1">
      <formula>B5=""</formula>
    </cfRule>
  </conditionalFormatting>
  <conditionalFormatting sqref="C5">
    <cfRule type="expression" dxfId="15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rgb="FF0070C0"/>
    <pageSetUpPr fitToPage="1"/>
  </sheetPr>
  <dimension ref="B2:I48"/>
  <sheetViews>
    <sheetView topLeftCell="A4" zoomScale="70" zoomScaleNormal="70" workbookViewId="0">
      <selection activeCell="C12" sqref="C12:D12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2.8554687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(217 -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217</v>
      </c>
      <c r="C5" s="4" t="s">
        <v>42</v>
      </c>
      <c r="D5" s="4" t="s">
        <v>45</v>
      </c>
      <c r="E5" s="4" t="s">
        <v>44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254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334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x14ac:dyDescent="0.25">
      <c r="B11" s="20" t="s">
        <v>60</v>
      </c>
      <c r="C11" s="72" t="s">
        <v>61</v>
      </c>
      <c r="D11" s="72"/>
      <c r="E11" s="72" t="s">
        <v>62</v>
      </c>
      <c r="F11" s="72"/>
      <c r="G11"/>
      <c r="H11" s="73"/>
      <c r="I11" s="73"/>
    </row>
    <row r="12" spans="2:9" x14ac:dyDescent="0.25">
      <c r="B12" s="21">
        <v>1</v>
      </c>
      <c r="C12" s="69" t="s">
        <v>338</v>
      </c>
      <c r="D12" s="70"/>
      <c r="E12" s="69" t="s">
        <v>138</v>
      </c>
      <c r="F12" s="70"/>
      <c r="G12" s="22"/>
      <c r="H12" s="71"/>
      <c r="I12" s="71"/>
    </row>
    <row r="13" spans="2:9" ht="15.75" customHeight="1" x14ac:dyDescent="0.25">
      <c r="B13" s="21">
        <v>2</v>
      </c>
      <c r="C13" s="69" t="s">
        <v>161</v>
      </c>
      <c r="D13" s="70"/>
      <c r="E13" s="69" t="s">
        <v>138</v>
      </c>
      <c r="F13" s="70" t="s">
        <v>138</v>
      </c>
      <c r="G13" s="22"/>
      <c r="H13" s="71"/>
      <c r="I13" s="71"/>
    </row>
    <row r="14" spans="2:9" x14ac:dyDescent="0.25">
      <c r="B14" s="21">
        <v>3</v>
      </c>
      <c r="C14" s="69" t="s">
        <v>139</v>
      </c>
      <c r="D14" s="70"/>
      <c r="E14" s="69" t="s">
        <v>138</v>
      </c>
      <c r="F14" s="70" t="s">
        <v>138</v>
      </c>
      <c r="G14" s="22"/>
      <c r="H14" s="71"/>
      <c r="I14" s="71"/>
    </row>
    <row r="15" spans="2:9" x14ac:dyDescent="0.25">
      <c r="B15" s="21">
        <v>4</v>
      </c>
      <c r="C15" s="69" t="s">
        <v>140</v>
      </c>
      <c r="D15" s="70"/>
      <c r="E15" s="69" t="s">
        <v>138</v>
      </c>
      <c r="F15" s="70" t="s">
        <v>138</v>
      </c>
      <c r="G15" s="22"/>
      <c r="H15" s="71"/>
      <c r="I15" s="71"/>
    </row>
    <row r="16" spans="2:9" x14ac:dyDescent="0.25">
      <c r="B16" s="21">
        <v>5</v>
      </c>
      <c r="C16" s="69" t="s">
        <v>141</v>
      </c>
      <c r="D16" s="70" t="s">
        <v>141</v>
      </c>
      <c r="E16" s="69" t="s">
        <v>138</v>
      </c>
      <c r="F16" s="70" t="s">
        <v>138</v>
      </c>
      <c r="G16" s="22"/>
      <c r="H16" s="71"/>
      <c r="I16" s="71"/>
    </row>
    <row r="17" spans="2:9" x14ac:dyDescent="0.25">
      <c r="B17" s="21">
        <v>6</v>
      </c>
      <c r="C17" s="69" t="s">
        <v>142</v>
      </c>
      <c r="D17" s="70" t="s">
        <v>142</v>
      </c>
      <c r="E17" s="69" t="s">
        <v>138</v>
      </c>
      <c r="F17" s="70" t="s">
        <v>138</v>
      </c>
      <c r="G17" s="22"/>
      <c r="H17" s="71"/>
      <c r="I17" s="71"/>
    </row>
    <row r="18" spans="2:9" x14ac:dyDescent="0.25">
      <c r="B18" s="21">
        <v>7</v>
      </c>
      <c r="C18" s="69" t="s">
        <v>143</v>
      </c>
      <c r="D18" s="70" t="s">
        <v>143</v>
      </c>
      <c r="E18" s="69" t="s">
        <v>138</v>
      </c>
      <c r="F18" s="70" t="s">
        <v>138</v>
      </c>
      <c r="G18" s="22"/>
      <c r="H18" s="71"/>
      <c r="I18" s="71"/>
    </row>
    <row r="19" spans="2:9" x14ac:dyDescent="0.25">
      <c r="B19" s="21">
        <v>8</v>
      </c>
      <c r="C19" s="69" t="s">
        <v>144</v>
      </c>
      <c r="D19" s="70" t="s">
        <v>144</v>
      </c>
      <c r="E19" s="69" t="s">
        <v>138</v>
      </c>
      <c r="F19" s="70" t="s">
        <v>138</v>
      </c>
      <c r="G19" s="22"/>
      <c r="H19" s="71"/>
      <c r="I19" s="71"/>
    </row>
    <row r="20" spans="2:9" x14ac:dyDescent="0.25">
      <c r="B20" s="21">
        <v>9</v>
      </c>
      <c r="C20" s="69" t="s">
        <v>145</v>
      </c>
      <c r="D20" s="70" t="s">
        <v>145</v>
      </c>
      <c r="E20" s="69" t="s">
        <v>138</v>
      </c>
      <c r="F20" s="70" t="s">
        <v>138</v>
      </c>
      <c r="G20" s="22"/>
      <c r="H20" s="71"/>
      <c r="I20" s="71"/>
    </row>
    <row r="21" spans="2:9" x14ac:dyDescent="0.25">
      <c r="B21" s="21">
        <v>10</v>
      </c>
      <c r="C21" s="69" t="s">
        <v>146</v>
      </c>
      <c r="D21" s="70" t="s">
        <v>146</v>
      </c>
      <c r="E21" s="69" t="s">
        <v>138</v>
      </c>
      <c r="F21" s="70" t="s">
        <v>138</v>
      </c>
      <c r="G21" s="22"/>
      <c r="I21"/>
    </row>
    <row r="22" spans="2:9" x14ac:dyDescent="0.25">
      <c r="B22" s="21">
        <v>11</v>
      </c>
      <c r="C22" s="69" t="s">
        <v>147</v>
      </c>
      <c r="D22" s="70" t="s">
        <v>147</v>
      </c>
      <c r="E22" s="69" t="s">
        <v>138</v>
      </c>
      <c r="F22" s="70" t="s">
        <v>138</v>
      </c>
      <c r="G22" s="22"/>
    </row>
    <row r="23" spans="2:9" x14ac:dyDescent="0.25">
      <c r="B23" s="21">
        <v>12</v>
      </c>
      <c r="C23" s="69" t="s">
        <v>148</v>
      </c>
      <c r="D23" s="70" t="s">
        <v>148</v>
      </c>
      <c r="E23" s="69" t="s">
        <v>138</v>
      </c>
      <c r="F23" s="70" t="s">
        <v>138</v>
      </c>
      <c r="G23" s="22"/>
      <c r="H23"/>
      <c r="I23"/>
    </row>
    <row r="24" spans="2:9" x14ac:dyDescent="0.25">
      <c r="B24" s="21">
        <v>13</v>
      </c>
      <c r="C24" s="69" t="s">
        <v>149</v>
      </c>
      <c r="D24" s="70" t="s">
        <v>149</v>
      </c>
      <c r="E24" s="69" t="s">
        <v>138</v>
      </c>
      <c r="F24" s="70" t="s">
        <v>138</v>
      </c>
      <c r="G24" s="22"/>
      <c r="H24"/>
      <c r="I24"/>
    </row>
    <row r="25" spans="2:9" x14ac:dyDescent="0.25">
      <c r="B25" s="21">
        <v>14</v>
      </c>
      <c r="C25" s="69" t="s">
        <v>150</v>
      </c>
      <c r="D25" s="70" t="s">
        <v>150</v>
      </c>
      <c r="E25" s="69" t="s">
        <v>138</v>
      </c>
      <c r="F25" s="70" t="s">
        <v>138</v>
      </c>
      <c r="G25" s="22"/>
      <c r="H25"/>
      <c r="I25"/>
    </row>
    <row r="26" spans="2:9" ht="15.75" customHeight="1" x14ac:dyDescent="0.25">
      <c r="B26" s="21">
        <v>15</v>
      </c>
      <c r="C26" s="69" t="s">
        <v>151</v>
      </c>
      <c r="D26" s="70" t="s">
        <v>151</v>
      </c>
      <c r="E26" s="69" t="s">
        <v>138</v>
      </c>
      <c r="F26" s="70" t="s">
        <v>138</v>
      </c>
      <c r="G26" s="22"/>
      <c r="H26"/>
      <c r="I26"/>
    </row>
    <row r="27" spans="2:9" ht="15.75" customHeight="1" x14ac:dyDescent="0.25">
      <c r="B27" s="21">
        <v>16</v>
      </c>
      <c r="C27" s="69" t="s">
        <v>112</v>
      </c>
      <c r="D27" s="70" t="s">
        <v>112</v>
      </c>
      <c r="E27" s="69" t="s">
        <v>138</v>
      </c>
      <c r="F27" s="70" t="s">
        <v>138</v>
      </c>
      <c r="G27" s="22"/>
      <c r="H27"/>
      <c r="I27"/>
    </row>
    <row r="28" spans="2:9" ht="15.75" customHeight="1" x14ac:dyDescent="0.25">
      <c r="B28" s="21">
        <v>17</v>
      </c>
      <c r="C28" s="69" t="s">
        <v>292</v>
      </c>
      <c r="D28" s="70" t="s">
        <v>292</v>
      </c>
      <c r="E28" s="69" t="s">
        <v>138</v>
      </c>
      <c r="F28" s="70" t="s">
        <v>138</v>
      </c>
      <c r="G28" s="22"/>
    </row>
    <row r="29" spans="2:9" x14ac:dyDescent="0.25">
      <c r="B29" s="21">
        <v>18</v>
      </c>
      <c r="C29" s="69" t="s">
        <v>293</v>
      </c>
      <c r="D29" s="70" t="s">
        <v>293</v>
      </c>
      <c r="E29" s="69" t="s">
        <v>138</v>
      </c>
      <c r="F29" s="70" t="s">
        <v>138</v>
      </c>
      <c r="G29" s="22"/>
    </row>
    <row r="30" spans="2:9" ht="15.75" customHeight="1" x14ac:dyDescent="0.25">
      <c r="B30" s="21">
        <v>19</v>
      </c>
      <c r="C30" s="69" t="s">
        <v>116</v>
      </c>
      <c r="D30" s="70" t="s">
        <v>116</v>
      </c>
      <c r="E30" s="69" t="s">
        <v>138</v>
      </c>
      <c r="F30" s="70" t="s">
        <v>138</v>
      </c>
    </row>
    <row r="31" spans="2:9" x14ac:dyDescent="0.25">
      <c r="B31" s="21">
        <v>20</v>
      </c>
      <c r="C31" s="69" t="s">
        <v>115</v>
      </c>
      <c r="D31" s="70" t="s">
        <v>115</v>
      </c>
      <c r="E31" s="69" t="s">
        <v>138</v>
      </c>
      <c r="F31" s="70" t="s">
        <v>138</v>
      </c>
    </row>
    <row r="32" spans="2:9" ht="15.75" customHeight="1" x14ac:dyDescent="0.25">
      <c r="B32" s="21">
        <v>21</v>
      </c>
      <c r="C32" s="69" t="s">
        <v>202</v>
      </c>
      <c r="D32" s="70" t="s">
        <v>202</v>
      </c>
      <c r="E32" s="69" t="s">
        <v>138</v>
      </c>
      <c r="F32" s="70" t="s">
        <v>138</v>
      </c>
      <c r="G32"/>
      <c r="H32"/>
      <c r="I32"/>
    </row>
    <row r="33" spans="2:9" x14ac:dyDescent="0.25">
      <c r="B33" s="21">
        <v>22</v>
      </c>
      <c r="C33" s="69" t="s">
        <v>203</v>
      </c>
      <c r="D33" s="70" t="s">
        <v>203</v>
      </c>
      <c r="E33" s="69" t="s">
        <v>138</v>
      </c>
      <c r="F33" s="70" t="s">
        <v>138</v>
      </c>
      <c r="G33"/>
      <c r="H33"/>
      <c r="I33"/>
    </row>
    <row r="34" spans="2:9" x14ac:dyDescent="0.25">
      <c r="B34" s="21">
        <v>23</v>
      </c>
      <c r="C34" s="69" t="s">
        <v>204</v>
      </c>
      <c r="D34" s="70" t="s">
        <v>204</v>
      </c>
      <c r="E34" s="69" t="s">
        <v>138</v>
      </c>
      <c r="F34" s="70" t="s">
        <v>138</v>
      </c>
      <c r="G34"/>
      <c r="H34"/>
      <c r="I34"/>
    </row>
    <row r="35" spans="2:9" x14ac:dyDescent="0.25">
      <c r="B35" s="41">
        <v>24</v>
      </c>
      <c r="C35" s="69" t="s">
        <v>205</v>
      </c>
      <c r="D35" s="70" t="s">
        <v>205</v>
      </c>
      <c r="E35" s="69" t="s">
        <v>138</v>
      </c>
      <c r="F35" s="70" t="s">
        <v>138</v>
      </c>
      <c r="G35"/>
      <c r="H35"/>
      <c r="I35"/>
    </row>
    <row r="36" spans="2:9" x14ac:dyDescent="0.25">
      <c r="B36" s="41">
        <v>25</v>
      </c>
      <c r="C36" s="69" t="s">
        <v>123</v>
      </c>
      <c r="D36" s="70" t="s">
        <v>123</v>
      </c>
      <c r="E36" s="69" t="s">
        <v>138</v>
      </c>
      <c r="F36" s="70" t="s">
        <v>138</v>
      </c>
    </row>
    <row r="37" spans="2:9" ht="15.75" customHeight="1" x14ac:dyDescent="0.25">
      <c r="B37" s="41">
        <v>26</v>
      </c>
      <c r="C37" s="69" t="s">
        <v>339</v>
      </c>
      <c r="D37" s="70"/>
      <c r="E37" s="69" t="s">
        <v>138</v>
      </c>
      <c r="F37" s="70" t="s">
        <v>138</v>
      </c>
    </row>
    <row r="38" spans="2:9" x14ac:dyDescent="0.25">
      <c r="B38" s="41">
        <v>27</v>
      </c>
      <c r="C38" s="69" t="s">
        <v>242</v>
      </c>
      <c r="D38" s="70" t="s">
        <v>242</v>
      </c>
      <c r="E38" s="69" t="s">
        <v>138</v>
      </c>
      <c r="F38" s="70" t="s">
        <v>138</v>
      </c>
    </row>
    <row r="39" spans="2:9" x14ac:dyDescent="0.25">
      <c r="B39" s="41">
        <v>28</v>
      </c>
      <c r="C39" s="69" t="s">
        <v>241</v>
      </c>
      <c r="D39" s="70" t="s">
        <v>241</v>
      </c>
      <c r="E39" s="69" t="s">
        <v>138</v>
      </c>
      <c r="F39" s="70" t="s">
        <v>138</v>
      </c>
    </row>
    <row r="40" spans="2:9" ht="15.75" customHeight="1" x14ac:dyDescent="0.25">
      <c r="B40" s="41">
        <v>29</v>
      </c>
      <c r="C40" s="69" t="s">
        <v>267</v>
      </c>
      <c r="D40" s="70" t="s">
        <v>267</v>
      </c>
      <c r="E40" s="69" t="s">
        <v>138</v>
      </c>
      <c r="F40" s="70" t="s">
        <v>138</v>
      </c>
    </row>
    <row r="41" spans="2:9" ht="15.75" customHeight="1" x14ac:dyDescent="0.25">
      <c r="B41" s="41">
        <v>30</v>
      </c>
      <c r="C41" s="69" t="s">
        <v>184</v>
      </c>
      <c r="D41" s="70" t="s">
        <v>184</v>
      </c>
      <c r="E41" s="69" t="s">
        <v>138</v>
      </c>
      <c r="F41" s="70" t="s">
        <v>138</v>
      </c>
    </row>
    <row r="42" spans="2:9" x14ac:dyDescent="0.25">
      <c r="B42" s="41">
        <v>31</v>
      </c>
      <c r="C42" s="69" t="s">
        <v>185</v>
      </c>
      <c r="D42" s="70" t="s">
        <v>185</v>
      </c>
      <c r="E42" s="69" t="s">
        <v>138</v>
      </c>
      <c r="F42" s="70" t="s">
        <v>138</v>
      </c>
    </row>
    <row r="43" spans="2:9" ht="15.75" customHeight="1" x14ac:dyDescent="0.25">
      <c r="B43" s="41">
        <v>32</v>
      </c>
      <c r="C43" s="69" t="s">
        <v>186</v>
      </c>
      <c r="D43" s="70" t="s">
        <v>186</v>
      </c>
      <c r="E43" s="69" t="s">
        <v>138</v>
      </c>
      <c r="F43" s="70" t="s">
        <v>138</v>
      </c>
    </row>
    <row r="44" spans="2:9" x14ac:dyDescent="0.25">
      <c r="B44" s="41">
        <v>33</v>
      </c>
      <c r="C44" s="69" t="s">
        <v>184</v>
      </c>
      <c r="D44" s="70" t="s">
        <v>184</v>
      </c>
      <c r="E44" s="69" t="s">
        <v>138</v>
      </c>
      <c r="F44" s="70" t="s">
        <v>138</v>
      </c>
    </row>
    <row r="45" spans="2:9" x14ac:dyDescent="0.25">
      <c r="B45" s="41">
        <v>34</v>
      </c>
      <c r="C45" s="69" t="s">
        <v>183</v>
      </c>
      <c r="D45" s="70" t="s">
        <v>183</v>
      </c>
      <c r="E45" s="69" t="s">
        <v>138</v>
      </c>
      <c r="F45" s="70" t="s">
        <v>138</v>
      </c>
    </row>
    <row r="46" spans="2:9" ht="15.75" customHeight="1" x14ac:dyDescent="0.25">
      <c r="B46" s="41">
        <v>35</v>
      </c>
      <c r="C46" s="69" t="s">
        <v>182</v>
      </c>
      <c r="D46" s="70" t="s">
        <v>182</v>
      </c>
      <c r="E46" s="69" t="s">
        <v>138</v>
      </c>
      <c r="F46" s="70" t="s">
        <v>138</v>
      </c>
    </row>
    <row r="47" spans="2:9" ht="15.75" customHeight="1" x14ac:dyDescent="0.25">
      <c r="B47" s="41">
        <v>36</v>
      </c>
      <c r="C47" s="69" t="s">
        <v>294</v>
      </c>
      <c r="D47" s="70" t="s">
        <v>294</v>
      </c>
      <c r="E47" s="69" t="s">
        <v>138</v>
      </c>
      <c r="F47" s="70" t="s">
        <v>138</v>
      </c>
    </row>
    <row r="48" spans="2:9" x14ac:dyDescent="0.25">
      <c r="B48" s="41">
        <v>37</v>
      </c>
      <c r="C48" s="69" t="s">
        <v>138</v>
      </c>
      <c r="D48" s="70" t="s">
        <v>138</v>
      </c>
      <c r="E48" s="69" t="s">
        <v>138</v>
      </c>
      <c r="F48" s="70" t="s">
        <v>138</v>
      </c>
    </row>
  </sheetData>
  <mergeCells count="92">
    <mergeCell ref="C23:D23"/>
    <mergeCell ref="E23:F23"/>
    <mergeCell ref="C48:D48"/>
    <mergeCell ref="E48:F48"/>
    <mergeCell ref="C38:D38"/>
    <mergeCell ref="E38:F38"/>
    <mergeCell ref="C24:D24"/>
    <mergeCell ref="E24:F24"/>
    <mergeCell ref="C25:D25"/>
    <mergeCell ref="E25:F25"/>
    <mergeCell ref="C29:D29"/>
    <mergeCell ref="E29:F29"/>
    <mergeCell ref="C30:D30"/>
    <mergeCell ref="E30:F30"/>
    <mergeCell ref="C26:D26"/>
    <mergeCell ref="E26:F26"/>
    <mergeCell ref="E22:F22"/>
    <mergeCell ref="C18:D18"/>
    <mergeCell ref="E18:F18"/>
    <mergeCell ref="C21:D21"/>
    <mergeCell ref="E21:F21"/>
    <mergeCell ref="C22:D2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5:D15"/>
    <mergeCell ref="E15:F15"/>
    <mergeCell ref="H16:I16"/>
    <mergeCell ref="C17:D17"/>
    <mergeCell ref="E17:F17"/>
    <mergeCell ref="H17:I17"/>
    <mergeCell ref="C16:D16"/>
    <mergeCell ref="E16:F16"/>
    <mergeCell ref="H18:I18"/>
    <mergeCell ref="C19:D19"/>
    <mergeCell ref="E19:F19"/>
    <mergeCell ref="H19:I19"/>
    <mergeCell ref="C20:D20"/>
    <mergeCell ref="E20:F20"/>
    <mergeCell ref="H20:I20"/>
    <mergeCell ref="C27:D27"/>
    <mergeCell ref="E27:F27"/>
    <mergeCell ref="C28:D28"/>
    <mergeCell ref="E28:F28"/>
    <mergeCell ref="C47:D47"/>
    <mergeCell ref="E47:F47"/>
    <mergeCell ref="C43:D43"/>
    <mergeCell ref="E43:F43"/>
    <mergeCell ref="C45:D45"/>
    <mergeCell ref="E45:F45"/>
    <mergeCell ref="C46:D46"/>
    <mergeCell ref="E46:F46"/>
    <mergeCell ref="C44:D44"/>
    <mergeCell ref="E44:F44"/>
    <mergeCell ref="C31:D31"/>
    <mergeCell ref="E31:F31"/>
    <mergeCell ref="C37:D37"/>
    <mergeCell ref="E37:F37"/>
    <mergeCell ref="C35:D35"/>
    <mergeCell ref="E35:F35"/>
    <mergeCell ref="C32:D32"/>
    <mergeCell ref="E32:F32"/>
    <mergeCell ref="C33:D33"/>
    <mergeCell ref="E33:F33"/>
    <mergeCell ref="C34:D34"/>
    <mergeCell ref="E34:F34"/>
    <mergeCell ref="C36:D36"/>
    <mergeCell ref="E36:F36"/>
    <mergeCell ref="C41:D41"/>
    <mergeCell ref="E41:F41"/>
    <mergeCell ref="C42:D42"/>
    <mergeCell ref="E42:F42"/>
    <mergeCell ref="C39:D39"/>
    <mergeCell ref="E39:F39"/>
    <mergeCell ref="C40:D40"/>
    <mergeCell ref="E40:F40"/>
  </mergeCells>
  <conditionalFormatting sqref="D7:I7">
    <cfRule type="expression" dxfId="150" priority="6">
      <formula>D7=""</formula>
    </cfRule>
  </conditionalFormatting>
  <conditionalFormatting sqref="D5">
    <cfRule type="expression" dxfId="149" priority="5">
      <formula>D5=""</formula>
    </cfRule>
  </conditionalFormatting>
  <conditionalFormatting sqref="E5">
    <cfRule type="expression" dxfId="148" priority="4">
      <formula>E5=""</formula>
    </cfRule>
  </conditionalFormatting>
  <conditionalFormatting sqref="B5">
    <cfRule type="expression" dxfId="147" priority="2">
      <formula>B5=""</formula>
    </cfRule>
  </conditionalFormatting>
  <conditionalFormatting sqref="C5">
    <cfRule type="expression" dxfId="146" priority="3">
      <formula>C5=""</formula>
    </cfRule>
  </conditionalFormatting>
  <conditionalFormatting sqref="D8:I8">
    <cfRule type="expression" dxfId="145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rgb="FF0070C0"/>
    <pageSetUpPr fitToPage="1"/>
  </sheetPr>
  <dimension ref="B2:I48"/>
  <sheetViews>
    <sheetView zoomScale="70" zoomScaleNormal="70" workbookViewId="0">
      <selection activeCell="C12" sqref="C12:F4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(217 -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217</v>
      </c>
      <c r="C5" s="4" t="s">
        <v>39</v>
      </c>
      <c r="D5" s="4" t="s">
        <v>44</v>
      </c>
      <c r="E5" s="4" t="s">
        <v>45</v>
      </c>
      <c r="H5"/>
      <c r="I5"/>
    </row>
    <row r="6" spans="2:9" ht="7.5" customHeight="1" x14ac:dyDescent="0.25">
      <c r="B6" s="19"/>
    </row>
    <row r="7" spans="2:9" x14ac:dyDescent="0.25">
      <c r="B7" s="76" t="s">
        <v>56</v>
      </c>
      <c r="C7" s="76"/>
      <c r="D7" s="77" t="s">
        <v>334</v>
      </c>
      <c r="E7" s="77"/>
      <c r="F7" s="77"/>
      <c r="G7" s="77"/>
      <c r="H7" s="77"/>
      <c r="I7" s="77"/>
    </row>
    <row r="8" spans="2:9" x14ac:dyDescent="0.25">
      <c r="B8" s="76" t="s">
        <v>57</v>
      </c>
      <c r="C8" s="76"/>
      <c r="D8" s="77" t="s">
        <v>254</v>
      </c>
      <c r="E8" s="77"/>
      <c r="F8" s="77"/>
      <c r="G8" s="77"/>
      <c r="H8" s="77"/>
      <c r="I8" s="77"/>
    </row>
    <row r="9" spans="2:9" ht="15" customHeight="1" x14ac:dyDescent="0.25"/>
    <row r="10" spans="2:9" x14ac:dyDescent="0.25">
      <c r="B10" s="72" t="s">
        <v>58</v>
      </c>
      <c r="C10" s="72"/>
      <c r="D10" s="72"/>
      <c r="E10" s="72"/>
      <c r="F10" s="72"/>
      <c r="G10"/>
      <c r="H10" s="73" t="s">
        <v>59</v>
      </c>
      <c r="I10" s="73"/>
    </row>
    <row r="11" spans="2:9" ht="15.75" thickBot="1" x14ac:dyDescent="0.3">
      <c r="B11" s="20" t="s">
        <v>60</v>
      </c>
      <c r="C11" s="81" t="s">
        <v>61</v>
      </c>
      <c r="D11" s="82"/>
      <c r="E11" s="81" t="s">
        <v>62</v>
      </c>
      <c r="F11" s="82"/>
      <c r="G11"/>
      <c r="H11" s="73"/>
      <c r="I11" s="73"/>
    </row>
    <row r="12" spans="2:9" x14ac:dyDescent="0.25">
      <c r="B12" s="21">
        <v>1</v>
      </c>
      <c r="C12" s="69" t="s">
        <v>138</v>
      </c>
      <c r="D12" s="70" t="s">
        <v>297</v>
      </c>
      <c r="E12" s="69" t="s">
        <v>138</v>
      </c>
      <c r="F12" s="70" t="s">
        <v>138</v>
      </c>
      <c r="G12" s="22"/>
      <c r="H12" s="71"/>
      <c r="I12" s="71"/>
    </row>
    <row r="13" spans="2:9" x14ac:dyDescent="0.25">
      <c r="B13" s="21">
        <v>2</v>
      </c>
      <c r="C13" s="69" t="s">
        <v>295</v>
      </c>
      <c r="D13" s="70"/>
      <c r="E13" s="69" t="s">
        <v>138</v>
      </c>
      <c r="F13" s="70" t="s">
        <v>138</v>
      </c>
      <c r="G13" s="22"/>
      <c r="H13" s="71"/>
      <c r="I13" s="71"/>
    </row>
    <row r="14" spans="2:9" x14ac:dyDescent="0.25">
      <c r="B14" s="21">
        <v>3</v>
      </c>
      <c r="C14" s="69" t="s">
        <v>179</v>
      </c>
      <c r="D14" s="70"/>
      <c r="E14" s="69" t="s">
        <v>138</v>
      </c>
      <c r="F14" s="70" t="s">
        <v>138</v>
      </c>
      <c r="G14" s="22"/>
      <c r="H14" s="71"/>
      <c r="I14" s="71"/>
    </row>
    <row r="15" spans="2:9" x14ac:dyDescent="0.25">
      <c r="B15" s="21">
        <v>4</v>
      </c>
      <c r="C15" s="69" t="s">
        <v>296</v>
      </c>
      <c r="D15" s="70"/>
      <c r="E15" s="69" t="s">
        <v>138</v>
      </c>
      <c r="F15" s="70" t="s">
        <v>138</v>
      </c>
      <c r="G15" s="22"/>
      <c r="H15" s="71"/>
      <c r="I15" s="71"/>
    </row>
    <row r="16" spans="2:9" x14ac:dyDescent="0.25">
      <c r="B16" s="41">
        <v>5</v>
      </c>
      <c r="C16" s="69" t="s">
        <v>297</v>
      </c>
      <c r="D16" s="70" t="s">
        <v>297</v>
      </c>
      <c r="E16" s="69" t="s">
        <v>138</v>
      </c>
      <c r="F16" s="70" t="s">
        <v>138</v>
      </c>
      <c r="G16" s="22"/>
      <c r="H16" s="71"/>
      <c r="I16" s="71"/>
    </row>
    <row r="17" spans="2:9" x14ac:dyDescent="0.25">
      <c r="B17" s="41">
        <v>6</v>
      </c>
      <c r="C17" s="69" t="s">
        <v>294</v>
      </c>
      <c r="D17" s="70" t="s">
        <v>294</v>
      </c>
      <c r="E17" s="69" t="s">
        <v>138</v>
      </c>
      <c r="F17" s="70" t="s">
        <v>138</v>
      </c>
      <c r="G17" s="22"/>
      <c r="H17" s="71"/>
      <c r="I17" s="71"/>
    </row>
    <row r="18" spans="2:9" x14ac:dyDescent="0.25">
      <c r="B18" s="41">
        <v>7</v>
      </c>
      <c r="C18" s="69" t="s">
        <v>182</v>
      </c>
      <c r="D18" s="70" t="s">
        <v>182</v>
      </c>
      <c r="E18" s="69" t="s">
        <v>138</v>
      </c>
      <c r="F18" s="70" t="s">
        <v>138</v>
      </c>
      <c r="G18" s="22"/>
      <c r="H18" s="71"/>
      <c r="I18" s="71"/>
    </row>
    <row r="19" spans="2:9" x14ac:dyDescent="0.25">
      <c r="B19" s="41">
        <v>8</v>
      </c>
      <c r="C19" s="69" t="s">
        <v>183</v>
      </c>
      <c r="D19" s="70" t="s">
        <v>183</v>
      </c>
      <c r="E19" s="69" t="s">
        <v>138</v>
      </c>
      <c r="F19" s="70" t="s">
        <v>138</v>
      </c>
      <c r="G19" s="22"/>
      <c r="H19" s="71"/>
      <c r="I19" s="71"/>
    </row>
    <row r="20" spans="2:9" x14ac:dyDescent="0.25">
      <c r="B20" s="41">
        <v>9</v>
      </c>
      <c r="C20" s="69" t="s">
        <v>184</v>
      </c>
      <c r="D20" s="70" t="s">
        <v>184</v>
      </c>
      <c r="E20" s="69" t="s">
        <v>138</v>
      </c>
      <c r="F20" s="70" t="s">
        <v>138</v>
      </c>
      <c r="G20" s="22"/>
      <c r="I20"/>
    </row>
    <row r="21" spans="2:9" x14ac:dyDescent="0.25">
      <c r="B21" s="41">
        <v>10</v>
      </c>
      <c r="C21" s="69" t="s">
        <v>132</v>
      </c>
      <c r="D21" s="70" t="s">
        <v>132</v>
      </c>
      <c r="E21" s="69" t="s">
        <v>138</v>
      </c>
      <c r="F21" s="70" t="s">
        <v>138</v>
      </c>
      <c r="G21" s="22"/>
    </row>
    <row r="22" spans="2:9" x14ac:dyDescent="0.25">
      <c r="B22" s="41">
        <v>11</v>
      </c>
      <c r="C22" s="69" t="s">
        <v>298</v>
      </c>
      <c r="D22" s="70" t="s">
        <v>298</v>
      </c>
      <c r="E22" s="69" t="s">
        <v>138</v>
      </c>
      <c r="F22" s="70" t="s">
        <v>138</v>
      </c>
      <c r="G22" s="22"/>
      <c r="H22"/>
      <c r="I22"/>
    </row>
    <row r="23" spans="2:9" x14ac:dyDescent="0.25">
      <c r="B23" s="41">
        <v>12</v>
      </c>
      <c r="C23" s="69" t="s">
        <v>126</v>
      </c>
      <c r="D23" s="70" t="s">
        <v>126</v>
      </c>
      <c r="E23" s="69" t="s">
        <v>138</v>
      </c>
      <c r="F23" s="70" t="s">
        <v>138</v>
      </c>
      <c r="G23" s="22"/>
      <c r="H23"/>
      <c r="I23"/>
    </row>
    <row r="24" spans="2:9" x14ac:dyDescent="0.25">
      <c r="B24" s="41">
        <v>13</v>
      </c>
      <c r="C24" s="69" t="s">
        <v>205</v>
      </c>
      <c r="D24" s="70" t="s">
        <v>205</v>
      </c>
      <c r="E24" s="69" t="s">
        <v>138</v>
      </c>
      <c r="F24" s="70" t="s">
        <v>138</v>
      </c>
      <c r="G24" s="22"/>
      <c r="H24"/>
      <c r="I24"/>
    </row>
    <row r="25" spans="2:9" x14ac:dyDescent="0.25">
      <c r="B25" s="41">
        <v>14</v>
      </c>
      <c r="C25" s="69" t="s">
        <v>207</v>
      </c>
      <c r="D25" s="70" t="s">
        <v>207</v>
      </c>
      <c r="E25" s="69" t="s">
        <v>138</v>
      </c>
      <c r="F25" s="70" t="s">
        <v>138</v>
      </c>
      <c r="G25" s="22"/>
      <c r="H25"/>
      <c r="I25"/>
    </row>
    <row r="26" spans="2:9" x14ac:dyDescent="0.25">
      <c r="B26" s="41">
        <v>15</v>
      </c>
      <c r="C26" s="69" t="s">
        <v>208</v>
      </c>
      <c r="D26" s="70" t="s">
        <v>208</v>
      </c>
      <c r="E26" s="69" t="s">
        <v>138</v>
      </c>
      <c r="F26" s="70" t="s">
        <v>138</v>
      </c>
      <c r="G26" s="22"/>
      <c r="H26"/>
      <c r="I26"/>
    </row>
    <row r="27" spans="2:9" x14ac:dyDescent="0.25">
      <c r="B27" s="41">
        <v>16</v>
      </c>
      <c r="C27" s="69" t="s">
        <v>209</v>
      </c>
      <c r="D27" s="70" t="s">
        <v>209</v>
      </c>
      <c r="E27" s="69" t="s">
        <v>138</v>
      </c>
      <c r="F27" s="70" t="s">
        <v>138</v>
      </c>
      <c r="G27" s="22"/>
    </row>
    <row r="28" spans="2:9" x14ac:dyDescent="0.25">
      <c r="B28" s="41">
        <v>17</v>
      </c>
      <c r="C28" s="69" t="s">
        <v>203</v>
      </c>
      <c r="D28" s="70" t="s">
        <v>203</v>
      </c>
      <c r="E28" s="69" t="s">
        <v>138</v>
      </c>
      <c r="F28" s="70" t="s">
        <v>138</v>
      </c>
      <c r="G28" s="22"/>
    </row>
    <row r="29" spans="2:9" x14ac:dyDescent="0.25">
      <c r="B29" s="41">
        <v>18</v>
      </c>
      <c r="C29" s="69" t="s">
        <v>202</v>
      </c>
      <c r="D29" s="70" t="s">
        <v>202</v>
      </c>
      <c r="E29" s="69" t="s">
        <v>138</v>
      </c>
      <c r="F29" s="70" t="s">
        <v>138</v>
      </c>
    </row>
    <row r="30" spans="2:9" x14ac:dyDescent="0.25">
      <c r="B30" s="41">
        <v>19</v>
      </c>
      <c r="C30" s="69" t="s">
        <v>115</v>
      </c>
      <c r="D30" s="70" t="s">
        <v>115</v>
      </c>
      <c r="E30" s="69" t="s">
        <v>138</v>
      </c>
      <c r="F30" s="70" t="s">
        <v>138</v>
      </c>
    </row>
    <row r="31" spans="2:9" x14ac:dyDescent="0.25">
      <c r="B31" s="41">
        <v>20</v>
      </c>
      <c r="C31" s="69" t="s">
        <v>116</v>
      </c>
      <c r="D31" s="70" t="s">
        <v>116</v>
      </c>
      <c r="E31" s="69" t="s">
        <v>138</v>
      </c>
      <c r="F31" s="70" t="s">
        <v>138</v>
      </c>
      <c r="G31"/>
      <c r="H31"/>
      <c r="I31"/>
    </row>
    <row r="32" spans="2:9" x14ac:dyDescent="0.25">
      <c r="B32" s="41">
        <v>21</v>
      </c>
      <c r="C32" s="69" t="s">
        <v>293</v>
      </c>
      <c r="D32" s="70" t="s">
        <v>293</v>
      </c>
      <c r="E32" s="69" t="s">
        <v>138</v>
      </c>
      <c r="F32" s="70" t="s">
        <v>138</v>
      </c>
      <c r="G32"/>
      <c r="H32"/>
      <c r="I32"/>
    </row>
    <row r="33" spans="2:9" x14ac:dyDescent="0.25">
      <c r="B33" s="41">
        <v>22</v>
      </c>
      <c r="C33" s="69" t="s">
        <v>112</v>
      </c>
      <c r="D33" s="70" t="s">
        <v>112</v>
      </c>
      <c r="E33" s="69" t="s">
        <v>138</v>
      </c>
      <c r="F33" s="70" t="s">
        <v>138</v>
      </c>
      <c r="G33"/>
      <c r="H33"/>
      <c r="I33"/>
    </row>
    <row r="34" spans="2:9" x14ac:dyDescent="0.25">
      <c r="B34" s="41">
        <v>23</v>
      </c>
      <c r="C34" s="69" t="s">
        <v>151</v>
      </c>
      <c r="D34" s="70" t="s">
        <v>151</v>
      </c>
      <c r="E34" s="69" t="s">
        <v>138</v>
      </c>
      <c r="F34" s="70" t="s">
        <v>138</v>
      </c>
      <c r="G34"/>
      <c r="H34"/>
      <c r="I34"/>
    </row>
    <row r="35" spans="2:9" x14ac:dyDescent="0.25">
      <c r="B35" s="41">
        <v>24</v>
      </c>
      <c r="C35" s="69" t="s">
        <v>150</v>
      </c>
      <c r="D35" s="70" t="s">
        <v>150</v>
      </c>
      <c r="E35" s="69" t="s">
        <v>138</v>
      </c>
      <c r="F35" s="70" t="s">
        <v>138</v>
      </c>
    </row>
    <row r="36" spans="2:9" x14ac:dyDescent="0.25">
      <c r="B36" s="41">
        <v>25</v>
      </c>
      <c r="C36" s="69" t="s">
        <v>149</v>
      </c>
      <c r="D36" s="70" t="s">
        <v>149</v>
      </c>
      <c r="E36" s="69" t="s">
        <v>138</v>
      </c>
      <c r="F36" s="70" t="s">
        <v>138</v>
      </c>
    </row>
    <row r="37" spans="2:9" x14ac:dyDescent="0.25">
      <c r="B37" s="41">
        <v>26</v>
      </c>
      <c r="C37" s="69" t="s">
        <v>148</v>
      </c>
      <c r="D37" s="70" t="s">
        <v>148</v>
      </c>
      <c r="E37" s="69" t="s">
        <v>138</v>
      </c>
      <c r="F37" s="70" t="s">
        <v>138</v>
      </c>
    </row>
    <row r="38" spans="2:9" x14ac:dyDescent="0.25">
      <c r="B38" s="41">
        <v>27</v>
      </c>
      <c r="C38" s="69" t="s">
        <v>147</v>
      </c>
      <c r="D38" s="70" t="s">
        <v>147</v>
      </c>
      <c r="E38" s="69" t="s">
        <v>138</v>
      </c>
      <c r="F38" s="70" t="s">
        <v>138</v>
      </c>
    </row>
    <row r="39" spans="2:9" x14ac:dyDescent="0.25">
      <c r="B39" s="41">
        <v>28</v>
      </c>
      <c r="C39" s="69" t="s">
        <v>146</v>
      </c>
      <c r="D39" s="70" t="s">
        <v>146</v>
      </c>
      <c r="E39" s="69" t="s">
        <v>138</v>
      </c>
      <c r="F39" s="70" t="s">
        <v>138</v>
      </c>
    </row>
    <row r="40" spans="2:9" x14ac:dyDescent="0.25">
      <c r="B40" s="41">
        <v>29</v>
      </c>
      <c r="C40" s="69" t="s">
        <v>145</v>
      </c>
      <c r="D40" s="70" t="s">
        <v>145</v>
      </c>
      <c r="E40" s="69" t="s">
        <v>138</v>
      </c>
      <c r="F40" s="70" t="s">
        <v>138</v>
      </c>
    </row>
    <row r="41" spans="2:9" x14ac:dyDescent="0.25">
      <c r="B41" s="41">
        <v>30</v>
      </c>
      <c r="C41" s="69" t="s">
        <v>144</v>
      </c>
      <c r="D41" s="70" t="s">
        <v>144</v>
      </c>
      <c r="E41" s="69" t="s">
        <v>138</v>
      </c>
      <c r="F41" s="70" t="s">
        <v>138</v>
      </c>
    </row>
    <row r="42" spans="2:9" x14ac:dyDescent="0.25">
      <c r="B42" s="41">
        <v>31</v>
      </c>
      <c r="C42" s="69" t="s">
        <v>143</v>
      </c>
      <c r="D42" s="70" t="s">
        <v>143</v>
      </c>
      <c r="E42" s="69" t="s">
        <v>138</v>
      </c>
      <c r="F42" s="70" t="s">
        <v>138</v>
      </c>
    </row>
    <row r="43" spans="2:9" x14ac:dyDescent="0.25">
      <c r="B43" s="41">
        <v>32</v>
      </c>
      <c r="C43" s="69" t="s">
        <v>142</v>
      </c>
      <c r="D43" s="70" t="s">
        <v>142</v>
      </c>
      <c r="E43" s="69" t="s">
        <v>138</v>
      </c>
      <c r="F43" s="70" t="s">
        <v>138</v>
      </c>
    </row>
    <row r="44" spans="2:9" x14ac:dyDescent="0.25">
      <c r="B44" s="41">
        <v>33</v>
      </c>
      <c r="C44" s="69" t="s">
        <v>141</v>
      </c>
      <c r="D44" s="70" t="s">
        <v>141</v>
      </c>
      <c r="E44" s="69" t="s">
        <v>138</v>
      </c>
      <c r="F44" s="70" t="s">
        <v>138</v>
      </c>
    </row>
    <row r="45" spans="2:9" x14ac:dyDescent="0.25">
      <c r="B45" s="41">
        <v>34</v>
      </c>
      <c r="C45" s="69" t="s">
        <v>140</v>
      </c>
      <c r="D45" s="70" t="s">
        <v>140</v>
      </c>
      <c r="E45" s="69" t="s">
        <v>138</v>
      </c>
      <c r="F45" s="70" t="s">
        <v>138</v>
      </c>
    </row>
    <row r="46" spans="2:9" x14ac:dyDescent="0.25">
      <c r="B46" s="41">
        <v>35</v>
      </c>
      <c r="C46" s="69" t="s">
        <v>139</v>
      </c>
      <c r="D46" s="70" t="s">
        <v>139</v>
      </c>
      <c r="E46" s="69" t="s">
        <v>138</v>
      </c>
      <c r="F46" s="70" t="s">
        <v>138</v>
      </c>
    </row>
    <row r="47" spans="2:9" x14ac:dyDescent="0.25">
      <c r="B47" s="41">
        <v>36</v>
      </c>
      <c r="C47" s="68" t="s">
        <v>161</v>
      </c>
      <c r="D47" s="68" t="s">
        <v>137</v>
      </c>
      <c r="E47" s="68" t="s">
        <v>138</v>
      </c>
      <c r="F47" s="68" t="s">
        <v>138</v>
      </c>
    </row>
    <row r="48" spans="2:9" x14ac:dyDescent="0.25">
      <c r="B48" s="41">
        <v>37</v>
      </c>
      <c r="C48" s="68" t="s">
        <v>338</v>
      </c>
      <c r="D48" s="68"/>
      <c r="E48" s="68" t="s">
        <v>138</v>
      </c>
      <c r="F48" s="68" t="s">
        <v>138</v>
      </c>
    </row>
  </sheetData>
  <mergeCells count="91">
    <mergeCell ref="H15:I15"/>
    <mergeCell ref="E14:F14"/>
    <mergeCell ref="E15:F15"/>
    <mergeCell ref="C15:D15"/>
    <mergeCell ref="C48:D48"/>
    <mergeCell ref="E48:F48"/>
    <mergeCell ref="C16:D16"/>
    <mergeCell ref="E16:F16"/>
    <mergeCell ref="C17:D17"/>
    <mergeCell ref="E17:F17"/>
    <mergeCell ref="C14:D14"/>
    <mergeCell ref="H16:I16"/>
    <mergeCell ref="C22:D22"/>
    <mergeCell ref="E22:F22"/>
    <mergeCell ref="C18:D18"/>
    <mergeCell ref="E18:F18"/>
    <mergeCell ref="E13:F13"/>
    <mergeCell ref="C13:D13"/>
    <mergeCell ref="H14:I14"/>
    <mergeCell ref="B10:F10"/>
    <mergeCell ref="H10:I11"/>
    <mergeCell ref="C11:D11"/>
    <mergeCell ref="E11:F11"/>
    <mergeCell ref="H12:I12"/>
    <mergeCell ref="H13:I13"/>
    <mergeCell ref="C12:D12"/>
    <mergeCell ref="E12:F12"/>
    <mergeCell ref="B2:I2"/>
    <mergeCell ref="B7:C7"/>
    <mergeCell ref="D7:I7"/>
    <mergeCell ref="B8:C8"/>
    <mergeCell ref="D8:I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1:D41"/>
    <mergeCell ref="E41:F41"/>
    <mergeCell ref="C42:D42"/>
    <mergeCell ref="E42:F42"/>
    <mergeCell ref="C47:D47"/>
    <mergeCell ref="E47:F47"/>
    <mergeCell ref="C43:D43"/>
    <mergeCell ref="E43:F43"/>
    <mergeCell ref="C45:D45"/>
    <mergeCell ref="E45:F45"/>
    <mergeCell ref="C46:D46"/>
    <mergeCell ref="E46:F46"/>
  </mergeCells>
  <conditionalFormatting sqref="D7:I8">
    <cfRule type="expression" dxfId="144" priority="5">
      <formula>D7=""</formula>
    </cfRule>
  </conditionalFormatting>
  <conditionalFormatting sqref="D5">
    <cfRule type="expression" dxfId="143" priority="4">
      <formula>D5=""</formula>
    </cfRule>
  </conditionalFormatting>
  <conditionalFormatting sqref="E5">
    <cfRule type="expression" dxfId="142" priority="3">
      <formula>E5=""</formula>
    </cfRule>
  </conditionalFormatting>
  <conditionalFormatting sqref="B5">
    <cfRule type="expression" dxfId="141" priority="1">
      <formula>B5=""</formula>
    </cfRule>
  </conditionalFormatting>
  <conditionalFormatting sqref="C5">
    <cfRule type="expression" dxfId="14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00B050"/>
    <pageSetUpPr fitToPage="1"/>
  </sheetPr>
  <dimension ref="B2:I37"/>
  <sheetViews>
    <sheetView topLeftCell="A7" zoomScale="73" zoomScaleNormal="73" workbookViewId="0">
      <selection activeCell="K33" sqref="K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75" t="str">
        <f>"PROGRAMA DE OPERACIÓN DEL SERVICIO ("&amp;B7&amp;" - "&amp;C7&amp;")"</f>
        <v>PROGRAMA DE OPERACIÓN DEL SERVICIO (201 - Ida)</v>
      </c>
      <c r="C2" s="75"/>
      <c r="D2" s="75"/>
      <c r="E2" s="75"/>
      <c r="F2" s="75"/>
      <c r="G2" s="75"/>
      <c r="H2" s="75"/>
      <c r="I2" s="7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201</v>
      </c>
      <c r="C7" s="4" t="s">
        <v>42</v>
      </c>
      <c r="D7" s="4" t="s">
        <v>45</v>
      </c>
      <c r="E7" s="4" t="s">
        <v>49</v>
      </c>
      <c r="F7" s="4" t="s">
        <v>41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 t="str">
        <f>IFERROR(IF(G19=0,"-",IF(G19&lt;_xlfn.PERCENTILE.INC(($E$13:$E$36,$G$13:$G$36,$I$13:$I$36),0.2),"Baja",IF(G19&lt;_xlfn.PERCENTILE.INC(($E$13:$E$36,$G$13:$G$36,$I$13:$I$36),0.75),"Media","Alta"))),"-")</f>
        <v>Media</v>
      </c>
      <c r="G19" s="9">
        <v>2</v>
      </c>
      <c r="H19" s="8"/>
      <c r="I19" s="9" t="s">
        <v>342</v>
      </c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 t="str">
        <f>IFERROR(IF(I20=0,"-",IF(I20&lt;_xlfn.PERCENTILE.INC(($E$13:$E$36,$G$13:$G$36,$I$13:$I$36),0.2),"Baja",IF(I20&lt;_xlfn.PERCENTILE.INC(($E$13:$E$36,$G$13:$G$36,$I$13:$I$36),0.75),"Media","Alta"))),"-")</f>
        <v>Baja</v>
      </c>
      <c r="I20" s="13">
        <v>1</v>
      </c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2"/>
      <c r="H32" s="12"/>
      <c r="I32" s="12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2"/>
      <c r="H34" s="12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8"/>
      <c r="H35" s="8"/>
      <c r="I35" s="8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2"/>
      <c r="H36" s="12"/>
      <c r="I36" s="12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33</v>
      </c>
      <c r="H37" s="15"/>
      <c r="I37" s="16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9" priority="5">
      <formula>D7=""</formula>
    </cfRule>
  </conditionalFormatting>
  <conditionalFormatting sqref="E7">
    <cfRule type="expression" dxfId="138" priority="4">
      <formula>E7=""</formula>
    </cfRule>
  </conditionalFormatting>
  <conditionalFormatting sqref="F7">
    <cfRule type="expression" dxfId="137" priority="3">
      <formula>F7=""</formula>
    </cfRule>
  </conditionalFormatting>
  <conditionalFormatting sqref="C7">
    <cfRule type="expression" dxfId="136" priority="2">
      <formula>C7=""</formula>
    </cfRule>
  </conditionalFormatting>
  <conditionalFormatting sqref="B7">
    <cfRule type="expression" dxfId="1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00B050"/>
    <pageSetUpPr fitToPage="1"/>
  </sheetPr>
  <dimension ref="B2:N47"/>
  <sheetViews>
    <sheetView topLeftCell="A9" zoomScale="73" zoomScaleNormal="73" workbookViewId="0">
      <selection activeCell="I36" sqref="I3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(201 -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201</v>
      </c>
      <c r="C7" s="4" t="s">
        <v>39</v>
      </c>
      <c r="D7" s="4" t="s">
        <v>49</v>
      </c>
      <c r="E7" s="4" t="s">
        <v>45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1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4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 t="str">
        <f>IFERROR(IF(I32=0,"-",IF(I32&lt;_xlfn.PERCENTILE.INC(($E$13:$E$36,$G$13:$G$36,$I$13:$I$36),0.2),"Baja",IF(I32&lt;_xlfn.PERCENTILE.INC(($E$13:$E$36,$G$13:$G$36,$I$13:$I$36),0.75),"Media","Alta"))),"-")</f>
        <v>Media</v>
      </c>
      <c r="I32" s="13">
        <v>2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33</v>
      </c>
      <c r="H37" s="15"/>
      <c r="I37" s="16">
        <f>+SUM(I13:I36)</f>
        <v>23</v>
      </c>
    </row>
    <row r="47" spans="2:9" ht="15.75" x14ac:dyDescent="0.25">
      <c r="I47" s="1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4" priority="5">
      <formula>D7=""</formula>
    </cfRule>
  </conditionalFormatting>
  <conditionalFormatting sqref="E7">
    <cfRule type="expression" dxfId="133" priority="4">
      <formula>E7=""</formula>
    </cfRule>
  </conditionalFormatting>
  <conditionalFormatting sqref="F7">
    <cfRule type="expression" dxfId="132" priority="3">
      <formula>F7=""</formula>
    </cfRule>
  </conditionalFormatting>
  <conditionalFormatting sqref="C7">
    <cfRule type="expression" dxfId="131" priority="2">
      <formula>C7=""</formula>
    </cfRule>
  </conditionalFormatting>
  <conditionalFormatting sqref="B7">
    <cfRule type="expression" dxfId="1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B050"/>
    <pageSetUpPr fitToPage="1"/>
  </sheetPr>
  <dimension ref="B2:N37"/>
  <sheetViews>
    <sheetView topLeftCell="C10" zoomScale="73" zoomScaleNormal="73" workbookViewId="0">
      <selection activeCell="I31" sqref="I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(202 -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202</v>
      </c>
      <c r="C7" s="4" t="s">
        <v>42</v>
      </c>
      <c r="D7" s="4" t="s">
        <v>45</v>
      </c>
      <c r="E7" s="4" t="s">
        <v>49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L18" s="46"/>
      <c r="N18" s="49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/>
      <c r="G19" s="9"/>
      <c r="H19" s="8" t="s">
        <v>344</v>
      </c>
      <c r="I19" s="9">
        <v>0</v>
      </c>
      <c r="L19" s="46"/>
      <c r="N19" s="49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 t="s">
        <v>345</v>
      </c>
      <c r="I20" s="13">
        <v>0</v>
      </c>
      <c r="L20" s="46"/>
      <c r="N20" s="49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">
        <v>345</v>
      </c>
      <c r="I21" s="9">
        <v>0</v>
      </c>
      <c r="L21" s="46"/>
      <c r="N21" s="4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">
        <v>345</v>
      </c>
      <c r="I22" s="13">
        <v>0</v>
      </c>
      <c r="L22" s="46"/>
      <c r="N22" s="49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">
        <v>345</v>
      </c>
      <c r="I23" s="9">
        <v>0</v>
      </c>
      <c r="L23" s="46"/>
      <c r="N23" s="4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">
        <v>345</v>
      </c>
      <c r="I24" s="13">
        <v>0</v>
      </c>
      <c r="L24" s="46"/>
      <c r="N24" s="49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">
        <v>345</v>
      </c>
      <c r="I25" s="9">
        <v>0</v>
      </c>
      <c r="L25" s="46"/>
      <c r="N25" s="4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">
        <v>345</v>
      </c>
      <c r="I26" s="13">
        <v>0</v>
      </c>
      <c r="L26" s="46"/>
      <c r="N26" s="49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">
        <v>345</v>
      </c>
      <c r="I27" s="9">
        <v>0</v>
      </c>
      <c r="L27" s="46"/>
      <c r="N27" s="4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">
        <v>345</v>
      </c>
      <c r="I28" s="13">
        <v>0</v>
      </c>
      <c r="L28" s="46"/>
      <c r="N28" s="49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">
        <v>345</v>
      </c>
      <c r="I29" s="9">
        <v>0</v>
      </c>
      <c r="L29" s="46"/>
      <c r="N29" s="4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">
        <v>345</v>
      </c>
      <c r="I30" s="13">
        <v>0</v>
      </c>
      <c r="L30" s="46"/>
      <c r="N30" s="49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">
        <v>346</v>
      </c>
      <c r="I31" s="9">
        <v>0</v>
      </c>
      <c r="L31" s="46"/>
      <c r="N31" s="4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344</v>
      </c>
      <c r="I32" s="13">
        <v>0</v>
      </c>
      <c r="L32" s="46"/>
      <c r="N32" s="49"/>
    </row>
    <row r="33" spans="2:14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344</v>
      </c>
      <c r="I33" s="9">
        <v>0</v>
      </c>
      <c r="L33" s="46"/>
      <c r="N33" s="49"/>
    </row>
    <row r="34" spans="2:14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L34" s="46"/>
      <c r="N34" s="49"/>
    </row>
    <row r="35" spans="2:14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4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4" ht="15.75" x14ac:dyDescent="0.25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24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9" priority="5">
      <formula>D7=""</formula>
    </cfRule>
  </conditionalFormatting>
  <conditionalFormatting sqref="E7">
    <cfRule type="expression" dxfId="128" priority="4">
      <formula>E7=""</formula>
    </cfRule>
  </conditionalFormatting>
  <conditionalFormatting sqref="F7">
    <cfRule type="expression" dxfId="127" priority="3">
      <formula>F7=""</formula>
    </cfRule>
  </conditionalFormatting>
  <conditionalFormatting sqref="C7">
    <cfRule type="expression" dxfId="126" priority="2">
      <formula>C7=""</formula>
    </cfRule>
  </conditionalFormatting>
  <conditionalFormatting sqref="B7">
    <cfRule type="expression" dxfId="1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B050"/>
    <pageSetUpPr fitToPage="1"/>
  </sheetPr>
  <dimension ref="B2:N37"/>
  <sheetViews>
    <sheetView topLeftCell="C10" zoomScale="73" zoomScaleNormal="73" workbookViewId="0">
      <selection activeCell="I34" sqref="I3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(202 -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202</v>
      </c>
      <c r="C7" s="4" t="s">
        <v>39</v>
      </c>
      <c r="D7" s="4" t="s">
        <v>49</v>
      </c>
      <c r="E7" s="4" t="s">
        <v>45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 t="s">
        <v>344</v>
      </c>
      <c r="I20" s="13">
        <v>0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">
        <v>345</v>
      </c>
      <c r="I21" s="9">
        <v>0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">
        <v>345</v>
      </c>
      <c r="I22" s="13">
        <v>0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">
        <v>345</v>
      </c>
      <c r="I23" s="9">
        <v>0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">
        <v>345</v>
      </c>
      <c r="I24" s="13">
        <v>0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">
        <v>345</v>
      </c>
      <c r="I25" s="9">
        <v>0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">
        <v>345</v>
      </c>
      <c r="I26" s="13">
        <v>0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">
        <v>345</v>
      </c>
      <c r="I27" s="9">
        <v>0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">
        <v>345</v>
      </c>
      <c r="I28" s="13">
        <v>0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">
        <v>345</v>
      </c>
      <c r="I29" s="9">
        <v>0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">
        <v>345</v>
      </c>
      <c r="I30" s="13">
        <v>0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">
        <v>345</v>
      </c>
      <c r="I31" s="9">
        <v>0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 t="s">
        <v>346</v>
      </c>
      <c r="I32" s="13">
        <v>0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344</v>
      </c>
      <c r="I33" s="9">
        <v>0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 t="s">
        <v>344</v>
      </c>
      <c r="I34" s="13">
        <v>0</v>
      </c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24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4" priority="5">
      <formula>D7=""</formula>
    </cfRule>
  </conditionalFormatting>
  <conditionalFormatting sqref="E7">
    <cfRule type="expression" dxfId="123" priority="4">
      <formula>E7=""</formula>
    </cfRule>
  </conditionalFormatting>
  <conditionalFormatting sqref="F7">
    <cfRule type="expression" dxfId="122" priority="3">
      <formula>F7=""</formula>
    </cfRule>
  </conditionalFormatting>
  <conditionalFormatting sqref="C7">
    <cfRule type="expression" dxfId="121" priority="2">
      <formula>C7=""</formula>
    </cfRule>
  </conditionalFormatting>
  <conditionalFormatting sqref="B7">
    <cfRule type="expression" dxfId="1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B050"/>
    <pageSetUpPr fitToPage="1"/>
  </sheetPr>
  <dimension ref="B2:N37"/>
  <sheetViews>
    <sheetView topLeftCell="C7" zoomScale="73" zoomScaleNormal="73" workbookViewId="0">
      <selection activeCell="I31" sqref="I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(203 -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203</v>
      </c>
      <c r="C7" s="4" t="s">
        <v>42</v>
      </c>
      <c r="D7" s="4" t="s">
        <v>55</v>
      </c>
      <c r="E7" s="4" t="s">
        <v>49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">
        <v>346</v>
      </c>
      <c r="I21" s="9">
        <v>0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">
        <v>346</v>
      </c>
      <c r="I22" s="13">
        <v>0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">
        <v>346</v>
      </c>
      <c r="I23" s="9">
        <v>0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">
        <v>346</v>
      </c>
      <c r="I24" s="13">
        <v>0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">
        <v>346</v>
      </c>
      <c r="I25" s="9">
        <v>0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">
        <v>346</v>
      </c>
      <c r="I26" s="13">
        <v>0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/>
      <c r="G27" s="9"/>
      <c r="H27" s="8" t="s">
        <v>346</v>
      </c>
      <c r="I27" s="9">
        <v>0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/>
      <c r="G28" s="13"/>
      <c r="H28" s="12" t="s">
        <v>346</v>
      </c>
      <c r="I28" s="13">
        <v>0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/>
      <c r="G29" s="9"/>
      <c r="H29" s="8" t="s">
        <v>346</v>
      </c>
      <c r="I29" s="9">
        <v>0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/>
      <c r="G30" s="13"/>
      <c r="H30" s="12" t="s">
        <v>346</v>
      </c>
      <c r="I30" s="13">
        <v>0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/>
      <c r="G31" s="9"/>
      <c r="H31" s="8" t="s">
        <v>346</v>
      </c>
      <c r="I31" s="9">
        <v>0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29</v>
      </c>
      <c r="F37" s="15"/>
      <c r="G37" s="16">
        <f>+SUM(G13:G36)</f>
        <v>12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9" priority="5">
      <formula>D7=""</formula>
    </cfRule>
  </conditionalFormatting>
  <conditionalFormatting sqref="E7">
    <cfRule type="expression" dxfId="118" priority="4">
      <formula>E7=""</formula>
    </cfRule>
  </conditionalFormatting>
  <conditionalFormatting sqref="F7">
    <cfRule type="expression" dxfId="117" priority="3">
      <formula>F7=""</formula>
    </cfRule>
  </conditionalFormatting>
  <conditionalFormatting sqref="C7">
    <cfRule type="expression" dxfId="116" priority="2">
      <formula>C7=""</formula>
    </cfRule>
  </conditionalFormatting>
  <conditionalFormatting sqref="B7">
    <cfRule type="expression" dxfId="1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B050"/>
    <pageSetUpPr fitToPage="1"/>
  </sheetPr>
  <dimension ref="B2:N37"/>
  <sheetViews>
    <sheetView topLeftCell="C5" zoomScale="73" zoomScaleNormal="73" workbookViewId="0">
      <selection activeCell="I34" sqref="I3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(203 -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203</v>
      </c>
      <c r="C7" s="4" t="s">
        <v>39</v>
      </c>
      <c r="D7" s="4" t="s">
        <v>49</v>
      </c>
      <c r="E7" s="4" t="s">
        <v>55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">
        <v>346</v>
      </c>
      <c r="I21" s="9">
        <v>0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">
        <v>346</v>
      </c>
      <c r="I22" s="13">
        <v>0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">
        <v>346</v>
      </c>
      <c r="I23" s="9">
        <v>0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">
        <v>346</v>
      </c>
      <c r="I24" s="13">
        <v>0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">
        <v>346</v>
      </c>
      <c r="I25" s="9">
        <v>0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">
        <v>346</v>
      </c>
      <c r="I26" s="13">
        <v>0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">
        <v>346</v>
      </c>
      <c r="I27" s="9">
        <v>0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2</v>
      </c>
      <c r="F28" s="12"/>
      <c r="G28" s="13"/>
      <c r="H28" s="12" t="s">
        <v>346</v>
      </c>
      <c r="I28" s="13">
        <v>0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2</v>
      </c>
      <c r="F29" s="8"/>
      <c r="G29" s="9"/>
      <c r="H29" s="8" t="s">
        <v>346</v>
      </c>
      <c r="I29" s="9">
        <v>0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/>
      <c r="G30" s="13"/>
      <c r="H30" s="12" t="s">
        <v>346</v>
      </c>
      <c r="I30" s="13">
        <v>0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/>
      <c r="G31" s="9"/>
      <c r="H31" s="8" t="s">
        <v>346</v>
      </c>
      <c r="I31" s="9">
        <v>0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/>
      <c r="G32" s="13"/>
      <c r="H32" s="12" t="s">
        <v>346</v>
      </c>
      <c r="I32" s="13">
        <v>0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35</v>
      </c>
      <c r="F37" s="15"/>
      <c r="G37" s="16">
        <f>+SUM(G13:G36)</f>
        <v>14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4" priority="5">
      <formula>D7=""</formula>
    </cfRule>
  </conditionalFormatting>
  <conditionalFormatting sqref="E7">
    <cfRule type="expression" dxfId="113" priority="4">
      <formula>E7=""</formula>
    </cfRule>
  </conditionalFormatting>
  <conditionalFormatting sqref="F7">
    <cfRule type="expression" dxfId="112" priority="3">
      <formula>F7=""</formula>
    </cfRule>
  </conditionalFormatting>
  <conditionalFormatting sqref="C7">
    <cfRule type="expression" dxfId="111" priority="2">
      <formula>C7=""</formula>
    </cfRule>
  </conditionalFormatting>
  <conditionalFormatting sqref="B7">
    <cfRule type="expression" dxfId="1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00B050"/>
    <pageSetUpPr fitToPage="1"/>
  </sheetPr>
  <dimension ref="B2:N37"/>
  <sheetViews>
    <sheetView topLeftCell="A5" zoomScale="73" zoomScaleNormal="73" workbookViewId="0">
      <selection activeCell="M19" sqref="M1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(204 -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204</v>
      </c>
      <c r="C7" s="4" t="s">
        <v>42</v>
      </c>
      <c r="D7" s="4" t="s">
        <v>54</v>
      </c>
      <c r="E7" s="4" t="s">
        <v>49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2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12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L18" s="46"/>
    </row>
    <row r="19" spans="2:12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/>
      <c r="G19" s="9"/>
      <c r="H19" s="8"/>
      <c r="I19" s="9"/>
      <c r="L19" s="46"/>
    </row>
    <row r="20" spans="2:12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/>
      <c r="I20" s="13"/>
      <c r="L20" s="46"/>
    </row>
    <row r="21" spans="2:12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1</v>
      </c>
      <c r="L21" s="46"/>
    </row>
    <row r="22" spans="2:12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  <c r="L22" s="46"/>
    </row>
    <row r="23" spans="2:12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L23" s="46"/>
    </row>
    <row r="24" spans="2:12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L24" s="46"/>
    </row>
    <row r="25" spans="2:12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L25" s="46"/>
    </row>
    <row r="26" spans="2:12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L26" s="46"/>
    </row>
    <row r="27" spans="2:12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L27" s="46"/>
    </row>
    <row r="28" spans="2:12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L28" s="46"/>
    </row>
    <row r="29" spans="2:12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L29" s="46"/>
    </row>
    <row r="30" spans="2:12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L30" s="46"/>
    </row>
    <row r="31" spans="2:12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L31" s="46"/>
    </row>
    <row r="32" spans="2:12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L32" s="46"/>
    </row>
    <row r="33" spans="2:12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  <c r="L33" s="46"/>
    </row>
    <row r="34" spans="2:12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L34" s="46"/>
    </row>
    <row r="35" spans="2:12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  <c r="L35" s="46"/>
    </row>
    <row r="36" spans="2:12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2" ht="15.75" x14ac:dyDescent="0.2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24</v>
      </c>
      <c r="H37" s="15"/>
      <c r="I37" s="16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9" priority="5">
      <formula>D7=""</formula>
    </cfRule>
  </conditionalFormatting>
  <conditionalFormatting sqref="E7">
    <cfRule type="expression" dxfId="108" priority="4">
      <formula>E7=""</formula>
    </cfRule>
  </conditionalFormatting>
  <conditionalFormatting sqref="F7">
    <cfRule type="expression" dxfId="107" priority="3">
      <formula>F7=""</formula>
    </cfRule>
  </conditionalFormatting>
  <conditionalFormatting sqref="C7">
    <cfRule type="expression" dxfId="106" priority="2">
      <formula>C7=""</formula>
    </cfRule>
  </conditionalFormatting>
  <conditionalFormatting sqref="B7">
    <cfRule type="expression" dxfId="10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00B050"/>
    <pageSetUpPr fitToPage="1"/>
  </sheetPr>
  <dimension ref="B2:N37"/>
  <sheetViews>
    <sheetView topLeftCell="A4" zoomScale="73" zoomScaleNormal="73" workbookViewId="0">
      <selection activeCell="H13" sqref="H1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(204 -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204</v>
      </c>
      <c r="C7" s="4" t="s">
        <v>39</v>
      </c>
      <c r="D7" s="4" t="s">
        <v>49</v>
      </c>
      <c r="E7" s="4" t="s">
        <v>54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 t="str">
        <f>IFERROR(IF(I32=0,"-",IF(I32&lt;_xlfn.PERCENTILE.INC(($E$13:$E$36,$G$13:$G$36,$I$13:$I$36),0.2),"Baja",IF(I32&lt;_xlfn.PERCENTILE.INC(($E$13:$E$36,$G$13:$G$36,$I$13:$I$36),0.75),"Media","Alta"))),"-")</f>
        <v>Media</v>
      </c>
      <c r="I32" s="13">
        <v>1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24</v>
      </c>
      <c r="H37" s="15"/>
      <c r="I37" s="16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4" priority="5">
      <formula>D7=""</formula>
    </cfRule>
  </conditionalFormatting>
  <conditionalFormatting sqref="E7">
    <cfRule type="expression" dxfId="103" priority="4">
      <formula>E7=""</formula>
    </cfRule>
  </conditionalFormatting>
  <conditionalFormatting sqref="F7">
    <cfRule type="expression" dxfId="102" priority="3">
      <formula>F7=""</formula>
    </cfRule>
  </conditionalFormatting>
  <conditionalFormatting sqref="C7">
    <cfRule type="expression" dxfId="101" priority="2">
      <formula>C7=""</formula>
    </cfRule>
  </conditionalFormatting>
  <conditionalFormatting sqref="B7">
    <cfRule type="expression" dxfId="10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B050"/>
    <pageSetUpPr fitToPage="1"/>
  </sheetPr>
  <dimension ref="B2:N37"/>
  <sheetViews>
    <sheetView zoomScale="73" zoomScaleNormal="73" workbookViewId="0">
      <selection activeCell="I21" sqref="I21:I3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(205 -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205</v>
      </c>
      <c r="C7" s="4" t="s">
        <v>42</v>
      </c>
      <c r="D7" s="4" t="s">
        <v>43</v>
      </c>
      <c r="E7" s="4" t="s">
        <v>49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/>
      <c r="G19" s="9"/>
      <c r="H19" s="8"/>
      <c r="I19" s="9"/>
      <c r="L19" s="46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4</v>
      </c>
      <c r="H20" s="12"/>
      <c r="I20" s="13"/>
      <c r="L20" s="46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4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  <c r="L21" s="46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  <c r="L22" s="46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  <c r="L23" s="46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  <c r="L24" s="46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  <c r="L25" s="46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  <c r="L26" s="46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  <c r="L27" s="46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  <c r="L28" s="46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  <c r="L29" s="46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  <c r="L30" s="46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/>
      <c r="I31" s="9"/>
      <c r="L31" s="46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L32" s="46"/>
    </row>
    <row r="33" spans="2:12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  <c r="L33" s="46"/>
    </row>
    <row r="34" spans="2:12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L34" s="46"/>
    </row>
    <row r="35" spans="2:12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  <c r="L35" s="46"/>
    </row>
    <row r="36" spans="2:12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2" ht="15.75" x14ac:dyDescent="0.25">
      <c r="B37" s="6" t="s">
        <v>38</v>
      </c>
      <c r="C37" s="7"/>
      <c r="D37" s="15"/>
      <c r="E37" s="16">
        <f>+SUM(E13:E36)</f>
        <v>53</v>
      </c>
      <c r="F37" s="15"/>
      <c r="G37" s="16">
        <f>+SUM(G13:G36)</f>
        <v>39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9" priority="5">
      <formula>D7=""</formula>
    </cfRule>
  </conditionalFormatting>
  <conditionalFormatting sqref="E7">
    <cfRule type="expression" dxfId="98" priority="4">
      <formula>E7=""</formula>
    </cfRule>
  </conditionalFormatting>
  <conditionalFormatting sqref="F7">
    <cfRule type="expression" dxfId="97" priority="3">
      <formula>F7=""</formula>
    </cfRule>
  </conditionalFormatting>
  <conditionalFormatting sqref="C7">
    <cfRule type="expression" dxfId="96" priority="2">
      <formula>C7=""</formula>
    </cfRule>
  </conditionalFormatting>
  <conditionalFormatting sqref="B7">
    <cfRule type="expression" dxfId="9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B050"/>
    <pageSetUpPr fitToPage="1"/>
  </sheetPr>
  <dimension ref="B2:N37"/>
  <sheetViews>
    <sheetView zoomScale="73" zoomScaleNormal="73" workbookViewId="0">
      <selection activeCell="H32" sqref="H32:I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(205 -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205</v>
      </c>
      <c r="C7" s="4" t="s">
        <v>39</v>
      </c>
      <c r="D7" s="4" t="s">
        <v>49</v>
      </c>
      <c r="E7" s="4" t="s">
        <v>43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4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4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3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53</v>
      </c>
      <c r="F37" s="15"/>
      <c r="G37" s="16">
        <f>+SUM(G13:G36)</f>
        <v>39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4" priority="5">
      <formula>D7=""</formula>
    </cfRule>
  </conditionalFormatting>
  <conditionalFormatting sqref="E7">
    <cfRule type="expression" dxfId="93" priority="4">
      <formula>E7=""</formula>
    </cfRule>
  </conditionalFormatting>
  <conditionalFormatting sqref="F7">
    <cfRule type="expression" dxfId="92" priority="3">
      <formula>F7=""</formula>
    </cfRule>
  </conditionalFormatting>
  <conditionalFormatting sqref="C7">
    <cfRule type="expression" dxfId="91" priority="2">
      <formula>C7=""</formula>
    </cfRule>
  </conditionalFormatting>
  <conditionalFormatting sqref="B7">
    <cfRule type="expression" dxfId="9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N37"/>
  <sheetViews>
    <sheetView zoomScale="73" zoomScaleNormal="73" workbookViewId="0">
      <selection activeCell="D8" sqref="D8"/>
    </sheetView>
  </sheetViews>
  <sheetFormatPr baseColWidth="10" defaultRowHeight="15" x14ac:dyDescent="0.25"/>
  <cols>
    <col min="1" max="1" width="4.7109375" customWidth="1"/>
    <col min="2" max="9" width="15.7109375" customWidth="1"/>
    <col min="15" max="15" width="12.140625" bestFit="1" customWidth="1"/>
  </cols>
  <sheetData>
    <row r="2" spans="2:14" ht="21" x14ac:dyDescent="0.25">
      <c r="B2" s="75" t="str">
        <f>"PROGRAMA DE OPERACIÓN DEL SERVICIO ("&amp;B7&amp;" - "&amp;C7&amp;")"</f>
        <v>PROGRAMA DE OPERACIÓN DEL SERVICIO (207 -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207</v>
      </c>
      <c r="C7" s="4" t="s">
        <v>42</v>
      </c>
      <c r="D7" s="4" t="s">
        <v>43</v>
      </c>
      <c r="E7" s="4" t="s">
        <v>49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L18" s="46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L19" s="46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  <c r="L20" s="46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/>
      <c r="I21" s="9"/>
      <c r="L21" s="46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  <c r="L22" s="46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  <c r="L23" s="46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  <c r="L24" s="46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  <c r="L25" s="46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  <c r="L26" s="46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  <c r="L27" s="46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  <c r="L28" s="46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  <c r="L29" s="46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  <c r="L30" s="46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/>
      <c r="I31" s="9"/>
      <c r="L31" s="46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L32" s="46"/>
    </row>
    <row r="33" spans="2:12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  <c r="L33" s="46"/>
    </row>
    <row r="34" spans="2:12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12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2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2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22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9" priority="5">
      <formula>D7=""</formula>
    </cfRule>
  </conditionalFormatting>
  <conditionalFormatting sqref="E7">
    <cfRule type="expression" dxfId="88" priority="4">
      <formula>E7=""</formula>
    </cfRule>
  </conditionalFormatting>
  <conditionalFormatting sqref="F7">
    <cfRule type="expression" dxfId="87" priority="3">
      <formula>F7=""</formula>
    </cfRule>
  </conditionalFormatting>
  <conditionalFormatting sqref="C7">
    <cfRule type="expression" dxfId="86" priority="2">
      <formula>C7=""</formula>
    </cfRule>
  </conditionalFormatting>
  <conditionalFormatting sqref="B7">
    <cfRule type="expression" dxfId="8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N37"/>
  <sheetViews>
    <sheetView topLeftCell="A5" zoomScale="73" zoomScaleNormal="73" workbookViewId="0">
      <selection activeCell="E8" sqref="E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(207 -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207</v>
      </c>
      <c r="C7" s="4" t="s">
        <v>39</v>
      </c>
      <c r="D7" s="4" t="s">
        <v>49</v>
      </c>
      <c r="E7" s="4" t="s">
        <v>43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22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4" priority="5">
      <formula>D7=""</formula>
    </cfRule>
  </conditionalFormatting>
  <conditionalFormatting sqref="E7">
    <cfRule type="expression" dxfId="83" priority="4">
      <formula>E7=""</formula>
    </cfRule>
  </conditionalFormatting>
  <conditionalFormatting sqref="F7">
    <cfRule type="expression" dxfId="82" priority="3">
      <formula>F7=""</formula>
    </cfRule>
  </conditionalFormatting>
  <conditionalFormatting sqref="C7">
    <cfRule type="expression" dxfId="81" priority="2">
      <formula>C7=""</formula>
    </cfRule>
  </conditionalFormatting>
  <conditionalFormatting sqref="B7">
    <cfRule type="expression" dxfId="8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N37"/>
  <sheetViews>
    <sheetView topLeftCell="A10" zoomScale="73" zoomScaleNormal="73" workbookViewId="0">
      <selection activeCell="E18" sqref="E1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(208 -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208</v>
      </c>
      <c r="C7" s="4" t="s">
        <v>42</v>
      </c>
      <c r="D7" s="4" t="s">
        <v>53</v>
      </c>
      <c r="E7" s="4" t="s">
        <v>52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/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/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/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/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/>
      <c r="G29" s="9"/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12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20</v>
      </c>
      <c r="F37" s="15"/>
      <c r="G37" s="16">
        <f>+SUM(G13:G36)</f>
        <v>12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9" priority="5">
      <formula>D7=""</formula>
    </cfRule>
  </conditionalFormatting>
  <conditionalFormatting sqref="E7">
    <cfRule type="expression" dxfId="78" priority="4">
      <formula>E7=""</formula>
    </cfRule>
  </conditionalFormatting>
  <conditionalFormatting sqref="F7">
    <cfRule type="expression" dxfId="77" priority="3">
      <formula>F7=""</formula>
    </cfRule>
  </conditionalFormatting>
  <conditionalFormatting sqref="C7">
    <cfRule type="expression" dxfId="76" priority="2">
      <formula>C7=""</formula>
    </cfRule>
  </conditionalFormatting>
  <conditionalFormatting sqref="B7">
    <cfRule type="expression" dxfId="7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N37"/>
  <sheetViews>
    <sheetView topLeftCell="A10" zoomScale="73" zoomScaleNormal="73" workbookViewId="0">
      <selection activeCell="O37" sqref="O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(208 -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208</v>
      </c>
      <c r="C7" s="4" t="s">
        <v>39</v>
      </c>
      <c r="D7" s="4" t="s">
        <v>52</v>
      </c>
      <c r="E7" s="4" t="s">
        <v>53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2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8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/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2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/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8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/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2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/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8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/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2">
        <v>2</v>
      </c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8">
        <v>2</v>
      </c>
      <c r="F29" s="8"/>
      <c r="G29" s="9"/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2">
        <v>2</v>
      </c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8">
        <v>2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2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8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20</v>
      </c>
      <c r="F37" s="15"/>
      <c r="G37" s="16">
        <f>+SUM(G13:G36)</f>
        <v>12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4" priority="5">
      <formula>D7=""</formula>
    </cfRule>
  </conditionalFormatting>
  <conditionalFormatting sqref="E7">
    <cfRule type="expression" dxfId="73" priority="4">
      <formula>E7=""</formula>
    </cfRule>
  </conditionalFormatting>
  <conditionalFormatting sqref="F7">
    <cfRule type="expression" dxfId="72" priority="3">
      <formula>F7=""</formula>
    </cfRule>
  </conditionalFormatting>
  <conditionalFormatting sqref="C7">
    <cfRule type="expression" dxfId="71" priority="2">
      <formula>C7=""</formula>
    </cfRule>
  </conditionalFormatting>
  <conditionalFormatting sqref="B7">
    <cfRule type="expression" dxfId="7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B050"/>
    <pageSetUpPr fitToPage="1"/>
  </sheetPr>
  <dimension ref="B2:N37"/>
  <sheetViews>
    <sheetView topLeftCell="A11" zoomScale="73" zoomScaleNormal="73" workbookViewId="0">
      <selection activeCell="O33" sqref="O3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(209 -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209</v>
      </c>
      <c r="C7" s="4" t="s">
        <v>42</v>
      </c>
      <c r="D7" s="4" t="s">
        <v>40</v>
      </c>
      <c r="E7" s="4" t="s">
        <v>51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L18" s="46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L19" s="46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/>
      <c r="I20" s="13"/>
      <c r="L20" s="46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  <c r="L21" s="46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  <c r="L22" s="46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  <c r="L23" s="46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  <c r="L24" s="46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  <c r="L25" s="46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  <c r="L26" s="46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  <c r="L27" s="46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  <c r="L28" s="46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  <c r="L29" s="46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  <c r="L30" s="46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  <c r="L31" s="46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L32" s="46"/>
    </row>
    <row r="33" spans="2:12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  <c r="L33" s="46"/>
    </row>
    <row r="34" spans="2:12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L34" s="46"/>
    </row>
    <row r="35" spans="2:12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  <c r="L35" s="46"/>
    </row>
    <row r="36" spans="2:12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2" ht="15.75" x14ac:dyDescent="0.25">
      <c r="B37" s="6" t="s">
        <v>38</v>
      </c>
      <c r="C37" s="7"/>
      <c r="D37" s="15"/>
      <c r="E37" s="16">
        <f>+SUM(E13:E36)</f>
        <v>41</v>
      </c>
      <c r="F37" s="15"/>
      <c r="G37" s="16">
        <f>+SUM(G13:G36)</f>
        <v>29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9" priority="5">
      <formula>D7=""</formula>
    </cfRule>
  </conditionalFormatting>
  <conditionalFormatting sqref="E7">
    <cfRule type="expression" dxfId="68" priority="4">
      <formula>E7=""</formula>
    </cfRule>
  </conditionalFormatting>
  <conditionalFormatting sqref="F7">
    <cfRule type="expression" dxfId="67" priority="3">
      <formula>F7=""</formula>
    </cfRule>
  </conditionalFormatting>
  <conditionalFormatting sqref="C7">
    <cfRule type="expression" dxfId="66" priority="2">
      <formula>C7=""</formula>
    </cfRule>
  </conditionalFormatting>
  <conditionalFormatting sqref="B7">
    <cfRule type="expression" dxfId="6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rgb="FF00B050"/>
    <pageSetUpPr fitToPage="1"/>
  </sheetPr>
  <dimension ref="B2:N37"/>
  <sheetViews>
    <sheetView topLeftCell="A3" zoomScale="73" zoomScaleNormal="73" workbookViewId="0">
      <selection activeCell="H33" sqref="H33:H3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(209 -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209</v>
      </c>
      <c r="C7" s="4" t="s">
        <v>39</v>
      </c>
      <c r="D7" s="4" t="s">
        <v>51</v>
      </c>
      <c r="E7" s="4" t="s">
        <v>40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 t="str">
        <f>IFERROR(IF(I32=0,"-",IF(I32&lt;_xlfn.PERCENTILE.INC(($E$13:$E$36,$G$13:$G$36,$I$13:$I$36),0.2),"Baja",IF(I32&lt;_xlfn.PERCENTILE.INC(($E$13:$E$36,$G$13:$G$36,$I$13:$I$36),0.75),"Media","Alta"))),"-")</f>
        <v>Baja</v>
      </c>
      <c r="I32" s="13">
        <v>1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41</v>
      </c>
      <c r="F37" s="15"/>
      <c r="G37" s="16">
        <f>+SUM(G13:G36)</f>
        <v>29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4" priority="5">
      <formula>D7=""</formula>
    </cfRule>
  </conditionalFormatting>
  <conditionalFormatting sqref="E7">
    <cfRule type="expression" dxfId="63" priority="4">
      <formula>E7=""</formula>
    </cfRule>
  </conditionalFormatting>
  <conditionalFormatting sqref="F7">
    <cfRule type="expression" dxfId="62" priority="3">
      <formula>F7=""</formula>
    </cfRule>
  </conditionalFormatting>
  <conditionalFormatting sqref="C7">
    <cfRule type="expression" dxfId="61" priority="2">
      <formula>C7=""</formula>
    </cfRule>
  </conditionalFormatting>
  <conditionalFormatting sqref="B7">
    <cfRule type="expression" dxfId="6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N37"/>
  <sheetViews>
    <sheetView topLeftCell="C7" zoomScale="73" zoomScaleNormal="73" workbookViewId="0">
      <selection activeCell="F32" sqref="F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(210 -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210</v>
      </c>
      <c r="C7" s="4" t="s">
        <v>42</v>
      </c>
      <c r="D7" s="4" t="s">
        <v>45</v>
      </c>
      <c r="E7" s="4" t="s">
        <v>49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L18" s="46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L19" s="46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2</v>
      </c>
      <c r="H20" s="12" t="s">
        <v>344</v>
      </c>
      <c r="I20" s="13">
        <v>0</v>
      </c>
      <c r="L20" s="46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">
        <v>346</v>
      </c>
      <c r="I21" s="9">
        <v>0</v>
      </c>
      <c r="L21" s="46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">
        <v>346</v>
      </c>
      <c r="I22" s="13">
        <v>0</v>
      </c>
      <c r="L22" s="46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">
        <v>346</v>
      </c>
      <c r="I23" s="9">
        <v>0</v>
      </c>
      <c r="L23" s="46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">
        <v>346</v>
      </c>
      <c r="I24" s="13">
        <v>0</v>
      </c>
      <c r="L24" s="46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">
        <v>346</v>
      </c>
      <c r="I25" s="9">
        <v>0</v>
      </c>
      <c r="L25" s="46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">
        <v>346</v>
      </c>
      <c r="I26" s="13">
        <v>0</v>
      </c>
      <c r="L26" s="46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">
        <v>346</v>
      </c>
      <c r="I27" s="9">
        <v>0</v>
      </c>
      <c r="L27" s="46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">
        <v>346</v>
      </c>
      <c r="I28" s="13">
        <v>0</v>
      </c>
      <c r="L28" s="46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">
        <v>346</v>
      </c>
      <c r="I29" s="9">
        <v>0</v>
      </c>
      <c r="L29" s="46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">
        <v>346</v>
      </c>
      <c r="I30" s="13">
        <v>0</v>
      </c>
      <c r="L30" s="46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">
        <v>346</v>
      </c>
      <c r="I31" s="9">
        <v>0</v>
      </c>
      <c r="L31" s="46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344</v>
      </c>
      <c r="I32" s="13">
        <v>0</v>
      </c>
      <c r="L32" s="46"/>
    </row>
    <row r="33" spans="2:12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344</v>
      </c>
      <c r="I33" s="9">
        <v>0</v>
      </c>
      <c r="L33" s="46"/>
    </row>
    <row r="34" spans="2:12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L34" s="46"/>
    </row>
    <row r="35" spans="2:12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2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2" ht="15.75" x14ac:dyDescent="0.25">
      <c r="B37" s="6" t="s">
        <v>38</v>
      </c>
      <c r="C37" s="7"/>
      <c r="D37" s="15"/>
      <c r="E37" s="16">
        <f>+SUM(E13:E36)</f>
        <v>27</v>
      </c>
      <c r="F37" s="15"/>
      <c r="G37" s="16">
        <f>+SUM(G13:G36)</f>
        <v>24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5">
      <formula>D7=""</formula>
    </cfRule>
  </conditionalFormatting>
  <conditionalFormatting sqref="E7">
    <cfRule type="expression" dxfId="58" priority="4">
      <formula>E7=""</formula>
    </cfRule>
  </conditionalFormatting>
  <conditionalFormatting sqref="F7">
    <cfRule type="expression" dxfId="57" priority="3">
      <formula>F7=""</formula>
    </cfRule>
  </conditionalFormatting>
  <conditionalFormatting sqref="C7">
    <cfRule type="expression" dxfId="56" priority="2">
      <formula>C7=""</formula>
    </cfRule>
  </conditionalFormatting>
  <conditionalFormatting sqref="B7">
    <cfRule type="expression" dxfId="5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N37"/>
  <sheetViews>
    <sheetView topLeftCell="C10" zoomScale="73" zoomScaleNormal="73" workbookViewId="0">
      <selection activeCell="I35" sqref="I35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(210 -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210</v>
      </c>
      <c r="C7" s="4" t="s">
        <v>39</v>
      </c>
      <c r="D7" s="4" t="s">
        <v>49</v>
      </c>
      <c r="E7" s="4" t="s">
        <v>45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">
        <v>344</v>
      </c>
      <c r="I21" s="9">
        <v>0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">
        <v>346</v>
      </c>
      <c r="I22" s="13">
        <v>0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">
        <v>346</v>
      </c>
      <c r="I23" s="9">
        <v>0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">
        <v>346</v>
      </c>
      <c r="I24" s="13">
        <v>0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">
        <v>346</v>
      </c>
      <c r="I25" s="9">
        <v>0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">
        <v>346</v>
      </c>
      <c r="I26" s="13">
        <v>0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">
        <v>346</v>
      </c>
      <c r="I27" s="9">
        <v>0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">
        <v>346</v>
      </c>
      <c r="I28" s="13">
        <v>0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">
        <v>346</v>
      </c>
      <c r="I29" s="9">
        <v>0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">
        <v>346</v>
      </c>
      <c r="I30" s="13">
        <v>0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">
        <v>346</v>
      </c>
      <c r="I31" s="9">
        <v>0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 t="s">
        <v>346</v>
      </c>
      <c r="I32" s="13">
        <v>0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344</v>
      </c>
      <c r="I33" s="9">
        <v>0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 t="s">
        <v>344</v>
      </c>
      <c r="I34" s="13">
        <v>0</v>
      </c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27</v>
      </c>
      <c r="F37" s="15"/>
      <c r="G37" s="16">
        <f>+SUM(G13:G36)</f>
        <v>24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B050"/>
    <pageSetUpPr fitToPage="1"/>
  </sheetPr>
  <dimension ref="B2:M37"/>
  <sheetViews>
    <sheetView topLeftCell="A9" zoomScale="73" zoomScaleNormal="73" workbookViewId="0">
      <selection activeCell="E19" sqref="E19:E31"/>
    </sheetView>
  </sheetViews>
  <sheetFormatPr baseColWidth="10" defaultRowHeight="15" x14ac:dyDescent="0.25"/>
  <cols>
    <col min="1" max="1" width="4.7109375" customWidth="1"/>
    <col min="2" max="9" width="15.7109375" customWidth="1"/>
    <col min="16" max="16" width="12.14062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(212 - Ida)</v>
      </c>
      <c r="C2" s="75"/>
      <c r="D2" s="75"/>
      <c r="E2" s="75"/>
      <c r="F2" s="75"/>
      <c r="G2" s="75"/>
      <c r="H2" s="75"/>
      <c r="I2" s="7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212</v>
      </c>
      <c r="C7" s="4" t="s">
        <v>42</v>
      </c>
      <c r="D7" s="4" t="s">
        <v>50</v>
      </c>
      <c r="E7" s="4" t="s">
        <v>49</v>
      </c>
      <c r="F7" s="4" t="s">
        <v>41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9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</row>
    <row r="17" spans="2:13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13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M18" s="46"/>
    </row>
    <row r="19" spans="2:13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Media</v>
      </c>
      <c r="E19" s="9">
        <v>2</v>
      </c>
      <c r="F19" s="8"/>
      <c r="G19" s="9"/>
      <c r="H19" s="8"/>
      <c r="I19" s="9"/>
      <c r="M19" s="46"/>
    </row>
    <row r="20" spans="2:13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/>
      <c r="I20" s="13"/>
      <c r="M20" s="46"/>
    </row>
    <row r="21" spans="2:13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  <c r="M21" s="46"/>
    </row>
    <row r="22" spans="2:13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  <c r="M22" s="46"/>
    </row>
    <row r="23" spans="2:13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  <c r="M23" s="46"/>
    </row>
    <row r="24" spans="2:13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  <c r="M24" s="46"/>
    </row>
    <row r="25" spans="2:13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  <c r="M25" s="46"/>
    </row>
    <row r="26" spans="2:13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  <c r="M26" s="46"/>
    </row>
    <row r="27" spans="2:13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  <c r="M27" s="46"/>
    </row>
    <row r="28" spans="2:13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  <c r="M28" s="46"/>
    </row>
    <row r="29" spans="2:13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  <c r="M29" s="46"/>
    </row>
    <row r="30" spans="2:13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  <c r="M30" s="46"/>
    </row>
    <row r="31" spans="2:13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  <c r="M31" s="46"/>
    </row>
    <row r="32" spans="2:13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M32" s="46"/>
    </row>
    <row r="33" spans="2:13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  <c r="M33" s="46"/>
    </row>
    <row r="34" spans="2:13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M34" s="46"/>
    </row>
    <row r="35" spans="2:13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  <c r="M35" s="46"/>
    </row>
    <row r="36" spans="2:13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  <c r="M36" s="46"/>
    </row>
    <row r="37" spans="2:13" ht="15.75" x14ac:dyDescent="0.25">
      <c r="B37" s="6" t="s">
        <v>38</v>
      </c>
      <c r="C37" s="7"/>
      <c r="D37" s="15"/>
      <c r="E37" s="16">
        <f>+SUM(E13:E36)</f>
        <v>40</v>
      </c>
      <c r="F37" s="15"/>
      <c r="G37" s="16">
        <f>+SUM(G13:G36)</f>
        <v>37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B050"/>
    <pageSetUpPr fitToPage="1"/>
  </sheetPr>
  <dimension ref="B2:N37"/>
  <sheetViews>
    <sheetView topLeftCell="A7" zoomScale="73" zoomScaleNormal="73" workbookViewId="0">
      <selection activeCell="I32" sqref="I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(212 -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212</v>
      </c>
      <c r="C7" s="4" t="s">
        <v>39</v>
      </c>
      <c r="D7" s="4" t="s">
        <v>49</v>
      </c>
      <c r="E7" s="4" t="s">
        <v>50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50"/>
      <c r="E19" s="50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 t="str">
        <f>IFERROR(IF(I32=0,"-",IF(I32&lt;_xlfn.PERCENTILE.INC(($E$13:$E$36,$G$13:$G$36,$I$13:$I$36),0.2),"Baja",IF(I32&lt;_xlfn.PERCENTILE.INC(($E$13:$E$36,$G$13:$G$36,$I$13:$I$36),0.75),"Media","Alta"))),"-")</f>
        <v>Media</v>
      </c>
      <c r="I32" s="13">
        <v>2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40</v>
      </c>
      <c r="F37" s="15"/>
      <c r="G37" s="16">
        <f>+SUM(G13:G36)</f>
        <v>37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N37"/>
  <sheetViews>
    <sheetView topLeftCell="A10" zoomScale="73" zoomScaleNormal="73" workbookViewId="0">
      <selection activeCell="I24" sqref="I2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(213 -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213</v>
      </c>
      <c r="C7" s="4" t="s">
        <v>42</v>
      </c>
      <c r="D7" s="4" t="s">
        <v>45</v>
      </c>
      <c r="E7" s="4" t="s">
        <v>49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M18" s="46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/>
      <c r="G19" s="9"/>
      <c r="H19" s="8"/>
      <c r="I19" s="9"/>
      <c r="M19" s="46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4</v>
      </c>
      <c r="H20" s="12"/>
      <c r="I20" s="13"/>
      <c r="M20" s="46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4</v>
      </c>
      <c r="H21" s="8" t="str">
        <f>IFERROR(IF(I21=0,"-",IF(I21&lt;_xlfn.PERCENTILE.INC(($E$13:$E$36,$G$13:$G$36,$I$13:$I$36),0.2),"Baja",IF(I21&lt;_xlfn.PERCENTILE.INC(($E$13:$E$36,$G$13:$G$36,$I$13:$I$36),0.75),"Media","Alta"))),"-")</f>
        <v>Baja</v>
      </c>
      <c r="I21" s="9">
        <v>2</v>
      </c>
      <c r="M21" s="46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3</v>
      </c>
      <c r="M22" s="46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  <c r="M23" s="46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  <c r="M24" s="46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  <c r="M25" s="46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Baja</v>
      </c>
      <c r="I26" s="13">
        <v>2</v>
      </c>
      <c r="M26" s="46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2</v>
      </c>
      <c r="M27" s="46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2</v>
      </c>
      <c r="M28" s="46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2</v>
      </c>
      <c r="M29" s="46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2</v>
      </c>
      <c r="M30" s="46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2</v>
      </c>
      <c r="M31" s="46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M32" s="46"/>
    </row>
    <row r="33" spans="2:13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  <c r="M33" s="46"/>
    </row>
    <row r="34" spans="2:13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M34" s="46"/>
    </row>
    <row r="35" spans="2:13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  <c r="M35" s="46"/>
    </row>
    <row r="36" spans="2:13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  <c r="M36" s="46"/>
    </row>
    <row r="37" spans="2:13" ht="15.75" x14ac:dyDescent="0.25">
      <c r="B37" s="6" t="s">
        <v>38</v>
      </c>
      <c r="C37" s="7"/>
      <c r="D37" s="15"/>
      <c r="E37" s="16">
        <f>+SUM(E13:E36)</f>
        <v>44</v>
      </c>
      <c r="F37" s="15"/>
      <c r="G37" s="16">
        <f>+SUM(G13:G36)</f>
        <v>39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N37"/>
  <sheetViews>
    <sheetView topLeftCell="B10" zoomScale="73" zoomScaleNormal="73" workbookViewId="0">
      <selection activeCell="E20" sqref="E20:E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(213 -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213</v>
      </c>
      <c r="C7" s="4" t="s">
        <v>39</v>
      </c>
      <c r="D7" s="4" t="s">
        <v>49</v>
      </c>
      <c r="E7" s="4" t="s">
        <v>45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4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Baja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Baja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Baja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3</v>
      </c>
      <c r="H32" s="12" t="str">
        <f>IFERROR(IF(I32=0,"-",IF(I32&lt;_xlfn.PERCENTILE.INC(($E$13:$E$36,$G$13:$G$36,$I$13:$I$36),0.2),"Baja",IF(I32&lt;_xlfn.PERCENTILE.INC(($E$13:$E$36,$G$13:$G$36,$I$13:$I$36),0.75),"Media","Alta"))),"-")</f>
        <v>Baja</v>
      </c>
      <c r="I32" s="13">
        <v>2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44</v>
      </c>
      <c r="F37" s="15"/>
      <c r="G37" s="16">
        <f>+SUM(G13:G36)</f>
        <v>39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00B050"/>
    <pageSetUpPr fitToPage="1"/>
  </sheetPr>
  <dimension ref="B2:U37"/>
  <sheetViews>
    <sheetView topLeftCell="A4" zoomScale="73" zoomScaleNormal="73" workbookViewId="0">
      <selection activeCell="I21" sqref="I21:I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(214 -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214</v>
      </c>
      <c r="C7" s="4" t="s">
        <v>42</v>
      </c>
      <c r="D7" s="4" t="s">
        <v>50</v>
      </c>
      <c r="E7" s="4" t="s">
        <v>49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2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2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L18" s="48"/>
      <c r="M18" s="47"/>
      <c r="N18" s="14"/>
      <c r="Q18" s="46"/>
      <c r="U18" s="45"/>
    </row>
    <row r="19" spans="2:21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/>
      <c r="G19" s="9"/>
      <c r="H19" s="8"/>
      <c r="I19" s="9"/>
      <c r="L19" s="48"/>
      <c r="M19" s="47"/>
      <c r="N19" s="14"/>
      <c r="Q19" s="46"/>
      <c r="U19" s="45"/>
    </row>
    <row r="20" spans="2:2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3</v>
      </c>
      <c r="H20" s="12"/>
      <c r="I20" s="13"/>
      <c r="L20" s="48"/>
      <c r="M20" s="47"/>
      <c r="Q20" s="46"/>
      <c r="U20" s="45"/>
    </row>
    <row r="21" spans="2:2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4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  <c r="L21" s="48"/>
      <c r="M21" s="47"/>
      <c r="Q21" s="46"/>
      <c r="U21" s="45"/>
    </row>
    <row r="22" spans="2:2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  <c r="L22" s="48"/>
      <c r="M22" s="47"/>
      <c r="Q22" s="46"/>
      <c r="U22" s="45"/>
    </row>
    <row r="23" spans="2:2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Media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  <c r="L23" s="48"/>
      <c r="M23" s="47"/>
      <c r="Q23" s="46"/>
      <c r="U23" s="45"/>
    </row>
    <row r="24" spans="2:2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Media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  <c r="L24" s="48"/>
      <c r="M24" s="47"/>
      <c r="Q24" s="46"/>
      <c r="U24" s="45"/>
    </row>
    <row r="25" spans="2:2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  <c r="L25" s="48"/>
      <c r="M25" s="47"/>
      <c r="Q25" s="46"/>
      <c r="U25" s="45"/>
    </row>
    <row r="26" spans="2:2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  <c r="L26" s="48"/>
      <c r="M26" s="47"/>
      <c r="Q26" s="46"/>
      <c r="U26" s="45"/>
    </row>
    <row r="27" spans="2:2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  <c r="L27" s="48"/>
      <c r="M27" s="47"/>
      <c r="Q27" s="46"/>
      <c r="U27" s="45"/>
    </row>
    <row r="28" spans="2:2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  <c r="L28" s="48"/>
      <c r="M28" s="47"/>
      <c r="Q28" s="46"/>
      <c r="U28" s="45"/>
    </row>
    <row r="29" spans="2:2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  <c r="L29" s="48"/>
      <c r="M29" s="47"/>
      <c r="Q29" s="46"/>
      <c r="U29" s="45"/>
    </row>
    <row r="30" spans="2:2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  <c r="L30" s="48"/>
      <c r="M30" s="47"/>
      <c r="Q30" s="46"/>
      <c r="U30" s="45"/>
    </row>
    <row r="31" spans="2:2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  <c r="L31" s="48"/>
      <c r="M31" s="47"/>
      <c r="Q31" s="46"/>
      <c r="U31" s="45"/>
    </row>
    <row r="32" spans="2:21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L32" s="48"/>
      <c r="M32" s="47"/>
      <c r="Q32" s="46"/>
      <c r="U32" s="45"/>
    </row>
    <row r="33" spans="2:21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  <c r="L33" s="48"/>
      <c r="M33" s="47"/>
      <c r="Q33" s="46"/>
      <c r="U33" s="45"/>
    </row>
    <row r="34" spans="2:21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L34" s="48"/>
      <c r="M34" s="47"/>
      <c r="Q34" s="46"/>
      <c r="U34" s="45"/>
    </row>
    <row r="35" spans="2:21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  <c r="L35" s="48"/>
      <c r="M35" s="47"/>
      <c r="Q35" s="46"/>
      <c r="U35" s="45"/>
    </row>
    <row r="36" spans="2:21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  <c r="L36" s="48"/>
    </row>
    <row r="37" spans="2:21" ht="15.75" x14ac:dyDescent="0.25">
      <c r="B37" s="6" t="s">
        <v>38</v>
      </c>
      <c r="C37" s="7"/>
      <c r="D37" s="15"/>
      <c r="E37" s="16">
        <f>+SUM(E13:E36)</f>
        <v>44</v>
      </c>
      <c r="F37" s="15"/>
      <c r="G37" s="16">
        <f>+SUM(G13:G36)</f>
        <v>35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N37"/>
  <sheetViews>
    <sheetView topLeftCell="A13" zoomScale="73" zoomScaleNormal="73" workbookViewId="0">
      <selection activeCell="G42" sqref="G4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(214 -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214</v>
      </c>
      <c r="C7" s="4" t="s">
        <v>39</v>
      </c>
      <c r="D7" s="4" t="s">
        <v>49</v>
      </c>
      <c r="E7" s="4" t="s">
        <v>50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Media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Media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Media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Media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Media</v>
      </c>
      <c r="G32" s="13">
        <v>2</v>
      </c>
      <c r="H32" s="12" t="str">
        <f>IFERROR(IF(I32=0,"-",IF(I32&lt;_xlfn.PERCENTILE.INC(($E$13:$E$36,$G$13:$G$36,$I$13:$I$36),0.2),"Baja",IF(I32&lt;_xlfn.PERCENTILE.INC(($E$13:$E$36,$G$13:$G$36,$I$13:$I$36),0.75),"Media","Alta"))),"-")</f>
        <v>Baja</v>
      </c>
      <c r="I32" s="13">
        <v>1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44</v>
      </c>
      <c r="F37" s="15"/>
      <c r="G37" s="16">
        <f>+SUM(G13:G36)</f>
        <v>35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N37"/>
  <sheetViews>
    <sheetView topLeftCell="A4" zoomScale="73" zoomScaleNormal="73" workbookViewId="0">
      <selection activeCell="E8" sqref="E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(215 -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215</v>
      </c>
      <c r="C7" s="4" t="s">
        <v>42</v>
      </c>
      <c r="D7" s="4" t="s">
        <v>47</v>
      </c>
      <c r="E7" s="4" t="s">
        <v>48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Alta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22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6">
      <formula>E7=""</formula>
    </cfRule>
  </conditionalFormatting>
  <conditionalFormatting sqref="F7">
    <cfRule type="expression" dxfId="18" priority="5">
      <formula>F7=""</formula>
    </cfRule>
  </conditionalFormatting>
  <conditionalFormatting sqref="B7">
    <cfRule type="expression" dxfId="17" priority="3">
      <formula>B7=""</formula>
    </cfRule>
  </conditionalFormatting>
  <conditionalFormatting sqref="C7">
    <cfRule type="expression" dxfId="16" priority="2">
      <formula>C7=""</formula>
    </cfRule>
  </conditionalFormatting>
  <conditionalFormatting sqref="D7">
    <cfRule type="expression" dxfId="15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zoomScale="73" zoomScaleNormal="73" workbookViewId="0">
      <selection activeCell="I33" sqref="H33:I3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(216 -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216</v>
      </c>
      <c r="C7" s="4" t="s">
        <v>39</v>
      </c>
      <c r="D7" s="4" t="s">
        <v>46</v>
      </c>
      <c r="E7" s="4" t="s">
        <v>47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 t="str">
        <f>IFERROR(IF(I32=0,"-",IF(I32&lt;_xlfn.PERCENTILE.INC(($E$13:$E$36,$G$13:$G$36,$I$13:$I$36),0.2),"Baja",IF(I32&lt;_xlfn.PERCENTILE.INC(($E$13:$E$36,$G$13:$G$36,$I$13:$I$36),0.75),"Media","Alta"))),"-")</f>
        <v>Alta</v>
      </c>
      <c r="I32" s="13">
        <v>2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22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U37"/>
  <sheetViews>
    <sheetView topLeftCell="C16" zoomScale="73" zoomScaleNormal="73" workbookViewId="0">
      <selection activeCell="I33" sqref="I33"/>
    </sheetView>
  </sheetViews>
  <sheetFormatPr baseColWidth="10" defaultRowHeight="15" x14ac:dyDescent="0.25"/>
  <cols>
    <col min="1" max="1" width="4.7109375" customWidth="1"/>
    <col min="2" max="9" width="15.7109375" customWidth="1"/>
    <col min="19" max="19" width="12.140625" bestFit="1" customWidth="1"/>
  </cols>
  <sheetData>
    <row r="2" spans="2:14" ht="21" x14ac:dyDescent="0.25">
      <c r="B2" s="75" t="str">
        <f>"PROGRAMA DE OPERACIÓN DEL SERVICIO ("&amp;B7&amp;" - "&amp;C7&amp;")"</f>
        <v>PROGRAMA DE OPERACIÓN DEL SERVICIO (217 - Ida)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217</v>
      </c>
      <c r="C7" s="4" t="s">
        <v>42</v>
      </c>
      <c r="D7" s="4" t="s">
        <v>45</v>
      </c>
      <c r="E7" s="4" t="s">
        <v>44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</row>
    <row r="17" spans="2:21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21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21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P19" s="46"/>
      <c r="U19" s="46"/>
    </row>
    <row r="20" spans="2:21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/>
      <c r="G20" s="13"/>
      <c r="H20" s="12"/>
      <c r="I20" s="13"/>
      <c r="M20" s="46"/>
      <c r="P20" s="46"/>
      <c r="U20" s="46"/>
    </row>
    <row r="21" spans="2:21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">
        <v>346</v>
      </c>
      <c r="I21" s="9">
        <v>0</v>
      </c>
      <c r="M21" s="46"/>
      <c r="P21" s="46"/>
      <c r="U21" s="46"/>
    </row>
    <row r="22" spans="2:21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">
        <v>346</v>
      </c>
      <c r="I22" s="13">
        <v>0</v>
      </c>
      <c r="M22" s="46"/>
      <c r="P22" s="46"/>
      <c r="U22" s="46"/>
    </row>
    <row r="23" spans="2:21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">
        <v>346</v>
      </c>
      <c r="I23" s="9">
        <v>0</v>
      </c>
      <c r="M23" s="46"/>
      <c r="P23" s="46"/>
      <c r="U23" s="46"/>
    </row>
    <row r="24" spans="2:21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">
        <v>346</v>
      </c>
      <c r="I24" s="13">
        <v>0</v>
      </c>
      <c r="M24" s="46"/>
      <c r="P24" s="46"/>
      <c r="U24" s="46"/>
    </row>
    <row r="25" spans="2:21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">
        <v>346</v>
      </c>
      <c r="I25" s="9">
        <v>0</v>
      </c>
      <c r="M25" s="46"/>
      <c r="P25" s="46"/>
      <c r="U25" s="46"/>
    </row>
    <row r="26" spans="2:21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">
        <v>346</v>
      </c>
      <c r="I26" s="13">
        <v>0</v>
      </c>
      <c r="M26" s="46"/>
      <c r="P26" s="46"/>
      <c r="U26" s="46"/>
    </row>
    <row r="27" spans="2:21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">
        <v>346</v>
      </c>
      <c r="I27" s="9">
        <v>0</v>
      </c>
      <c r="M27" s="46"/>
      <c r="P27" s="46"/>
      <c r="U27" s="46"/>
    </row>
    <row r="28" spans="2:21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">
        <v>346</v>
      </c>
      <c r="I28" s="13">
        <v>0</v>
      </c>
      <c r="M28" s="46"/>
      <c r="P28" s="46"/>
      <c r="U28" s="46"/>
    </row>
    <row r="29" spans="2:21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">
        <v>346</v>
      </c>
      <c r="I29" s="9">
        <v>0</v>
      </c>
      <c r="M29" s="46"/>
      <c r="P29" s="46"/>
      <c r="U29" s="46"/>
    </row>
    <row r="30" spans="2:21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">
        <v>346</v>
      </c>
      <c r="I30" s="13">
        <v>0</v>
      </c>
      <c r="M30" s="46"/>
      <c r="P30" s="46"/>
      <c r="U30" s="46"/>
    </row>
    <row r="31" spans="2:21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">
        <v>346</v>
      </c>
      <c r="I31" s="9">
        <v>0</v>
      </c>
      <c r="M31" s="46"/>
      <c r="P31" s="46"/>
      <c r="U31" s="46"/>
    </row>
    <row r="32" spans="2:21" ht="15.75" x14ac:dyDescent="0.25">
      <c r="B32" s="10">
        <v>19</v>
      </c>
      <c r="C32" s="11" t="s">
        <v>33</v>
      </c>
      <c r="D32" s="12"/>
      <c r="E32" s="13"/>
      <c r="F32" s="12"/>
      <c r="G32" s="13"/>
      <c r="H32" s="12" t="s">
        <v>346</v>
      </c>
      <c r="I32" s="13">
        <v>0</v>
      </c>
      <c r="M32" s="46"/>
      <c r="P32" s="46"/>
      <c r="U32" s="46"/>
    </row>
    <row r="33" spans="2:21" ht="15.75" x14ac:dyDescent="0.25">
      <c r="B33" s="6">
        <v>20</v>
      </c>
      <c r="C33" s="7" t="s">
        <v>34</v>
      </c>
      <c r="D33" s="8"/>
      <c r="E33" s="9"/>
      <c r="F33" s="8"/>
      <c r="G33" s="9"/>
      <c r="H33" s="8" t="s">
        <v>346</v>
      </c>
      <c r="I33" s="9">
        <v>0</v>
      </c>
      <c r="M33" s="46"/>
      <c r="P33" s="46"/>
      <c r="U33" s="46"/>
    </row>
    <row r="34" spans="2:21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M34" s="46"/>
      <c r="P34" s="46"/>
      <c r="U34" s="46"/>
    </row>
    <row r="35" spans="2:21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  <c r="M35" s="46"/>
    </row>
    <row r="36" spans="2:21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21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22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topLeftCell="C10" zoomScale="73" zoomScaleNormal="73" workbookViewId="0">
      <selection activeCell="F36" sqref="F3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5" t="str">
        <f>"PROGRAMA DE OPERACIÓN DEL SERVICIO ("&amp;B7&amp;" - "&amp;C7&amp;")"</f>
        <v>PROGRAMA DE OPERACIÓN DEL SERVICIO (217 - Regreso)</v>
      </c>
      <c r="C2" s="75"/>
      <c r="D2" s="75"/>
      <c r="E2" s="75"/>
      <c r="F2" s="75"/>
      <c r="G2" s="75"/>
      <c r="H2" s="75"/>
      <c r="I2" s="75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217</v>
      </c>
      <c r="C7" s="4" t="s">
        <v>39</v>
      </c>
      <c r="D7" s="4" t="s">
        <v>44</v>
      </c>
      <c r="E7" s="4" t="s">
        <v>45</v>
      </c>
      <c r="F7" s="4" t="s">
        <v>41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83" t="s">
        <v>7</v>
      </c>
      <c r="C11" s="83" t="s">
        <v>8</v>
      </c>
      <c r="D11" s="84" t="s">
        <v>9</v>
      </c>
      <c r="E11" s="84"/>
      <c r="F11" s="84" t="s">
        <v>10</v>
      </c>
      <c r="G11" s="84"/>
      <c r="H11" s="84" t="s">
        <v>11</v>
      </c>
      <c r="I11" s="84"/>
    </row>
    <row r="12" spans="2:14" ht="30" x14ac:dyDescent="0.25">
      <c r="B12" s="83"/>
      <c r="C12" s="8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 t="s">
        <v>346</v>
      </c>
      <c r="I21" s="9">
        <v>0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">
        <v>346</v>
      </c>
      <c r="I22" s="13">
        <v>0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">
        <v>346</v>
      </c>
      <c r="I23" s="9">
        <v>0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">
        <v>346</v>
      </c>
      <c r="I24" s="13">
        <v>0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">
        <v>346</v>
      </c>
      <c r="I25" s="9">
        <v>0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">
        <v>346</v>
      </c>
      <c r="I26" s="13">
        <v>0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">
        <v>346</v>
      </c>
      <c r="I27" s="9">
        <v>0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">
        <v>346</v>
      </c>
      <c r="I28" s="13">
        <v>0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 t="s">
        <v>346</v>
      </c>
      <c r="I29" s="9">
        <v>0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 t="s">
        <v>346</v>
      </c>
      <c r="I30" s="13">
        <v>0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Alta</v>
      </c>
      <c r="G31" s="9">
        <v>2</v>
      </c>
      <c r="H31" s="8" t="s">
        <v>346</v>
      </c>
      <c r="I31" s="9">
        <v>0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Alta</v>
      </c>
      <c r="E32" s="13">
        <v>2</v>
      </c>
      <c r="F32" s="12" t="str">
        <f>IFERROR(IF(G32=0,"-",IF(G32&lt;_xlfn.PERCENTILE.INC(($E$13:$E$36,$G$13:$G$36,$I$13:$I$36),0.2),"Baja",IF(G32&lt;_xlfn.PERCENTILE.INC(($E$13:$E$36,$G$13:$G$36,$I$13:$I$36),0.75),"Media","Alta"))),"-")</f>
        <v>Alta</v>
      </c>
      <c r="G32" s="13">
        <v>2</v>
      </c>
      <c r="H32" s="12" t="s">
        <v>346</v>
      </c>
      <c r="I32" s="13">
        <v>0</v>
      </c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24</v>
      </c>
      <c r="F37" s="15"/>
      <c r="G37" s="16">
        <f>+SUM(G13:G36)</f>
        <v>24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58</vt:i4>
      </vt:variant>
      <vt:variant>
        <vt:lpstr>Rangos con nombre</vt:lpstr>
      </vt:variant>
      <vt:variant>
        <vt:i4>58</vt:i4>
      </vt:variant>
    </vt:vector>
  </HeadingPairs>
  <TitlesOfParts>
    <vt:vector size="116" baseType="lpstr">
      <vt:lpstr>TAPA</vt:lpstr>
      <vt:lpstr>Operador UN02</vt:lpstr>
      <vt:lpstr>D 201-I</vt:lpstr>
      <vt:lpstr>D 201-R</vt:lpstr>
      <vt:lpstr>D 202-I</vt:lpstr>
      <vt:lpstr>D 202-R</vt:lpstr>
      <vt:lpstr>D 203-I</vt:lpstr>
      <vt:lpstr>D 203-R</vt:lpstr>
      <vt:lpstr>D 204-I</vt:lpstr>
      <vt:lpstr>D 204-R</vt:lpstr>
      <vt:lpstr>D 205-I</vt:lpstr>
      <vt:lpstr>D 205-R</vt:lpstr>
      <vt:lpstr>D 207-I</vt:lpstr>
      <vt:lpstr>D 207-R</vt:lpstr>
      <vt:lpstr>D 208-I</vt:lpstr>
      <vt:lpstr>D 208-R</vt:lpstr>
      <vt:lpstr>D 209-I</vt:lpstr>
      <vt:lpstr>D 209-R</vt:lpstr>
      <vt:lpstr>D 210-I</vt:lpstr>
      <vt:lpstr>D 210-R</vt:lpstr>
      <vt:lpstr>D 212-I</vt:lpstr>
      <vt:lpstr>D 212-R</vt:lpstr>
      <vt:lpstr>D 213-I</vt:lpstr>
      <vt:lpstr>D 213-R</vt:lpstr>
      <vt:lpstr>D 214-I</vt:lpstr>
      <vt:lpstr>D 214-R</vt:lpstr>
      <vt:lpstr>D 215-I</vt:lpstr>
      <vt:lpstr>D 216-R</vt:lpstr>
      <vt:lpstr>D 217-I</vt:lpstr>
      <vt:lpstr>D 217-R</vt:lpstr>
      <vt:lpstr>201-I</vt:lpstr>
      <vt:lpstr>201-R</vt:lpstr>
      <vt:lpstr>202-I</vt:lpstr>
      <vt:lpstr>202-R</vt:lpstr>
      <vt:lpstr>203-I</vt:lpstr>
      <vt:lpstr>203-R</vt:lpstr>
      <vt:lpstr>204-I</vt:lpstr>
      <vt:lpstr>204-R</vt:lpstr>
      <vt:lpstr>205-I</vt:lpstr>
      <vt:lpstr>205-R</vt:lpstr>
      <vt:lpstr>207-I</vt:lpstr>
      <vt:lpstr>207-R</vt:lpstr>
      <vt:lpstr>208-I</vt:lpstr>
      <vt:lpstr>208-R</vt:lpstr>
      <vt:lpstr>209-I</vt:lpstr>
      <vt:lpstr>209-R</vt:lpstr>
      <vt:lpstr>210-I</vt:lpstr>
      <vt:lpstr>210-R</vt:lpstr>
      <vt:lpstr>212-I</vt:lpstr>
      <vt:lpstr>212-R</vt:lpstr>
      <vt:lpstr>213-I</vt:lpstr>
      <vt:lpstr>213-R</vt:lpstr>
      <vt:lpstr>214-I</vt:lpstr>
      <vt:lpstr>214-R</vt:lpstr>
      <vt:lpstr>215-I</vt:lpstr>
      <vt:lpstr>216-R</vt:lpstr>
      <vt:lpstr>217-I</vt:lpstr>
      <vt:lpstr>217-R</vt:lpstr>
      <vt:lpstr>'201-I'!Área_de_impresión</vt:lpstr>
      <vt:lpstr>'201-R'!Área_de_impresión</vt:lpstr>
      <vt:lpstr>'202-I'!Área_de_impresión</vt:lpstr>
      <vt:lpstr>'202-R'!Área_de_impresión</vt:lpstr>
      <vt:lpstr>'203-I'!Área_de_impresión</vt:lpstr>
      <vt:lpstr>'203-R'!Área_de_impresión</vt:lpstr>
      <vt:lpstr>'204-I'!Área_de_impresión</vt:lpstr>
      <vt:lpstr>'204-R'!Área_de_impresión</vt:lpstr>
      <vt:lpstr>'205-I'!Área_de_impresión</vt:lpstr>
      <vt:lpstr>'205-R'!Área_de_impresión</vt:lpstr>
      <vt:lpstr>'207-I'!Área_de_impresión</vt:lpstr>
      <vt:lpstr>'207-R'!Área_de_impresión</vt:lpstr>
      <vt:lpstr>'208-I'!Área_de_impresión</vt:lpstr>
      <vt:lpstr>'208-R'!Área_de_impresión</vt:lpstr>
      <vt:lpstr>'209-I'!Área_de_impresión</vt:lpstr>
      <vt:lpstr>'209-R'!Área_de_impresión</vt:lpstr>
      <vt:lpstr>'210-I'!Área_de_impresión</vt:lpstr>
      <vt:lpstr>'210-R'!Área_de_impresión</vt:lpstr>
      <vt:lpstr>'212-I'!Área_de_impresión</vt:lpstr>
      <vt:lpstr>'212-R'!Área_de_impresión</vt:lpstr>
      <vt:lpstr>'213-I'!Área_de_impresión</vt:lpstr>
      <vt:lpstr>'213-R'!Área_de_impresión</vt:lpstr>
      <vt:lpstr>'214-I'!Área_de_impresión</vt:lpstr>
      <vt:lpstr>'214-R'!Área_de_impresión</vt:lpstr>
      <vt:lpstr>'215-I'!Área_de_impresión</vt:lpstr>
      <vt:lpstr>'216-R'!Área_de_impresión</vt:lpstr>
      <vt:lpstr>'217-I'!Área_de_impresión</vt:lpstr>
      <vt:lpstr>'217-R'!Área_de_impresión</vt:lpstr>
      <vt:lpstr>'D 201-I'!Área_de_impresión</vt:lpstr>
      <vt:lpstr>'D 201-R'!Área_de_impresión</vt:lpstr>
      <vt:lpstr>'D 202-I'!Área_de_impresión</vt:lpstr>
      <vt:lpstr>'D 202-R'!Área_de_impresión</vt:lpstr>
      <vt:lpstr>'D 203-I'!Área_de_impresión</vt:lpstr>
      <vt:lpstr>'D 203-R'!Área_de_impresión</vt:lpstr>
      <vt:lpstr>'D 204-I'!Área_de_impresión</vt:lpstr>
      <vt:lpstr>'D 204-R'!Área_de_impresión</vt:lpstr>
      <vt:lpstr>'D 205-I'!Área_de_impresión</vt:lpstr>
      <vt:lpstr>'D 205-R'!Área_de_impresión</vt:lpstr>
      <vt:lpstr>'D 207-I'!Área_de_impresión</vt:lpstr>
      <vt:lpstr>'D 207-R'!Área_de_impresión</vt:lpstr>
      <vt:lpstr>'D 208-I'!Área_de_impresión</vt:lpstr>
      <vt:lpstr>'D 208-R'!Área_de_impresión</vt:lpstr>
      <vt:lpstr>'D 209-I'!Área_de_impresión</vt:lpstr>
      <vt:lpstr>'D 209-R'!Área_de_impresión</vt:lpstr>
      <vt:lpstr>'D 210-I'!Área_de_impresión</vt:lpstr>
      <vt:lpstr>'D 210-R'!Área_de_impresión</vt:lpstr>
      <vt:lpstr>'D 212-I'!Área_de_impresión</vt:lpstr>
      <vt:lpstr>'D 212-R'!Área_de_impresión</vt:lpstr>
      <vt:lpstr>'D 213-I'!Área_de_impresión</vt:lpstr>
      <vt:lpstr>'D 213-R'!Área_de_impresión</vt:lpstr>
      <vt:lpstr>'D 214-I'!Área_de_impresión</vt:lpstr>
      <vt:lpstr>'D 214-R'!Área_de_impresión</vt:lpstr>
      <vt:lpstr>'D 215-I'!Área_de_impresión</vt:lpstr>
      <vt:lpstr>'D 216-R'!Área_de_impresión</vt:lpstr>
      <vt:lpstr>'D 217-I'!Área_de_impresión</vt:lpstr>
      <vt:lpstr>'D 217-R'!Área_de_impresión</vt:lpstr>
      <vt:lpstr>'Operador UN02'!Área_de_impresión</vt:lpstr>
      <vt:lpstr>'Operador UN02'!Títulos_a_imprimir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Melanie Andrea Meza Carreño</cp:lastModifiedBy>
  <cp:lastPrinted>2019-06-18T14:06:52Z</cp:lastPrinted>
  <dcterms:created xsi:type="dcterms:W3CDTF">2019-05-30T13:59:41Z</dcterms:created>
  <dcterms:modified xsi:type="dcterms:W3CDTF">2020-08-27T15:43:49Z</dcterms:modified>
</cp:coreProperties>
</file>