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5\"/>
    </mc:Choice>
  </mc:AlternateContent>
  <bookViews>
    <workbookView xWindow="0" yWindow="0" windowWidth="20490" windowHeight="775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<sst xmlns="http://schemas.openxmlformats.org/spreadsheetml/2006/main" count="134" uniqueCount="67">
  <si>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</si>
  <si>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</si>
  <si>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</si>
  <si>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</si>
  <si>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</si>
  <si>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</si>
  <si>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</si>
  <si>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</si>
  <si>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</si>
  <si>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</si>
  <si>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</si>
  <si>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</si>
  <si>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</si>
  <si>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</si>
  <si>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</si>
  <si>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</si>
  <si>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</si>
  <si>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</si>
  <si>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</si>
  <si>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</si>
  <si>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</si>
  <si>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</si>
  <si>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</si>
  <si>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</si>
  <si>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</si>
  <si>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</si>
  <si>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</si>
  <si>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</si>
  <si>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</si>
  <si>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</si>
  <si>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</si>
  <si>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</si>
  <si>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</si>
  <si>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</si>
  <si>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</si>
  <si>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</si>
  <si>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</si>
  <si>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</si>
  <si>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</si>
  <si>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</si>
  <si>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</si>
  <si>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</si>
  <si>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</si>
  <si>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</si>
  <si>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</si>
  <si>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</si>
  <si>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</si>
  <si>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</si>
  <si>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</si>
  <si>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</si>
  <si>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XIV</t>
  </si>
  <si>
    <t>VALDIVIA_L3</t>
  </si>
  <si>
    <t>L3</t>
  </si>
  <si>
    <t>LLANCAHUE</t>
  </si>
  <si>
    <t xml:space="preserve">GUACAMALLO </t>
  </si>
  <si>
    <t>GUACAMALLO</t>
  </si>
  <si>
    <t>3</t>
  </si>
  <si>
    <t>NORMAL</t>
  </si>
  <si>
    <t>AlexandraPérez</t>
  </si>
  <si>
    <r>
      <t>00:</t>
    </r>
    <r>
      <rPr>
        <sz val="10"/>
        <rFont val="Calibri"/>
        <family val="2"/>
      </rPr>
      <t>30:00</t>
    </r>
  </si>
  <si>
    <r>
      <t>06:</t>
    </r>
    <r>
      <rPr>
        <sz val="10"/>
        <rFont val="Calibri"/>
        <family val="2"/>
      </rPr>
      <t>09:00</t>
    </r>
  </si>
  <si>
    <r>
      <t>00:</t>
    </r>
    <r>
      <rPr>
        <sz val="10"/>
        <rFont val="Calibri"/>
        <family val="2"/>
      </rPr>
      <t>15:00</t>
    </r>
  </si>
  <si>
    <t>DL</t>
  </si>
  <si>
    <t>08:07:00</t>
  </si>
  <si>
    <r>
      <t>00:</t>
    </r>
    <r>
      <rPr>
        <sz val="10"/>
        <rFont val="Calibri"/>
        <family val="2"/>
      </rPr>
      <t>12:00</t>
    </r>
  </si>
  <si>
    <t>DS</t>
  </si>
  <si>
    <r>
      <t>18:</t>
    </r>
    <r>
      <rPr>
        <sz val="10"/>
        <rFont val="Calibri"/>
        <family val="2"/>
      </rPr>
      <t>55:00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</si>
</sst>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/>
    <xf numFmtId="0" fontId="13" fillId="0" borderId="0" xfId="0" applyFont="1" applyFill="1" applyAlignment="1">
      <alignment wrapText="1"/>
    </xf>
    <xf numFmtId="21" fontId="15" fillId="0" borderId="1" xfId="0" quotePrefix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4" headerRowDxfId="16" dataDxfId="14" headerRowBorderDxfId="15" tableBorderDxfId="13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19" sqref="D19:E1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7" t="str">
        <f>+D10&amp;"_"&amp;D11&amp;"_"&amp;D12&amp;"_"&amp;D13&amp;"_"&amp;I8&amp;"_"&amp;YEAR(D16)&amp;"_"&amp;I9&amp;"_A5_"&amp;I10&amp;"_"&amp;I11</f>
        <v>POT_XIV_VALDIVIA_L3_L3_NORMAL_2021_5_A5_1_</v>
      </c>
      <c r="C4" s="37"/>
      <c r="D4" s="37"/>
      <c r="E4" s="37"/>
      <c r="F4" s="37"/>
      <c r="G4" s="37"/>
      <c r="H4" s="37"/>
      <c r="I4" s="37"/>
      <c r="J4" s="37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5" t="s">
        <v>0</v>
      </c>
      <c r="C8" s="35"/>
      <c r="D8" s="38" t="s">
        <v>1</v>
      </c>
      <c r="E8" s="39"/>
      <c r="F8"/>
      <c r="G8" s="35" t="s">
        <v>6</v>
      </c>
      <c r="H8" s="35"/>
      <c r="I8" s="36" t="s">
        <v>57</v>
      </c>
      <c r="J8" s="36"/>
    </row>
    <row r="9" spans="2:14" ht="15" customHeight="1" x14ac:dyDescent="0.25">
      <c r="B9" s="33" t="s">
        <v>41</v>
      </c>
      <c r="C9" s="33"/>
      <c r="D9" s="34" t="s">
        <v>42</v>
      </c>
      <c r="E9" s="34"/>
      <c r="F9"/>
      <c r="G9" s="35" t="s">
        <v>46</v>
      </c>
      <c r="H9" s="35"/>
      <c r="I9" s="36">
        <v>5</v>
      </c>
      <c r="J9" s="36"/>
    </row>
    <row r="10" spans="2:14" ht="15" customHeight="1" x14ac:dyDescent="0.25">
      <c r="B10" s="35" t="s">
        <v>2</v>
      </c>
      <c r="C10" s="35"/>
      <c r="D10" s="38" t="s">
        <v>34</v>
      </c>
      <c r="E10" s="39"/>
      <c r="G10" s="35" t="s">
        <v>47</v>
      </c>
      <c r="H10" s="35"/>
      <c r="I10" s="36">
        <v>1</v>
      </c>
      <c r="J10" s="36"/>
    </row>
    <row r="11" spans="2:14" ht="15" customHeight="1" x14ac:dyDescent="0.25">
      <c r="B11" s="35" t="s">
        <v>3</v>
      </c>
      <c r="C11" s="35"/>
      <c r="D11" s="36" t="s">
        <v>50</v>
      </c>
      <c r="E11" s="36"/>
    </row>
    <row r="12" spans="2:14" ht="15" customHeight="1" x14ac:dyDescent="0.25">
      <c r="B12" s="35" t="s">
        <v>4</v>
      </c>
      <c r="C12" s="35"/>
      <c r="D12" s="40" t="s">
        <v>51</v>
      </c>
      <c r="E12" s="41"/>
    </row>
    <row r="13" spans="2:14" ht="15" customHeight="1" x14ac:dyDescent="0.3">
      <c r="B13" s="35" t="s">
        <v>5</v>
      </c>
      <c r="C13" s="35"/>
      <c r="D13" s="42" t="s">
        <v>52</v>
      </c>
      <c r="E13" s="43"/>
    </row>
    <row r="14" spans="2:14" ht="15" customHeight="1" x14ac:dyDescent="0.25">
      <c r="B14" s="33" t="s">
        <v>48</v>
      </c>
      <c r="C14" s="33"/>
      <c r="D14" s="45" t="s">
        <v>43</v>
      </c>
      <c r="E14" s="45"/>
    </row>
    <row r="15" spans="2:14" ht="15" customHeight="1" x14ac:dyDescent="0.25"/>
    <row r="16" spans="2:14" ht="15" customHeight="1" x14ac:dyDescent="0.25">
      <c r="B16" s="35" t="s">
        <v>44</v>
      </c>
      <c r="C16" s="35"/>
      <c r="D16" s="44">
        <v>44340</v>
      </c>
      <c r="E16" s="44"/>
      <c r="G16" s="24" t="s">
        <v>9</v>
      </c>
      <c r="H16" s="46" t="s">
        <v>58</v>
      </c>
      <c r="I16" s="46"/>
      <c r="J16" s="46"/>
    </row>
    <row r="17" spans="2:10" ht="15" customHeight="1" x14ac:dyDescent="0.25">
      <c r="B17" s="35" t="s">
        <v>14</v>
      </c>
      <c r="C17" s="35"/>
      <c r="D17" s="44">
        <v>44561</v>
      </c>
      <c r="E17" s="44"/>
      <c r="G17" s="24" t="s">
        <v>10</v>
      </c>
      <c r="H17" s="46"/>
      <c r="I17" s="46"/>
      <c r="J17" s="46"/>
    </row>
    <row r="18" spans="2:10" ht="15" customHeight="1" x14ac:dyDescent="0.25"/>
    <row r="19" spans="2:10" ht="16.5" customHeight="1" x14ac:dyDescent="0.25">
      <c r="B19" s="33" t="s">
        <v>45</v>
      </c>
      <c r="C19" s="33"/>
      <c r="D19" s="34">
        <v>371</v>
      </c>
      <c r="E19" s="3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E22" sqref="E22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7" t="str">
        <f>"SERVICIOS DE LA UNIDAD DE NEGOCIO ("&amp;A7&amp;" - "&amp;C7&amp;")"</f>
        <v>SERVICIOS DE LA UNIDAD DE NEGOCIO (L3 - NORMAL)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19" t="s">
        <v>49</v>
      </c>
      <c r="F6" s="19" t="s">
        <v>35</v>
      </c>
    </row>
    <row r="7" spans="1:7" x14ac:dyDescent="0.25">
      <c r="A7" s="51" t="str" cm="1">
        <f t="array" ref="A7">+TAPA!D13:E13</f>
        <v>L3</v>
      </c>
      <c r="B7" s="52"/>
      <c r="C7" s="51" t="str">
        <f>+TAPA!I8</f>
        <v>NORMAL</v>
      </c>
      <c r="D7" s="53"/>
      <c r="E7" s="20">
        <f>+TAPA!D16</f>
        <v>44340</v>
      </c>
      <c r="F7" s="20" cm="1">
        <f t="array" ref="F7:G7">+TAPA!D17:E17</f>
        <v>44561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L3</v>
      </c>
      <c r="B10" s="25">
        <v>3</v>
      </c>
      <c r="C10" s="25">
        <v>0</v>
      </c>
      <c r="D10" s="26" t="s">
        <v>53</v>
      </c>
      <c r="E10" s="28" t="s">
        <v>55</v>
      </c>
      <c r="F10" s="27">
        <v>17.989999999999998</v>
      </c>
    </row>
    <row r="11" spans="1:7" x14ac:dyDescent="0.25">
      <c r="A11" s="22" t="str">
        <f>+A7</f>
        <v>L3</v>
      </c>
      <c r="B11" s="25">
        <v>3</v>
      </c>
      <c r="C11" s="25">
        <v>1</v>
      </c>
      <c r="D11" s="26" t="s">
        <v>54</v>
      </c>
      <c r="E11" s="28" t="s">
        <v>53</v>
      </c>
      <c r="F11" s="27">
        <v>18.059999999999999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O34"/>
  <sheetViews>
    <sheetView topLeftCell="A28" zoomScaleNormal="100" workbookViewId="0">
      <selection activeCell="M12" sqref="M1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7109375" style="4" customWidth="1"/>
    <col min="12" max="12" width="3.28515625" style="4" bestFit="1" customWidth="1"/>
    <col min="13" max="16384" width="20.42578125" style="4"/>
  </cols>
  <sheetData>
    <row r="1" spans="1:15" ht="11.25" x14ac:dyDescent="0.2"/>
    <row r="2" spans="1:15" ht="16.5" x14ac:dyDescent="0.2">
      <c r="A2" s="47" t="str">
        <f>"PUNTOS DE CONTROL DE LA UNIDAD DE NEGOCIO ("&amp;A7&amp;" - "&amp;C7&amp;")"</f>
        <v>PUNTOS DE CONTROL DE LA UNIDAD DE NEGOCIO (L3 -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5" ht="11.25" x14ac:dyDescent="0.2"/>
    <row r="4" spans="1:15" s="1" customFormat="1" ht="15" x14ac:dyDescent="0.25">
      <c r="A4" s="1" t="s">
        <v>11</v>
      </c>
    </row>
    <row r="5" spans="1:15" ht="11.25" x14ac:dyDescent="0.2"/>
    <row r="6" spans="1:15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5" ht="15" x14ac:dyDescent="0.25">
      <c r="A7" s="51" t="str">
        <f>+TAPA!D13</f>
        <v>L3</v>
      </c>
      <c r="B7" s="52"/>
      <c r="C7" s="51" t="str">
        <f>+TAPA!I8</f>
        <v>NORMAL</v>
      </c>
      <c r="D7" s="53"/>
      <c r="E7" s="52"/>
      <c r="F7" s="57">
        <f>+TAPA!D16</f>
        <v>44340</v>
      </c>
      <c r="G7" s="58"/>
      <c r="H7" s="57">
        <f>+TAPA!D17</f>
        <v>44561</v>
      </c>
      <c r="I7" s="59"/>
      <c r="J7" s="59"/>
      <c r="K7" s="59"/>
      <c r="L7" s="58"/>
    </row>
    <row r="8" spans="1:15" ht="11.25" x14ac:dyDescent="0.2"/>
    <row r="9" spans="1:15" s="1" customFormat="1" ht="15" x14ac:dyDescent="0.25">
      <c r="A9" s="1" t="s">
        <v>15</v>
      </c>
      <c r="E9" s="29"/>
    </row>
    <row r="10" spans="1:15" ht="14.25" customHeight="1" x14ac:dyDescent="0.2">
      <c r="L10" s="5"/>
    </row>
    <row r="11" spans="1:15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30"/>
    </row>
    <row r="12" spans="1:15" ht="14.25" customHeight="1" x14ac:dyDescent="0.25">
      <c r="A12" s="11" t="s">
        <v>52</v>
      </c>
      <c r="B12" s="12" t="s">
        <v>56</v>
      </c>
      <c r="C12" s="12">
        <v>0</v>
      </c>
      <c r="D12" s="12">
        <v>1</v>
      </c>
      <c r="E12" s="13">
        <v>-73.186384000000004</v>
      </c>
      <c r="F12" s="13">
        <v>-39.856850999999999</v>
      </c>
      <c r="G12" s="14">
        <v>757.76214599609375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  <c r="M12"/>
      <c r="N12"/>
      <c r="O12"/>
    </row>
    <row r="13" spans="1:15" ht="14.25" customHeight="1" x14ac:dyDescent="0.25">
      <c r="A13" s="11" t="s">
        <v>52</v>
      </c>
      <c r="B13" s="12" t="s">
        <v>56</v>
      </c>
      <c r="C13" s="12">
        <v>0</v>
      </c>
      <c r="D13" s="12">
        <v>2</v>
      </c>
      <c r="E13" s="13">
        <v>-73.205783999999994</v>
      </c>
      <c r="F13" s="13">
        <v>-39.846992</v>
      </c>
      <c r="G13" s="14">
        <v>3117.151611328125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  <c r="M13"/>
      <c r="N13"/>
      <c r="O13"/>
    </row>
    <row r="14" spans="1:15" ht="14.25" customHeight="1" x14ac:dyDescent="0.25">
      <c r="A14" s="11" t="s">
        <v>52</v>
      </c>
      <c r="B14" s="15" t="s">
        <v>56</v>
      </c>
      <c r="C14" s="16">
        <v>0</v>
      </c>
      <c r="D14" s="16">
        <v>3</v>
      </c>
      <c r="E14" s="17">
        <v>-73.20438</v>
      </c>
      <c r="F14" s="17">
        <v>-39.840515000000003</v>
      </c>
      <c r="G14" s="18">
        <v>4721.51171875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  <c r="M14"/>
      <c r="N14"/>
      <c r="O14"/>
    </row>
    <row r="15" spans="1:15" ht="14.25" customHeight="1" x14ac:dyDescent="0.25">
      <c r="A15" s="11" t="s">
        <v>52</v>
      </c>
      <c r="B15" s="15" t="s">
        <v>56</v>
      </c>
      <c r="C15" s="16">
        <v>0</v>
      </c>
      <c r="D15" s="16">
        <v>4</v>
      </c>
      <c r="E15" s="17">
        <v>-73.204068000000007</v>
      </c>
      <c r="F15" s="17">
        <v>-39.837795</v>
      </c>
      <c r="G15" s="18">
        <v>5920.97412109375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  <c r="M15"/>
      <c r="N15"/>
      <c r="O15"/>
    </row>
    <row r="16" spans="1:15" ht="14.25" customHeight="1" x14ac:dyDescent="0.25">
      <c r="A16" s="11" t="s">
        <v>52</v>
      </c>
      <c r="B16" s="15" t="s">
        <v>56</v>
      </c>
      <c r="C16" s="16">
        <v>0</v>
      </c>
      <c r="D16" s="16">
        <v>5</v>
      </c>
      <c r="E16" s="17">
        <v>-73.218941999999998</v>
      </c>
      <c r="F16" s="17">
        <v>-39.830671000000002</v>
      </c>
      <c r="G16" s="18">
        <v>7761.25634765625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  <c r="M16"/>
      <c r="N16"/>
      <c r="O16"/>
    </row>
    <row r="17" spans="1:15" ht="14.25" customHeight="1" x14ac:dyDescent="0.25">
      <c r="A17" s="11" t="s">
        <v>52</v>
      </c>
      <c r="B17" s="15" t="s">
        <v>56</v>
      </c>
      <c r="C17" s="16">
        <v>0</v>
      </c>
      <c r="D17" s="16">
        <v>6</v>
      </c>
      <c r="E17" s="17">
        <v>-73.239726000000005</v>
      </c>
      <c r="F17" s="17">
        <v>-39.813048999999999</v>
      </c>
      <c r="G17" s="18">
        <v>10474.9560546875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  <c r="M17"/>
      <c r="N17"/>
      <c r="O17"/>
    </row>
    <row r="18" spans="1:15" ht="14.25" customHeight="1" x14ac:dyDescent="0.25">
      <c r="A18" s="11" t="s">
        <v>52</v>
      </c>
      <c r="B18" s="15" t="s">
        <v>56</v>
      </c>
      <c r="C18" s="16">
        <v>0</v>
      </c>
      <c r="D18" s="16">
        <v>7</v>
      </c>
      <c r="E18" s="17">
        <v>-73.248942</v>
      </c>
      <c r="F18" s="17">
        <v>-39.818480999999998</v>
      </c>
      <c r="G18" s="18">
        <v>11898.15234375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  <c r="M18"/>
      <c r="N18"/>
      <c r="O18"/>
    </row>
    <row r="19" spans="1:15" ht="14.25" customHeight="1" x14ac:dyDescent="0.25">
      <c r="A19" s="11" t="s">
        <v>52</v>
      </c>
      <c r="B19" s="15" t="s">
        <v>56</v>
      </c>
      <c r="C19" s="16">
        <v>0</v>
      </c>
      <c r="D19" s="16">
        <v>8</v>
      </c>
      <c r="E19" s="17">
        <v>-73.251006000000004</v>
      </c>
      <c r="F19" s="17">
        <v>-39.830883999999998</v>
      </c>
      <c r="G19" s="18">
        <v>13289.708984375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  <c r="M19"/>
      <c r="N19"/>
      <c r="O19"/>
    </row>
    <row r="20" spans="1:15" ht="14.25" customHeight="1" x14ac:dyDescent="0.25">
      <c r="A20" s="11" t="s">
        <v>52</v>
      </c>
      <c r="B20" s="15" t="s">
        <v>56</v>
      </c>
      <c r="C20" s="16">
        <v>0</v>
      </c>
      <c r="D20" s="16">
        <v>9</v>
      </c>
      <c r="E20" s="17">
        <v>-73.256433000000001</v>
      </c>
      <c r="F20" s="17">
        <v>-39.841990000000003</v>
      </c>
      <c r="G20" s="18">
        <v>15010.544921875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  <c r="M20"/>
      <c r="N20"/>
      <c r="O20"/>
    </row>
    <row r="21" spans="1:15" ht="14.25" customHeight="1" x14ac:dyDescent="0.25">
      <c r="A21" s="11" t="s">
        <v>52</v>
      </c>
      <c r="B21" s="15" t="s">
        <v>56</v>
      </c>
      <c r="C21" s="16">
        <v>0</v>
      </c>
      <c r="D21" s="16">
        <v>10</v>
      </c>
      <c r="E21" s="17">
        <v>-73.247361999999995</v>
      </c>
      <c r="F21" s="17">
        <v>-39.856141000000001</v>
      </c>
      <c r="G21" s="18">
        <v>16947.3828125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  <c r="M21"/>
      <c r="N21"/>
      <c r="O21"/>
    </row>
    <row r="22" spans="1:15" ht="14.25" customHeight="1" x14ac:dyDescent="0.25">
      <c r="A22" s="11" t="s">
        <v>52</v>
      </c>
      <c r="B22" s="15" t="s">
        <v>56</v>
      </c>
      <c r="C22" s="16">
        <v>0</v>
      </c>
      <c r="D22" s="16">
        <v>11</v>
      </c>
      <c r="E22" s="17">
        <v>-73.239605999999995</v>
      </c>
      <c r="F22" s="17">
        <v>-39.856884999999998</v>
      </c>
      <c r="G22" s="18">
        <v>17831.4453125</v>
      </c>
      <c r="H22" s="16">
        <v>1</v>
      </c>
      <c r="I22" s="11">
        <v>1</v>
      </c>
      <c r="J22" s="11">
        <v>0</v>
      </c>
      <c r="K22" s="11">
        <v>0.05</v>
      </c>
      <c r="L22" s="11">
        <v>1</v>
      </c>
      <c r="M22"/>
      <c r="N22"/>
      <c r="O22"/>
    </row>
    <row r="23" spans="1:15" ht="14.25" customHeight="1" x14ac:dyDescent="0.25">
      <c r="A23" s="11" t="s">
        <v>52</v>
      </c>
      <c r="B23" s="15" t="s">
        <v>56</v>
      </c>
      <c r="C23" s="16">
        <v>1</v>
      </c>
      <c r="D23" s="16">
        <v>1</v>
      </c>
      <c r="E23" s="17">
        <v>-73.239587999999998</v>
      </c>
      <c r="F23" s="17">
        <v>-39.856748000000003</v>
      </c>
      <c r="G23" s="18">
        <v>160.71192932128906</v>
      </c>
      <c r="H23" s="16">
        <v>1</v>
      </c>
      <c r="I23" s="11">
        <v>1</v>
      </c>
      <c r="J23" s="11">
        <v>0</v>
      </c>
      <c r="K23" s="11">
        <v>0.9</v>
      </c>
      <c r="L23" s="11">
        <v>1</v>
      </c>
      <c r="M23"/>
      <c r="N23"/>
      <c r="O23"/>
    </row>
    <row r="24" spans="1:15" ht="14.25" customHeight="1" x14ac:dyDescent="0.25">
      <c r="A24" s="11" t="s">
        <v>52</v>
      </c>
      <c r="B24" s="15" t="s">
        <v>56</v>
      </c>
      <c r="C24" s="16">
        <v>1</v>
      </c>
      <c r="D24" s="16">
        <v>2</v>
      </c>
      <c r="E24" s="17">
        <v>-73.247363000000007</v>
      </c>
      <c r="F24" s="17">
        <v>-39.856140000000003</v>
      </c>
      <c r="G24" s="18">
        <v>1046.479248046875</v>
      </c>
      <c r="H24" s="16">
        <v>1</v>
      </c>
      <c r="I24" s="11">
        <v>1</v>
      </c>
      <c r="J24" s="11">
        <v>0</v>
      </c>
      <c r="K24" s="11">
        <v>0.05</v>
      </c>
      <c r="L24" s="11">
        <v>1</v>
      </c>
      <c r="M24"/>
      <c r="N24"/>
      <c r="O24"/>
    </row>
    <row r="25" spans="1:15" ht="14.25" customHeight="1" x14ac:dyDescent="0.25">
      <c r="A25" s="11" t="s">
        <v>52</v>
      </c>
      <c r="B25" s="15" t="s">
        <v>56</v>
      </c>
      <c r="C25" s="16">
        <v>1</v>
      </c>
      <c r="D25" s="16">
        <v>3</v>
      </c>
      <c r="E25" s="17">
        <v>-73.249759999999995</v>
      </c>
      <c r="F25" s="17">
        <v>-39.849632</v>
      </c>
      <c r="G25" s="18">
        <v>2209.173583984375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  <c r="M25"/>
      <c r="N25"/>
      <c r="O25"/>
    </row>
    <row r="26" spans="1:15" ht="14.25" customHeight="1" x14ac:dyDescent="0.25">
      <c r="A26" s="11" t="s">
        <v>52</v>
      </c>
      <c r="B26" s="15" t="s">
        <v>56</v>
      </c>
      <c r="C26" s="16">
        <v>1</v>
      </c>
      <c r="D26" s="16">
        <v>4</v>
      </c>
      <c r="E26" s="17">
        <v>-73.256428</v>
      </c>
      <c r="F26" s="17">
        <v>-39.842042999999997</v>
      </c>
      <c r="G26" s="18">
        <v>3426.83642578125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  <c r="M26"/>
      <c r="N26"/>
      <c r="O26"/>
    </row>
    <row r="27" spans="1:15" ht="14.25" customHeight="1" x14ac:dyDescent="0.25">
      <c r="A27" s="11" t="s">
        <v>52</v>
      </c>
      <c r="B27" s="15" t="s">
        <v>56</v>
      </c>
      <c r="C27" s="16">
        <v>1</v>
      </c>
      <c r="D27" s="16">
        <v>5</v>
      </c>
      <c r="E27" s="17">
        <v>-73.251006000000004</v>
      </c>
      <c r="F27" s="17">
        <v>-39.830883999999998</v>
      </c>
      <c r="G27" s="18">
        <v>5160.6708984375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  <c r="M27"/>
      <c r="N27"/>
      <c r="O27"/>
    </row>
    <row r="28" spans="1:15" ht="14.25" customHeight="1" x14ac:dyDescent="0.25">
      <c r="A28" s="11" t="s">
        <v>52</v>
      </c>
      <c r="B28" s="15" t="s">
        <v>56</v>
      </c>
      <c r="C28" s="16">
        <v>1</v>
      </c>
      <c r="D28" s="16">
        <v>6</v>
      </c>
      <c r="E28" s="17">
        <v>-73.247794999999996</v>
      </c>
      <c r="F28" s="17">
        <v>-39.819529000000003</v>
      </c>
      <c r="G28" s="18">
        <v>6574.79052734375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  <c r="M28"/>
      <c r="N28"/>
      <c r="O28"/>
    </row>
    <row r="29" spans="1:15" ht="14.25" customHeight="1" x14ac:dyDescent="0.25">
      <c r="A29" s="11" t="s">
        <v>52</v>
      </c>
      <c r="B29" s="15" t="s">
        <v>56</v>
      </c>
      <c r="C29" s="16">
        <v>1</v>
      </c>
      <c r="D29" s="16">
        <v>7</v>
      </c>
      <c r="E29" s="17">
        <v>-73.235878</v>
      </c>
      <c r="F29" s="17">
        <v>-39.817157000000002</v>
      </c>
      <c r="G29" s="18">
        <v>8013.2001953125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  <c r="M29"/>
      <c r="N29"/>
      <c r="O29"/>
    </row>
    <row r="30" spans="1:15" ht="14.25" customHeight="1" x14ac:dyDescent="0.25">
      <c r="A30" s="11" t="s">
        <v>52</v>
      </c>
      <c r="B30" s="15" t="s">
        <v>56</v>
      </c>
      <c r="C30" s="16">
        <v>1</v>
      </c>
      <c r="D30" s="16">
        <v>8</v>
      </c>
      <c r="E30" s="17">
        <v>-73.219031999999999</v>
      </c>
      <c r="F30" s="17">
        <v>-39.830708000000001</v>
      </c>
      <c r="G30" s="18">
        <v>10201.5087890625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  <c r="M30"/>
      <c r="N30"/>
      <c r="O30"/>
    </row>
    <row r="31" spans="1:15" ht="14.25" customHeight="1" x14ac:dyDescent="0.25">
      <c r="A31" s="11" t="s">
        <v>52</v>
      </c>
      <c r="B31" s="15" t="s">
        <v>56</v>
      </c>
      <c r="C31" s="16">
        <v>1</v>
      </c>
      <c r="D31" s="16">
        <v>9</v>
      </c>
      <c r="E31" s="17">
        <v>-73.208870000000005</v>
      </c>
      <c r="F31" s="17">
        <v>-39.834480999999997</v>
      </c>
      <c r="G31" s="18">
        <v>11456.640625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  <c r="M31"/>
      <c r="N31"/>
      <c r="O31"/>
    </row>
    <row r="32" spans="1:15" ht="14.25" customHeight="1" x14ac:dyDescent="0.25">
      <c r="A32" s="11" t="s">
        <v>52</v>
      </c>
      <c r="B32" s="15" t="s">
        <v>56</v>
      </c>
      <c r="C32" s="16">
        <v>1</v>
      </c>
      <c r="D32" s="16">
        <v>10</v>
      </c>
      <c r="E32" s="17">
        <v>-73.200378999999998</v>
      </c>
      <c r="F32" s="17">
        <v>-39.837820000000001</v>
      </c>
      <c r="G32" s="18">
        <v>13017.1005859375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  <c r="M32"/>
      <c r="N32"/>
      <c r="O32"/>
    </row>
    <row r="33" spans="1:15" ht="14.25" customHeight="1" x14ac:dyDescent="0.25">
      <c r="A33" s="11" t="s">
        <v>52</v>
      </c>
      <c r="B33" s="15" t="s">
        <v>56</v>
      </c>
      <c r="C33" s="16">
        <v>1</v>
      </c>
      <c r="D33" s="16">
        <v>11</v>
      </c>
      <c r="E33" s="17">
        <v>-73.209300999999996</v>
      </c>
      <c r="F33" s="17">
        <v>-39.846910999999999</v>
      </c>
      <c r="G33" s="18">
        <v>14491.4951171875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  <c r="M33"/>
      <c r="N33"/>
      <c r="O33"/>
    </row>
    <row r="34" spans="1:15" ht="14.25" customHeight="1" x14ac:dyDescent="0.25">
      <c r="A34" s="11" t="s">
        <v>52</v>
      </c>
      <c r="B34" s="15" t="s">
        <v>56</v>
      </c>
      <c r="C34" s="16">
        <v>1</v>
      </c>
      <c r="D34" s="16">
        <v>12</v>
      </c>
      <c r="E34" s="17">
        <v>-73.186401000000004</v>
      </c>
      <c r="F34" s="17">
        <v>-39.856838000000003</v>
      </c>
      <c r="G34" s="18">
        <v>17296.650390625</v>
      </c>
      <c r="H34" s="16">
        <v>1</v>
      </c>
      <c r="I34" s="11">
        <v>1</v>
      </c>
      <c r="J34" s="11">
        <v>0</v>
      </c>
      <c r="K34" s="11">
        <v>0.05</v>
      </c>
      <c r="L34" s="11">
        <v>1</v>
      </c>
      <c r="M34"/>
      <c r="N34"/>
      <c r="O3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4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M3" sqref="M3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(L3 -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L3</v>
      </c>
      <c r="B7" s="52"/>
      <c r="C7" s="51" t="str">
        <f>+PC!C7</f>
        <v>NORMAL</v>
      </c>
      <c r="D7" s="53"/>
      <c r="E7" s="10">
        <f>+PC!F7</f>
        <v>44340</v>
      </c>
      <c r="F7" s="10">
        <f>+PC!H7</f>
        <v>44561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29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5" t="s">
        <v>52</v>
      </c>
      <c r="B12" s="25">
        <v>3</v>
      </c>
      <c r="C12" s="25">
        <v>0</v>
      </c>
      <c r="D12" s="25">
        <v>1</v>
      </c>
      <c r="E12" s="31" t="s">
        <v>59</v>
      </c>
      <c r="F12" s="31" t="s">
        <v>60</v>
      </c>
      <c r="G12" s="31" t="s">
        <v>61</v>
      </c>
      <c r="H12" s="32" t="s">
        <v>62</v>
      </c>
    </row>
    <row r="13" spans="1:8" ht="15.75" customHeight="1" x14ac:dyDescent="0.25">
      <c r="A13" s="25" t="s">
        <v>52</v>
      </c>
      <c r="B13" s="25">
        <v>3</v>
      </c>
      <c r="C13" s="25">
        <v>0</v>
      </c>
      <c r="D13" s="25">
        <v>1</v>
      </c>
      <c r="E13" s="31" t="s">
        <v>59</v>
      </c>
      <c r="F13" s="31" t="s">
        <v>63</v>
      </c>
      <c r="G13" s="31" t="s">
        <v>64</v>
      </c>
      <c r="H13" s="32" t="s">
        <v>65</v>
      </c>
    </row>
    <row r="14" spans="1:8" x14ac:dyDescent="0.25">
      <c r="A14" s="25" t="s">
        <v>52</v>
      </c>
      <c r="B14" s="25">
        <v>3</v>
      </c>
      <c r="C14" s="25">
        <v>0</v>
      </c>
      <c r="D14" s="25">
        <v>1</v>
      </c>
      <c r="E14" s="31" t="s">
        <v>61</v>
      </c>
      <c r="F14" s="31" t="s">
        <v>66</v>
      </c>
      <c r="G14" s="31" t="s">
        <v>59</v>
      </c>
      <c r="H14" s="32" t="s">
        <v>65</v>
      </c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Alexandra Pérez Almendras</cp:lastModifiedBy>
  <cp:lastPrinted>2021-05-07T21:08:38Z</cp:lastPrinted>
  <dcterms:created xsi:type="dcterms:W3CDTF">2016-02-04T18:46:24Z</dcterms:created>
  <dcterms:modified xsi:type="dcterms:W3CDTF">2021-05-19T21:53:28Z</dcterms:modified>
</cp:coreProperties>
</file>