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VALDIVIA\02.-POT\A5\202107\"/>
    </mc:Choice>
  </mc:AlternateContent>
  <bookViews>
    <workbookView xWindow="0" yWindow="495" windowWidth="23265" windowHeight="12585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_FilterDatabase" localSheetId="3" hidden="1">LPP!$A$11:$H$19</definedName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" i="11" l="1"/>
  <c r="D17" i="25"/>
  <c r="B4" i="25"/>
  <c r="C7" i="11" l="1"/>
  <c r="H7" i="3" l="1"/>
  <c r="F7" i="8" s="1"/>
  <c r="F7" i="3"/>
  <c r="E7" i="8" s="1"/>
  <c r="C7" i="3"/>
  <c r="C7" i="8" s="1"/>
  <c r="A7" i="3"/>
  <c r="A7" i="8" s="1"/>
  <c r="E7" i="11"/>
  <c r="F7" i="11" a="1"/>
  <c r="F7" i="11" s="1"/>
  <c r="A10" i="11" l="1"/>
  <c r="A11" i="11"/>
  <c r="A2" i="1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<sst xmlns="http://schemas.openxmlformats.org/spreadsheetml/2006/main" count="125" uniqueCount="59">
  <si>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</si>
  <si>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</si>
  <si>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</si>
  <si>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</si>
  <si>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</si>
  <si>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</si>
  <si>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</si>
  <si>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</si>
  <si>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</si>
  <si>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</si>
  <si>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</si>
  <si>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</si>
  <si>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</si>
  <si>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</si>
  <si>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</si>
  <si>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</si>
  <si>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</si>
  <si>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</si>
  <si>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</si>
  <si>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</si>
  <si>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</si>
  <si>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</si>
  <si>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</si>
  <si>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</si>
  <si>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</si>
  <si>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</si>
  <si>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</si>
  <si>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</si>
  <si>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</si>
  <si>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</si>
  <si>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</si>
  <si>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</si>
  <si>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</si>
  <si>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</si>
  <si>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</si>
  <si>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FECHA FIN 
A5</t>
  </si>
  <si>
    <t>Origen</t>
  </si>
  <si>
    <t>Destino</t>
  </si>
  <si>
    <t>Longitud
 (KM)</t>
  </si>
  <si>
    <t>No tiene Versión Trazado</t>
  </si>
  <si>
    <t>Tipo versión trazado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</si>
  <si>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</si>
  <si>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</si>
  <si>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</si>
  <si>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</si>
  <si>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</si>
  <si>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</si>
  <si>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</si>
  <si>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</si>
  <si>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FECHA INICIO
 A5</t>
  </si>
  <si>
    <t>ELECCIONES</t>
  </si>
  <si>
    <t>XIV</t>
  </si>
  <si>
    <t>VALDIVIA_L9</t>
  </si>
  <si>
    <t>L9</t>
  </si>
  <si>
    <t>Guacamayo (Terminal)</t>
  </si>
  <si>
    <t>Los Robles</t>
  </si>
  <si>
    <t xml:space="preserve">Los Robles </t>
  </si>
  <si>
    <t>9</t>
  </si>
  <si>
    <t>GBF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</si>
</sst>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&quot;-&quot;??_-;_-@_-"/>
    <numFmt numFmtId="165" formatCode="dd\/mm\/yyyy"/>
    <numFmt numFmtId="166" formatCode="0.000000"/>
  </numFmts>
  <fonts count="15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1"/>
      <color theme="1"/>
      <name val="Trebuchet MS"/>
      <family val="2"/>
    </font>
    <font>
      <sz val="8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0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2" xfId="0" applyFont="1" applyFill="1" applyBorder="1" applyAlignment="1">
      <alignment horizontal="center" vertical="center" textRotation="90" wrapText="1"/>
    </xf>
    <xf numFmtId="0" fontId="7" fillId="5" borderId="3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5" fontId="0" fillId="0" borderId="1" xfId="0" applyNumberForma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166" fontId="8" fillId="0" borderId="4" xfId="0" applyNumberFormat="1" applyFont="1" applyBorder="1" applyAlignment="1">
      <alignment horizontal="center"/>
    </xf>
    <xf numFmtId="2" fontId="8" fillId="0" borderId="4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6" fontId="8" fillId="0" borderId="5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8" borderId="0" xfId="0" applyFill="1"/>
    <xf numFmtId="0" fontId="2" fillId="3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/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166" fontId="14" fillId="0" borderId="5" xfId="0" applyNumberFormat="1" applyFont="1" applyFill="1" applyBorder="1" applyAlignment="1">
      <alignment horizontal="center"/>
    </xf>
    <xf numFmtId="2" fontId="14" fillId="0" borderId="5" xfId="0" applyNumberFormat="1" applyFont="1" applyFill="1" applyBorder="1" applyAlignment="1">
      <alignment horizontal="center"/>
    </xf>
    <xf numFmtId="2" fontId="8" fillId="0" borderId="1" xfId="0" applyNumberFormat="1" applyFont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left"/>
    </xf>
    <xf numFmtId="0" fontId="0" fillId="9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11" fillId="9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0" fillId="7" borderId="4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id="1" name="Tabla1" displayName="Tabla1" ref="A11:L37" headerRowDxfId="16" dataDxfId="14" headerRowBorderDxfId="15" tableBorderDxfId="13" totalsRowBorderDxfId="12">
  <autoFilter ref="A11:L37"/>
  <tableColumns count="12">
    <tableColumn id="1" name="Unidad de Negocio" totalsRowLabel="Total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N21"/>
  <sheetViews>
    <sheetView tabSelected="1" zoomScale="90" zoomScaleNormal="90" workbookViewId="0">
      <selection activeCell="G19" sqref="G19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4" x14ac:dyDescent="0.25">
      <c r="C2"/>
      <c r="D2"/>
      <c r="E2"/>
      <c r="F2"/>
      <c r="G2"/>
    </row>
    <row r="4" spans="2:14" ht="51.6" customHeight="1" x14ac:dyDescent="0.25">
      <c r="B4" s="40" t="str">
        <f>+D10&amp;"_"&amp;D11&amp;"_"&amp;D12&amp;"_"&amp;D13&amp;"_"&amp;I8&amp;"_"&amp;YEAR(D16)&amp;"_"&amp;I9&amp;"_A5_"&amp;I10</f>
        <v>POT_XIV_VALDIVIA_L9_L9_ELECCIONES_2021_6_A5_1</v>
      </c>
      <c r="C4" s="40"/>
      <c r="D4" s="40"/>
      <c r="E4" s="40"/>
      <c r="F4" s="40"/>
      <c r="G4" s="40"/>
      <c r="H4" s="40"/>
      <c r="I4" s="40"/>
      <c r="J4" s="40"/>
    </row>
    <row r="5" spans="2:14" s="3" customFormat="1" x14ac:dyDescent="0.25">
      <c r="B5"/>
      <c r="C5"/>
      <c r="D5"/>
      <c r="E5"/>
      <c r="F5"/>
      <c r="G5"/>
      <c r="H5"/>
      <c r="I5"/>
      <c r="J5"/>
    </row>
    <row r="6" spans="2:14" s="3" customFormat="1" x14ac:dyDescent="0.25">
      <c r="B6"/>
      <c r="C6"/>
      <c r="D6"/>
      <c r="E6"/>
      <c r="F6"/>
      <c r="G6"/>
      <c r="H6"/>
      <c r="I6"/>
      <c r="J6"/>
      <c r="M6"/>
      <c r="N6"/>
    </row>
    <row r="7" spans="2:14" x14ac:dyDescent="0.25">
      <c r="C7"/>
      <c r="D7"/>
      <c r="E7"/>
      <c r="F7"/>
      <c r="G7"/>
    </row>
    <row r="8" spans="2:14" ht="15" customHeight="1" x14ac:dyDescent="0.25">
      <c r="B8" s="38" t="s">
        <v>0</v>
      </c>
      <c r="C8" s="38"/>
      <c r="D8" s="41" t="s">
        <v>1</v>
      </c>
      <c r="E8" s="42"/>
      <c r="F8"/>
      <c r="G8" s="38" t="s">
        <v>6</v>
      </c>
      <c r="H8" s="38"/>
      <c r="I8" s="39" t="s">
        <v>50</v>
      </c>
      <c r="J8" s="39"/>
    </row>
    <row r="9" spans="2:14" ht="15" customHeight="1" x14ac:dyDescent="0.25">
      <c r="B9" s="36" t="s">
        <v>41</v>
      </c>
      <c r="C9" s="36"/>
      <c r="D9" s="37" t="s">
        <v>42</v>
      </c>
      <c r="E9" s="37"/>
      <c r="F9"/>
      <c r="G9" s="38" t="s">
        <v>46</v>
      </c>
      <c r="H9" s="38"/>
      <c r="I9" s="39">
        <v>6</v>
      </c>
      <c r="J9" s="39"/>
    </row>
    <row r="10" spans="2:14" ht="15" customHeight="1" x14ac:dyDescent="0.25">
      <c r="B10" s="38" t="s">
        <v>2</v>
      </c>
      <c r="C10" s="38"/>
      <c r="D10" s="41" t="s">
        <v>34</v>
      </c>
      <c r="E10" s="42"/>
      <c r="G10" s="38" t="s">
        <v>47</v>
      </c>
      <c r="H10" s="38"/>
      <c r="I10" s="39">
        <v>1</v>
      </c>
      <c r="J10" s="39"/>
    </row>
    <row r="11" spans="2:14" ht="15" customHeight="1" x14ac:dyDescent="0.25">
      <c r="B11" s="38" t="s">
        <v>3</v>
      </c>
      <c r="C11" s="38"/>
      <c r="D11" s="39" t="s">
        <v>51</v>
      </c>
      <c r="E11" s="39"/>
    </row>
    <row r="12" spans="2:14" ht="15" customHeight="1" x14ac:dyDescent="0.25">
      <c r="B12" s="38" t="s">
        <v>4</v>
      </c>
      <c r="C12" s="38"/>
      <c r="D12" s="43" t="s">
        <v>52</v>
      </c>
      <c r="E12" s="44"/>
    </row>
    <row r="13" spans="2:14" ht="15" customHeight="1" x14ac:dyDescent="0.3">
      <c r="B13" s="38" t="s">
        <v>5</v>
      </c>
      <c r="C13" s="38"/>
      <c r="D13" s="45" t="s">
        <v>53</v>
      </c>
      <c r="E13" s="46"/>
    </row>
    <row r="14" spans="2:14" ht="15" customHeight="1" x14ac:dyDescent="0.25">
      <c r="B14" s="36" t="s">
        <v>48</v>
      </c>
      <c r="C14" s="36"/>
      <c r="D14" s="48" t="s">
        <v>43</v>
      </c>
      <c r="E14" s="48"/>
    </row>
    <row r="15" spans="2:14" ht="15" customHeight="1" x14ac:dyDescent="0.25"/>
    <row r="16" spans="2:14" ht="15" customHeight="1" x14ac:dyDescent="0.25">
      <c r="B16" s="38" t="s">
        <v>44</v>
      </c>
      <c r="C16" s="38"/>
      <c r="D16" s="47">
        <v>44395</v>
      </c>
      <c r="E16" s="47"/>
      <c r="G16" s="24" t="s">
        <v>9</v>
      </c>
      <c r="H16" s="49" t="s">
        <v>58</v>
      </c>
      <c r="I16" s="49"/>
      <c r="J16" s="49"/>
    </row>
    <row r="17" spans="2:10" ht="15" customHeight="1" x14ac:dyDescent="0.25">
      <c r="B17" s="38" t="s">
        <v>14</v>
      </c>
      <c r="C17" s="38"/>
      <c r="D17" s="47">
        <f>+D16</f>
        <v>44395</v>
      </c>
      <c r="E17" s="47"/>
      <c r="G17" s="24" t="s">
        <v>10</v>
      </c>
      <c r="H17" s="49"/>
      <c r="I17" s="49"/>
      <c r="J17" s="49"/>
    </row>
    <row r="18" spans="2:10" ht="15" customHeight="1" x14ac:dyDescent="0.25"/>
    <row r="19" spans="2:10" ht="16.5" customHeight="1" x14ac:dyDescent="0.25">
      <c r="B19" s="36" t="s">
        <v>45</v>
      </c>
      <c r="C19" s="36"/>
      <c r="D19" s="37">
        <v>538</v>
      </c>
      <c r="E19" s="37"/>
    </row>
    <row r="20" spans="2:10" ht="23.25" customHeight="1" x14ac:dyDescent="0.25"/>
    <row r="21" spans="2:10" ht="16.5" customHeight="1" x14ac:dyDescent="0.25"/>
  </sheetData>
  <mergeCells count="29">
    <mergeCell ref="H16:J16"/>
    <mergeCell ref="B17:C17"/>
    <mergeCell ref="D17:E17"/>
    <mergeCell ref="H17:J17"/>
    <mergeCell ref="B19:C19"/>
    <mergeCell ref="D19:E19"/>
    <mergeCell ref="B12:C12"/>
    <mergeCell ref="D12:E12"/>
    <mergeCell ref="B13:C13"/>
    <mergeCell ref="D13:E13"/>
    <mergeCell ref="B16:C16"/>
    <mergeCell ref="D16:E16"/>
    <mergeCell ref="B14:C14"/>
    <mergeCell ref="D14:E14"/>
    <mergeCell ref="B10:C10"/>
    <mergeCell ref="D10:E10"/>
    <mergeCell ref="G10:H10"/>
    <mergeCell ref="I10:J10"/>
    <mergeCell ref="B11:C11"/>
    <mergeCell ref="D11:E11"/>
    <mergeCell ref="B9:C9"/>
    <mergeCell ref="D9:E9"/>
    <mergeCell ref="G9:H9"/>
    <mergeCell ref="I9:J9"/>
    <mergeCell ref="B4:J4"/>
    <mergeCell ref="B8:C8"/>
    <mergeCell ref="D8:E8"/>
    <mergeCell ref="G8:H8"/>
    <mergeCell ref="I8:J8"/>
  </mergeCells>
  <conditionalFormatting sqref="H16:H17">
    <cfRule type="expression" dxfId="25" priority="5">
      <formula>H16=""</formula>
    </cfRule>
  </conditionalFormatting>
  <conditionalFormatting sqref="I9:J9">
    <cfRule type="expression" dxfId="24" priority="8">
      <formula>I9=""</formula>
    </cfRule>
  </conditionalFormatting>
  <conditionalFormatting sqref="I10:J10">
    <cfRule type="expression" dxfId="23" priority="9">
      <formula>I10=""</formula>
    </cfRule>
  </conditionalFormatting>
  <conditionalFormatting sqref="D9:E9">
    <cfRule type="expression" dxfId="22" priority="10">
      <formula>D9=""</formula>
    </cfRule>
  </conditionalFormatting>
  <conditionalFormatting sqref="D11:E11">
    <cfRule type="expression" dxfId="21" priority="4">
      <formula>D11=""</formula>
    </cfRule>
  </conditionalFormatting>
  <conditionalFormatting sqref="D16">
    <cfRule type="expression" dxfId="20" priority="3">
      <formula>D16=""</formula>
    </cfRule>
  </conditionalFormatting>
  <conditionalFormatting sqref="D17">
    <cfRule type="expression" dxfId="19" priority="2">
      <formula>D17=""</formula>
    </cfRule>
  </conditionalFormatting>
  <conditionalFormatting sqref="I8:J8">
    <cfRule type="expression" dxfId="18" priority="1">
      <formula>I8=""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2"/>
  <sheetViews>
    <sheetView workbookViewId="0">
      <selection activeCell="A8" sqref="A8"/>
    </sheetView>
  </sheetViews>
  <sheetFormatPr baseColWidth="10" defaultRowHeight="15" x14ac:dyDescent="0.25"/>
  <cols>
    <col min="4" max="5" width="21.7109375" bestFit="1" customWidth="1"/>
    <col min="6" max="6" width="18.85546875" customWidth="1"/>
  </cols>
  <sheetData>
    <row r="2" spans="1:7" ht="16.5" x14ac:dyDescent="0.25">
      <c r="A2" s="50" t="str">
        <f>"SERVICIOS DE LA UNIDAD DE NEGOCIO ("&amp;A7&amp;" - "&amp;C7&amp;")"</f>
        <v>SERVICIOS DE LA UNIDAD DE NEGOCIO (L9 - ELECCIONES)</v>
      </c>
      <c r="B2" s="50"/>
      <c r="C2" s="50"/>
      <c r="D2" s="50"/>
      <c r="E2" s="50"/>
      <c r="F2" s="50"/>
    </row>
    <row r="4" spans="1:7" x14ac:dyDescent="0.25">
      <c r="A4" s="1" t="s">
        <v>11</v>
      </c>
      <c r="B4" s="1"/>
      <c r="C4" s="1"/>
      <c r="D4" s="1"/>
      <c r="E4" s="1"/>
      <c r="F4" s="1"/>
    </row>
    <row r="6" spans="1:7" ht="30" x14ac:dyDescent="0.25">
      <c r="A6" s="51" t="s">
        <v>12</v>
      </c>
      <c r="B6" s="52"/>
      <c r="C6" s="51" t="s">
        <v>13</v>
      </c>
      <c r="D6" s="53"/>
      <c r="E6" s="19" t="s">
        <v>49</v>
      </c>
      <c r="F6" s="19" t="s">
        <v>35</v>
      </c>
    </row>
    <row r="7" spans="1:7" x14ac:dyDescent="0.25">
      <c r="A7" s="54" t="str">
        <f>+TAPA!D13</f>
        <v>L9</v>
      </c>
      <c r="B7" s="55"/>
      <c r="C7" s="54" t="str">
        <f>+TAPA!I8</f>
        <v>ELECCIONES</v>
      </c>
      <c r="D7" s="56"/>
      <c r="E7" s="20">
        <f>+TAPA!D16</f>
        <v>44395</v>
      </c>
      <c r="F7" s="20" cm="1">
        <f t="array" ref="F7:G7">+TAPA!D17:E17</f>
        <v>44395</v>
      </c>
      <c r="G7">
        <v>0</v>
      </c>
    </row>
    <row r="8" spans="1:7" ht="14.45" customHeight="1" x14ac:dyDescent="0.25"/>
    <row r="9" spans="1:7" ht="51" customHeight="1" x14ac:dyDescent="0.25">
      <c r="A9" s="21" t="s">
        <v>12</v>
      </c>
      <c r="B9" s="21" t="s">
        <v>17</v>
      </c>
      <c r="C9" s="21" t="s">
        <v>18</v>
      </c>
      <c r="D9" s="21" t="s">
        <v>36</v>
      </c>
      <c r="E9" s="21" t="s">
        <v>37</v>
      </c>
      <c r="F9" s="21" t="s">
        <v>38</v>
      </c>
    </row>
    <row r="10" spans="1:7" x14ac:dyDescent="0.25">
      <c r="A10" s="22" t="str">
        <f>+A7</f>
        <v>L9</v>
      </c>
      <c r="B10" s="25">
        <v>9</v>
      </c>
      <c r="C10" s="25">
        <v>0</v>
      </c>
      <c r="D10" s="26" t="s">
        <v>54</v>
      </c>
      <c r="E10" s="28" t="s">
        <v>56</v>
      </c>
      <c r="F10" s="27">
        <v>17.100000000000001</v>
      </c>
    </row>
    <row r="11" spans="1:7" x14ac:dyDescent="0.25">
      <c r="A11" s="22" t="str">
        <f>+A7</f>
        <v>L9</v>
      </c>
      <c r="B11" s="25">
        <v>9</v>
      </c>
      <c r="C11" s="25">
        <v>1</v>
      </c>
      <c r="D11" s="26" t="s">
        <v>55</v>
      </c>
      <c r="E11" s="28" t="s">
        <v>54</v>
      </c>
      <c r="F11" s="27">
        <v>16.059999999999999</v>
      </c>
    </row>
    <row r="29" spans="4:7" x14ac:dyDescent="0.25">
      <c r="D29" s="23" t="s">
        <v>39</v>
      </c>
      <c r="G29" s="23" t="s">
        <v>40</v>
      </c>
    </row>
    <row r="30" spans="4:7" x14ac:dyDescent="0.25">
      <c r="D30" s="23"/>
      <c r="G30" s="23"/>
    </row>
    <row r="31" spans="4:7" x14ac:dyDescent="0.25">
      <c r="D31" s="23"/>
      <c r="G31" s="23"/>
    </row>
    <row r="32" spans="4:7" x14ac:dyDescent="0.25">
      <c r="D32" s="23"/>
      <c r="G32" s="23"/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L37"/>
  <sheetViews>
    <sheetView topLeftCell="A11" zoomScaleNormal="100" workbookViewId="0">
      <selection activeCell="I11" sqref="I11"/>
    </sheetView>
  </sheetViews>
  <sheetFormatPr baseColWidth="10" defaultColWidth="20.42578125" defaultRowHeight="14.25" customHeight="1" x14ac:dyDescent="0.2"/>
  <cols>
    <col min="1" max="1" width="8.42578125" style="4" customWidth="1"/>
    <col min="2" max="2" width="7.85546875" style="4" bestFit="1" customWidth="1"/>
    <col min="3" max="3" width="3.28515625" style="4" bestFit="1" customWidth="1"/>
    <col min="4" max="4" width="5.7109375" style="4" bestFit="1" customWidth="1"/>
    <col min="5" max="5" width="11.85546875" style="4" customWidth="1"/>
    <col min="6" max="6" width="13.7109375" style="4" customWidth="1"/>
    <col min="7" max="7" width="8.7109375" style="4" bestFit="1" customWidth="1"/>
    <col min="8" max="10" width="3.28515625" style="4" bestFit="1" customWidth="1"/>
    <col min="11" max="11" width="4" style="4" bestFit="1" customWidth="1"/>
    <col min="12" max="12" width="3.28515625" style="4" bestFit="1" customWidth="1"/>
    <col min="13" max="16384" width="20.42578125" style="4"/>
  </cols>
  <sheetData>
    <row r="1" spans="1:12" ht="11.25" x14ac:dyDescent="0.2"/>
    <row r="2" spans="1:12" ht="16.5" x14ac:dyDescent="0.2">
      <c r="A2" s="50" t="str">
        <f>"PUNTOS DE CONTROL DE LA UNIDAD DE NEGOCIO ("&amp;A7&amp;" - "&amp;C7&amp;")"</f>
        <v>PUNTOS DE CONTROL DE LA UNIDAD DE NEGOCIO (L9 - ELECCIONES)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1.25" x14ac:dyDescent="0.2"/>
    <row r="4" spans="1:12" s="1" customFormat="1" ht="15" x14ac:dyDescent="0.25">
      <c r="A4" s="1" t="s">
        <v>11</v>
      </c>
    </row>
    <row r="5" spans="1:12" ht="11.25" x14ac:dyDescent="0.2"/>
    <row r="6" spans="1:12" ht="15" x14ac:dyDescent="0.25">
      <c r="A6" s="57" t="s">
        <v>12</v>
      </c>
      <c r="B6" s="59"/>
      <c r="C6" s="57" t="s">
        <v>13</v>
      </c>
      <c r="D6" s="58"/>
      <c r="E6" s="59"/>
      <c r="F6" s="57" t="s">
        <v>7</v>
      </c>
      <c r="G6" s="59"/>
      <c r="H6" s="57" t="s">
        <v>8</v>
      </c>
      <c r="I6" s="58"/>
      <c r="J6" s="58"/>
      <c r="K6" s="58"/>
      <c r="L6" s="59"/>
    </row>
    <row r="7" spans="1:12" ht="15" x14ac:dyDescent="0.25">
      <c r="A7" s="54" t="str">
        <f>+TAPA!D13</f>
        <v>L9</v>
      </c>
      <c r="B7" s="55"/>
      <c r="C7" s="54" t="str">
        <f>+TAPA!I8</f>
        <v>ELECCIONES</v>
      </c>
      <c r="D7" s="56"/>
      <c r="E7" s="55"/>
      <c r="F7" s="60">
        <f>+TAPA!D16</f>
        <v>44395</v>
      </c>
      <c r="G7" s="61"/>
      <c r="H7" s="60">
        <f>+TAPA!D17</f>
        <v>44395</v>
      </c>
      <c r="I7" s="62"/>
      <c r="J7" s="62"/>
      <c r="K7" s="62"/>
      <c r="L7" s="61"/>
    </row>
    <row r="8" spans="1:12" ht="11.25" x14ac:dyDescent="0.2"/>
    <row r="9" spans="1:12" s="1" customFormat="1" ht="15" x14ac:dyDescent="0.25">
      <c r="A9" s="1" t="s">
        <v>15</v>
      </c>
    </row>
    <row r="10" spans="1:12" ht="14.25" customHeight="1" x14ac:dyDescent="0.2">
      <c r="L10" s="5"/>
    </row>
    <row r="11" spans="1:12" s="2" customFormat="1" ht="99.75" customHeight="1" x14ac:dyDescent="0.2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</row>
    <row r="12" spans="1:12" ht="14.25" customHeight="1" x14ac:dyDescent="0.2">
      <c r="A12" s="11" t="s">
        <v>53</v>
      </c>
      <c r="B12" s="12" t="s">
        <v>57</v>
      </c>
      <c r="C12" s="12">
        <v>0</v>
      </c>
      <c r="D12" s="12">
        <v>1</v>
      </c>
      <c r="E12" s="13">
        <v>-73.255701000000002</v>
      </c>
      <c r="F12" s="13">
        <v>-39.850788999999999</v>
      </c>
      <c r="G12" s="14">
        <v>113.04808807373047</v>
      </c>
      <c r="H12" s="12">
        <v>1</v>
      </c>
      <c r="I12" s="11">
        <v>1</v>
      </c>
      <c r="J12" s="11">
        <v>0</v>
      </c>
      <c r="K12" s="34">
        <v>0.9</v>
      </c>
      <c r="L12" s="11">
        <v>1</v>
      </c>
    </row>
    <row r="13" spans="1:12" ht="14.25" customHeight="1" x14ac:dyDescent="0.2">
      <c r="A13" s="11" t="s">
        <v>53</v>
      </c>
      <c r="B13" s="12" t="s">
        <v>57</v>
      </c>
      <c r="C13" s="12">
        <v>0</v>
      </c>
      <c r="D13" s="12">
        <v>2</v>
      </c>
      <c r="E13" s="13">
        <v>-73.247799999999998</v>
      </c>
      <c r="F13" s="13">
        <v>-39.849815999999997</v>
      </c>
      <c r="G13" s="14">
        <v>1348.2479248046875</v>
      </c>
      <c r="H13" s="12">
        <v>1</v>
      </c>
      <c r="I13" s="11">
        <v>1</v>
      </c>
      <c r="J13" s="11">
        <v>0</v>
      </c>
      <c r="K13" s="34">
        <v>0.05</v>
      </c>
      <c r="L13" s="11">
        <v>1</v>
      </c>
    </row>
    <row r="14" spans="1:12" ht="14.25" customHeight="1" x14ac:dyDescent="0.2">
      <c r="A14" s="11" t="s">
        <v>53</v>
      </c>
      <c r="B14" s="15" t="s">
        <v>57</v>
      </c>
      <c r="C14" s="16">
        <v>0</v>
      </c>
      <c r="D14" s="16">
        <v>3</v>
      </c>
      <c r="E14" s="17">
        <v>-73.227558000000002</v>
      </c>
      <c r="F14" s="17">
        <v>-39.850957000000001</v>
      </c>
      <c r="G14" s="18">
        <v>3276.453125</v>
      </c>
      <c r="H14" s="16">
        <v>1</v>
      </c>
      <c r="I14" s="11">
        <v>0</v>
      </c>
      <c r="J14" s="11">
        <v>0</v>
      </c>
      <c r="K14" s="34">
        <v>0</v>
      </c>
      <c r="L14" s="11">
        <v>1</v>
      </c>
    </row>
    <row r="15" spans="1:12" ht="14.25" customHeight="1" x14ac:dyDescent="0.2">
      <c r="A15" s="11" t="s">
        <v>53</v>
      </c>
      <c r="B15" s="15" t="s">
        <v>57</v>
      </c>
      <c r="C15" s="16">
        <v>0</v>
      </c>
      <c r="D15" s="16">
        <v>4</v>
      </c>
      <c r="E15" s="17">
        <v>-73.217967000000002</v>
      </c>
      <c r="F15" s="17">
        <v>-39.846263</v>
      </c>
      <c r="G15" s="18">
        <v>4541.73291015625</v>
      </c>
      <c r="H15" s="16">
        <v>1</v>
      </c>
      <c r="I15" s="11">
        <v>0</v>
      </c>
      <c r="J15" s="11">
        <v>0</v>
      </c>
      <c r="K15" s="34">
        <v>0</v>
      </c>
      <c r="L15" s="11">
        <v>1</v>
      </c>
    </row>
    <row r="16" spans="1:12" ht="14.25" customHeight="1" x14ac:dyDescent="0.2">
      <c r="A16" s="11" t="s">
        <v>53</v>
      </c>
      <c r="B16" s="15" t="s">
        <v>57</v>
      </c>
      <c r="C16" s="16">
        <v>0</v>
      </c>
      <c r="D16" s="16">
        <v>5</v>
      </c>
      <c r="E16" s="17">
        <v>-73.209633999999994</v>
      </c>
      <c r="F16" s="17">
        <v>-39.847366000000001</v>
      </c>
      <c r="G16" s="18">
        <v>5492.10498046875</v>
      </c>
      <c r="H16" s="16">
        <v>1</v>
      </c>
      <c r="I16" s="11">
        <v>0</v>
      </c>
      <c r="J16" s="11">
        <v>0</v>
      </c>
      <c r="K16" s="34">
        <v>0</v>
      </c>
      <c r="L16" s="11">
        <v>1</v>
      </c>
    </row>
    <row r="17" spans="1:12" ht="14.25" customHeight="1" x14ac:dyDescent="0.2">
      <c r="A17" s="11" t="s">
        <v>53</v>
      </c>
      <c r="B17" s="15" t="s">
        <v>57</v>
      </c>
      <c r="C17" s="16">
        <v>0</v>
      </c>
      <c r="D17" s="16">
        <v>6</v>
      </c>
      <c r="E17" s="17">
        <v>-73.204874000000004</v>
      </c>
      <c r="F17" s="17">
        <v>-39.843496999999999</v>
      </c>
      <c r="G17" s="18">
        <v>6253.27490234375</v>
      </c>
      <c r="H17" s="16">
        <v>1</v>
      </c>
      <c r="I17" s="11">
        <v>0</v>
      </c>
      <c r="J17" s="11">
        <v>0</v>
      </c>
      <c r="K17" s="34">
        <v>0</v>
      </c>
      <c r="L17" s="11">
        <v>1</v>
      </c>
    </row>
    <row r="18" spans="1:12" ht="14.25" customHeight="1" x14ac:dyDescent="0.2">
      <c r="A18" s="11" t="s">
        <v>53</v>
      </c>
      <c r="B18" s="15" t="s">
        <v>57</v>
      </c>
      <c r="C18" s="16">
        <v>0</v>
      </c>
      <c r="D18" s="16">
        <v>7</v>
      </c>
      <c r="E18" s="17">
        <v>-73.20438</v>
      </c>
      <c r="F18" s="17">
        <v>-39.840515000000003</v>
      </c>
      <c r="G18" s="18">
        <v>6726.568359375</v>
      </c>
      <c r="H18" s="16">
        <v>1</v>
      </c>
      <c r="I18" s="11">
        <v>0</v>
      </c>
      <c r="J18" s="11">
        <v>0</v>
      </c>
      <c r="K18" s="34">
        <v>0</v>
      </c>
      <c r="L18" s="11">
        <v>1</v>
      </c>
    </row>
    <row r="19" spans="1:12" ht="14.25" customHeight="1" x14ac:dyDescent="0.2">
      <c r="A19" s="11" t="s">
        <v>53</v>
      </c>
      <c r="B19" s="15" t="s">
        <v>57</v>
      </c>
      <c r="C19" s="16">
        <v>0</v>
      </c>
      <c r="D19" s="16">
        <v>8</v>
      </c>
      <c r="E19" s="17">
        <v>-73.204323000000002</v>
      </c>
      <c r="F19" s="17">
        <v>-39.832439999999998</v>
      </c>
      <c r="G19" s="18">
        <v>8328.7236328125</v>
      </c>
      <c r="H19" s="16">
        <v>1</v>
      </c>
      <c r="I19" s="11">
        <v>0</v>
      </c>
      <c r="J19" s="11">
        <v>0</v>
      </c>
      <c r="K19" s="34">
        <v>0</v>
      </c>
      <c r="L19" s="11">
        <v>1</v>
      </c>
    </row>
    <row r="20" spans="1:12" ht="14.25" customHeight="1" x14ac:dyDescent="0.2">
      <c r="A20" s="11" t="s">
        <v>53</v>
      </c>
      <c r="B20" s="15" t="s">
        <v>57</v>
      </c>
      <c r="C20" s="16">
        <v>0</v>
      </c>
      <c r="D20" s="16">
        <v>9</v>
      </c>
      <c r="E20" s="17">
        <v>-73.211219999999997</v>
      </c>
      <c r="F20" s="17">
        <v>-39.824919000000001</v>
      </c>
      <c r="G20" s="18">
        <v>9866.1982421875</v>
      </c>
      <c r="H20" s="16">
        <v>1</v>
      </c>
      <c r="I20" s="11">
        <v>0</v>
      </c>
      <c r="J20" s="11">
        <v>0</v>
      </c>
      <c r="K20" s="34">
        <v>0</v>
      </c>
      <c r="L20" s="11">
        <v>1</v>
      </c>
    </row>
    <row r="21" spans="1:12" ht="14.25" customHeight="1" x14ac:dyDescent="0.2">
      <c r="A21" s="11" t="s">
        <v>53</v>
      </c>
      <c r="B21" s="15" t="s">
        <v>57</v>
      </c>
      <c r="C21" s="16">
        <v>0</v>
      </c>
      <c r="D21" s="16">
        <v>10</v>
      </c>
      <c r="E21" s="17">
        <v>-73.235418999999993</v>
      </c>
      <c r="F21" s="17">
        <v>-39.816479000000001</v>
      </c>
      <c r="G21" s="18">
        <v>12814.544921875</v>
      </c>
      <c r="H21" s="16">
        <v>1</v>
      </c>
      <c r="I21" s="11">
        <v>0</v>
      </c>
      <c r="J21" s="11">
        <v>0</v>
      </c>
      <c r="K21" s="34">
        <v>0</v>
      </c>
      <c r="L21" s="11">
        <v>1</v>
      </c>
    </row>
    <row r="22" spans="1:12" ht="14.25" customHeight="1" x14ac:dyDescent="0.2">
      <c r="A22" s="11" t="s">
        <v>53</v>
      </c>
      <c r="B22" s="15" t="s">
        <v>57</v>
      </c>
      <c r="C22" s="16">
        <v>0</v>
      </c>
      <c r="D22" s="16">
        <v>11</v>
      </c>
      <c r="E22" s="17">
        <v>-73.240435000000005</v>
      </c>
      <c r="F22" s="17">
        <v>-39.813727999999998</v>
      </c>
      <c r="G22" s="18">
        <v>13454.310546875</v>
      </c>
      <c r="H22" s="16">
        <v>1</v>
      </c>
      <c r="I22" s="11">
        <v>0</v>
      </c>
      <c r="J22" s="11">
        <v>0</v>
      </c>
      <c r="K22" s="34">
        <v>0</v>
      </c>
      <c r="L22" s="11">
        <v>1</v>
      </c>
    </row>
    <row r="23" spans="1:12" ht="14.25" customHeight="1" x14ac:dyDescent="0.2">
      <c r="A23" s="11" t="s">
        <v>53</v>
      </c>
      <c r="B23" s="15" t="s">
        <v>57</v>
      </c>
      <c r="C23" s="16">
        <v>0</v>
      </c>
      <c r="D23" s="16">
        <v>12</v>
      </c>
      <c r="E23" s="17">
        <v>-73.250776000000002</v>
      </c>
      <c r="F23" s="17">
        <v>-39.811222999999998</v>
      </c>
      <c r="G23" s="18">
        <v>14493.7265625</v>
      </c>
      <c r="H23" s="16">
        <v>1</v>
      </c>
      <c r="I23" s="11">
        <v>0</v>
      </c>
      <c r="J23" s="11">
        <v>0</v>
      </c>
      <c r="K23" s="34">
        <v>0</v>
      </c>
      <c r="L23" s="11">
        <v>1</v>
      </c>
    </row>
    <row r="24" spans="1:12" ht="14.25" customHeight="1" x14ac:dyDescent="0.2">
      <c r="A24" s="11" t="s">
        <v>53</v>
      </c>
      <c r="B24" s="15" t="s">
        <v>57</v>
      </c>
      <c r="C24" s="16">
        <v>0</v>
      </c>
      <c r="D24" s="16">
        <v>13</v>
      </c>
      <c r="E24" s="17">
        <v>-73.257769999999994</v>
      </c>
      <c r="F24" s="17">
        <v>-39.814691000000003</v>
      </c>
      <c r="G24" s="18">
        <v>15563.2265625</v>
      </c>
      <c r="H24" s="16">
        <v>1</v>
      </c>
      <c r="I24" s="11">
        <v>0</v>
      </c>
      <c r="J24" s="11">
        <v>0</v>
      </c>
      <c r="K24" s="34">
        <v>0</v>
      </c>
      <c r="L24" s="11">
        <v>1</v>
      </c>
    </row>
    <row r="25" spans="1:12" ht="14.25" customHeight="1" x14ac:dyDescent="0.2">
      <c r="A25" s="11" t="s">
        <v>53</v>
      </c>
      <c r="B25" s="15" t="s">
        <v>57</v>
      </c>
      <c r="C25" s="16">
        <v>0</v>
      </c>
      <c r="D25" s="16">
        <v>14</v>
      </c>
      <c r="E25" s="17">
        <v>-73.265878999999998</v>
      </c>
      <c r="F25" s="17">
        <v>-39.807617999999998</v>
      </c>
      <c r="G25" s="18">
        <v>17047.84765625</v>
      </c>
      <c r="H25" s="16">
        <v>1</v>
      </c>
      <c r="I25" s="11">
        <v>1</v>
      </c>
      <c r="J25" s="11">
        <v>0</v>
      </c>
      <c r="K25" s="34">
        <v>0.05</v>
      </c>
      <c r="L25" s="11">
        <v>1</v>
      </c>
    </row>
    <row r="26" spans="1:12" ht="14.25" customHeight="1" x14ac:dyDescent="0.2">
      <c r="A26" s="11" t="s">
        <v>53</v>
      </c>
      <c r="B26" s="15" t="s">
        <v>57</v>
      </c>
      <c r="C26" s="16">
        <v>1</v>
      </c>
      <c r="D26" s="16">
        <v>1</v>
      </c>
      <c r="E26" s="17">
        <v>-73.265139000000005</v>
      </c>
      <c r="F26" s="17">
        <v>-39.807943000000002</v>
      </c>
      <c r="G26" s="18">
        <v>125.21691131591797</v>
      </c>
      <c r="H26" s="16">
        <v>1</v>
      </c>
      <c r="I26" s="11">
        <v>1</v>
      </c>
      <c r="J26" s="11">
        <v>0</v>
      </c>
      <c r="K26" s="34">
        <v>0.9</v>
      </c>
      <c r="L26" s="11">
        <v>1</v>
      </c>
    </row>
    <row r="27" spans="1:12" ht="14.25" customHeight="1" x14ac:dyDescent="0.2">
      <c r="A27" s="11" t="s">
        <v>53</v>
      </c>
      <c r="B27" s="15" t="s">
        <v>57</v>
      </c>
      <c r="C27" s="16">
        <v>1</v>
      </c>
      <c r="D27" s="16">
        <v>2</v>
      </c>
      <c r="E27" s="17">
        <v>-73.259455000000003</v>
      </c>
      <c r="F27" s="17">
        <v>-39.813580000000002</v>
      </c>
      <c r="G27" s="18">
        <v>1226.202392578125</v>
      </c>
      <c r="H27" s="16">
        <v>1</v>
      </c>
      <c r="I27" s="11">
        <v>1</v>
      </c>
      <c r="J27" s="11">
        <v>0</v>
      </c>
      <c r="K27" s="34">
        <v>0.05</v>
      </c>
      <c r="L27" s="11">
        <v>1</v>
      </c>
    </row>
    <row r="28" spans="1:12" ht="14.25" customHeight="1" x14ac:dyDescent="0.2">
      <c r="A28" s="11" t="s">
        <v>53</v>
      </c>
      <c r="B28" s="15" t="s">
        <v>57</v>
      </c>
      <c r="C28" s="16">
        <v>1</v>
      </c>
      <c r="D28" s="16">
        <v>3</v>
      </c>
      <c r="E28" s="17">
        <v>-73.248403999999994</v>
      </c>
      <c r="F28" s="17">
        <v>-39.811633</v>
      </c>
      <c r="G28" s="18">
        <v>2596.378173828125</v>
      </c>
      <c r="H28" s="16">
        <v>1</v>
      </c>
      <c r="I28" s="11">
        <v>0</v>
      </c>
      <c r="J28" s="11">
        <v>0</v>
      </c>
      <c r="K28" s="34">
        <v>0</v>
      </c>
      <c r="L28" s="11">
        <v>1</v>
      </c>
    </row>
    <row r="29" spans="1:12" ht="14.25" customHeight="1" x14ac:dyDescent="0.2">
      <c r="A29" s="11" t="s">
        <v>53</v>
      </c>
      <c r="B29" s="15" t="s">
        <v>57</v>
      </c>
      <c r="C29" s="16">
        <v>1</v>
      </c>
      <c r="D29" s="16">
        <v>4</v>
      </c>
      <c r="E29" s="17">
        <v>-73.245289</v>
      </c>
      <c r="F29" s="17">
        <v>-39.815328999999998</v>
      </c>
      <c r="G29" s="18">
        <v>3265.960205078125</v>
      </c>
      <c r="H29" s="16">
        <v>1</v>
      </c>
      <c r="I29" s="11">
        <v>0</v>
      </c>
      <c r="J29" s="11">
        <v>0</v>
      </c>
      <c r="K29" s="34">
        <v>0</v>
      </c>
      <c r="L29" s="11">
        <v>1</v>
      </c>
    </row>
    <row r="30" spans="1:12" ht="14.25" customHeight="1" x14ac:dyDescent="0.2">
      <c r="A30" s="11" t="s">
        <v>53</v>
      </c>
      <c r="B30" s="15" t="s">
        <v>57</v>
      </c>
      <c r="C30" s="16">
        <v>1</v>
      </c>
      <c r="D30" s="16">
        <v>5</v>
      </c>
      <c r="E30" s="17">
        <v>-73.229667000000006</v>
      </c>
      <c r="F30" s="17">
        <v>-39.821129999999997</v>
      </c>
      <c r="G30" s="18">
        <v>4865.68701171875</v>
      </c>
      <c r="H30" s="16">
        <v>1</v>
      </c>
      <c r="I30" s="11">
        <v>0</v>
      </c>
      <c r="J30" s="11">
        <v>0</v>
      </c>
      <c r="K30" s="34">
        <v>0</v>
      </c>
      <c r="L30" s="11">
        <v>1</v>
      </c>
    </row>
    <row r="31" spans="1:12" ht="14.25" customHeight="1" x14ac:dyDescent="0.2">
      <c r="A31" s="11" t="s">
        <v>53</v>
      </c>
      <c r="B31" s="15" t="s">
        <v>57</v>
      </c>
      <c r="C31" s="16">
        <v>1</v>
      </c>
      <c r="D31" s="16">
        <v>6</v>
      </c>
      <c r="E31" s="17">
        <v>-73.219031999999999</v>
      </c>
      <c r="F31" s="17">
        <v>-39.830708000000001</v>
      </c>
      <c r="G31" s="18">
        <v>6286.11474609375</v>
      </c>
      <c r="H31" s="16">
        <v>1</v>
      </c>
      <c r="I31" s="11">
        <v>0</v>
      </c>
      <c r="J31" s="11">
        <v>0</v>
      </c>
      <c r="K31" s="34">
        <v>0</v>
      </c>
      <c r="L31" s="11">
        <v>1</v>
      </c>
    </row>
    <row r="32" spans="1:12" ht="14.25" customHeight="1" x14ac:dyDescent="0.2">
      <c r="A32" s="11" t="s">
        <v>53</v>
      </c>
      <c r="B32" s="15" t="s">
        <v>57</v>
      </c>
      <c r="C32" s="16">
        <v>1</v>
      </c>
      <c r="D32" s="16">
        <v>7</v>
      </c>
      <c r="E32" s="17">
        <v>-73.204319999999996</v>
      </c>
      <c r="F32" s="17">
        <v>-39.832439999999998</v>
      </c>
      <c r="G32" s="18">
        <v>7955.98095703125</v>
      </c>
      <c r="H32" s="16">
        <v>1</v>
      </c>
      <c r="I32" s="11">
        <v>0</v>
      </c>
      <c r="J32" s="11">
        <v>0</v>
      </c>
      <c r="K32" s="34">
        <v>0</v>
      </c>
      <c r="L32" s="11">
        <v>1</v>
      </c>
    </row>
    <row r="33" spans="1:12" ht="14.25" customHeight="1" x14ac:dyDescent="0.2">
      <c r="A33" s="11" t="s">
        <v>53</v>
      </c>
      <c r="B33" s="15" t="s">
        <v>57</v>
      </c>
      <c r="C33" s="16">
        <v>1</v>
      </c>
      <c r="D33" s="16">
        <v>8</v>
      </c>
      <c r="E33" s="17">
        <v>-73.205293999999995</v>
      </c>
      <c r="F33" s="17">
        <v>-39.841925000000003</v>
      </c>
      <c r="G33" s="18">
        <v>9781.087890625</v>
      </c>
      <c r="H33" s="16">
        <v>1</v>
      </c>
      <c r="I33" s="11">
        <v>0</v>
      </c>
      <c r="J33" s="11">
        <v>0</v>
      </c>
      <c r="K33" s="34">
        <v>0</v>
      </c>
      <c r="L33" s="11">
        <v>1</v>
      </c>
    </row>
    <row r="34" spans="1:12" ht="14.25" customHeight="1" x14ac:dyDescent="0.2">
      <c r="A34" s="11" t="s">
        <v>53</v>
      </c>
      <c r="B34" s="15" t="s">
        <v>57</v>
      </c>
      <c r="C34" s="16">
        <v>1</v>
      </c>
      <c r="D34" s="16">
        <v>9</v>
      </c>
      <c r="E34" s="17">
        <v>-73.209592999999998</v>
      </c>
      <c r="F34" s="17">
        <v>-39.847344999999997</v>
      </c>
      <c r="G34" s="18">
        <v>10651.1728515625</v>
      </c>
      <c r="H34" s="16">
        <v>1</v>
      </c>
      <c r="I34" s="11">
        <v>0</v>
      </c>
      <c r="J34" s="11">
        <v>0</v>
      </c>
      <c r="K34" s="34">
        <v>0</v>
      </c>
      <c r="L34" s="11">
        <v>1</v>
      </c>
    </row>
    <row r="35" spans="1:12" ht="14.25" customHeight="1" x14ac:dyDescent="0.2">
      <c r="A35" s="29" t="s">
        <v>53</v>
      </c>
      <c r="B35" s="30" t="s">
        <v>57</v>
      </c>
      <c r="C35" s="31">
        <v>1</v>
      </c>
      <c r="D35" s="31">
        <v>10</v>
      </c>
      <c r="E35" s="32">
        <v>-73.220872</v>
      </c>
      <c r="F35" s="32">
        <v>-39.84928</v>
      </c>
      <c r="G35" s="33">
        <v>12023.3740234375</v>
      </c>
      <c r="H35" s="31">
        <v>1</v>
      </c>
      <c r="I35" s="29">
        <v>0</v>
      </c>
      <c r="J35" s="29">
        <v>0</v>
      </c>
      <c r="K35" s="35">
        <v>0</v>
      </c>
      <c r="L35" s="29">
        <v>1</v>
      </c>
    </row>
    <row r="36" spans="1:12" ht="14.25" customHeight="1" x14ac:dyDescent="0.2">
      <c r="A36" s="29" t="s">
        <v>53</v>
      </c>
      <c r="B36" s="30" t="s">
        <v>57</v>
      </c>
      <c r="C36" s="31">
        <v>1</v>
      </c>
      <c r="D36" s="31">
        <v>11</v>
      </c>
      <c r="E36" s="32">
        <v>-73.247821000000002</v>
      </c>
      <c r="F36" s="32">
        <v>-39.849806999999998</v>
      </c>
      <c r="G36" s="33">
        <v>14819.0009765625</v>
      </c>
      <c r="H36" s="31">
        <v>1</v>
      </c>
      <c r="I36" s="29">
        <v>0</v>
      </c>
      <c r="J36" s="29">
        <v>0</v>
      </c>
      <c r="K36" s="35">
        <v>0</v>
      </c>
      <c r="L36" s="29">
        <v>1</v>
      </c>
    </row>
    <row r="37" spans="1:12" ht="14.25" customHeight="1" x14ac:dyDescent="0.2">
      <c r="A37" s="29" t="s">
        <v>53</v>
      </c>
      <c r="B37" s="30" t="s">
        <v>57</v>
      </c>
      <c r="C37" s="31">
        <v>1</v>
      </c>
      <c r="D37" s="31">
        <v>12</v>
      </c>
      <c r="E37" s="32">
        <v>-73.255699000000007</v>
      </c>
      <c r="F37" s="32">
        <v>-39.850783999999997</v>
      </c>
      <c r="G37" s="33">
        <v>15948.794921875</v>
      </c>
      <c r="H37" s="31">
        <v>1</v>
      </c>
      <c r="I37" s="29">
        <v>1</v>
      </c>
      <c r="J37" s="29">
        <v>0</v>
      </c>
      <c r="K37" s="35">
        <v>0.05</v>
      </c>
      <c r="L37" s="29">
        <v>1</v>
      </c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17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ignoredErrors>
    <ignoredError sqref="B12:B37" numberStoredAsText="1"/>
  </ignoredErrors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14"/>
  <sheetViews>
    <sheetView topLeftCell="A5" zoomScale="90" zoomScaleNormal="90" workbookViewId="0">
      <selection activeCell="D9" sqref="D9:H9"/>
    </sheetView>
  </sheetViews>
  <sheetFormatPr baseColWidth="10" defaultColWidth="11.42578125" defaultRowHeight="15" x14ac:dyDescent="0.25"/>
  <cols>
    <col min="1" max="1" width="11.42578125" style="8" customWidth="1"/>
    <col min="2" max="2" width="7.28515625" style="8" bestFit="1" customWidth="1"/>
    <col min="3" max="3" width="6.85546875" style="8" bestFit="1" customWidth="1"/>
    <col min="4" max="4" width="15.42578125" style="8" customWidth="1"/>
    <col min="5" max="7" width="16.28515625" style="8" customWidth="1"/>
    <col min="8" max="8" width="9.7109375" style="8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50" t="str">
        <f>"HORAS DE PASADA PROGRAMADA DE LA UNIDAD DE NEGOCIO ("&amp;A7&amp;" - "&amp;C7&amp;")"</f>
        <v>HORAS DE PASADA PROGRAMADA DE LA UNIDAD DE NEGOCIO (L9 - ELECCIONES)</v>
      </c>
      <c r="B2" s="50"/>
      <c r="C2" s="50"/>
      <c r="D2" s="50"/>
      <c r="E2" s="50"/>
      <c r="F2" s="50"/>
      <c r="G2" s="50"/>
      <c r="H2" s="50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7" t="s">
        <v>12</v>
      </c>
      <c r="B6" s="59"/>
      <c r="C6" s="57" t="s">
        <v>13</v>
      </c>
      <c r="D6" s="58"/>
      <c r="E6" s="9" t="s">
        <v>7</v>
      </c>
      <c r="F6" s="9" t="s">
        <v>8</v>
      </c>
      <c r="G6"/>
      <c r="H6"/>
    </row>
    <row r="7" spans="1:8" x14ac:dyDescent="0.25">
      <c r="A7" s="54" t="str">
        <f>+PC!A7</f>
        <v>L9</v>
      </c>
      <c r="B7" s="55"/>
      <c r="C7" s="54" t="str">
        <f>+PC!C7</f>
        <v>ELECCIONES</v>
      </c>
      <c r="D7" s="56"/>
      <c r="E7" s="10">
        <f>+PC!F7</f>
        <v>44395</v>
      </c>
      <c r="F7" s="10">
        <f>+PC!H7</f>
        <v>44395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28</v>
      </c>
    </row>
    <row r="10" spans="1:8" ht="27" customHeight="1" x14ac:dyDescent="0.25"/>
    <row r="11" spans="1:8" ht="53.25" customHeight="1" x14ac:dyDescent="0.25">
      <c r="A11" s="21" t="s">
        <v>12</v>
      </c>
      <c r="B11" s="21" t="s">
        <v>17</v>
      </c>
      <c r="C11" s="21" t="s">
        <v>18</v>
      </c>
      <c r="D11" s="21" t="s">
        <v>29</v>
      </c>
      <c r="E11" s="21" t="s">
        <v>30</v>
      </c>
      <c r="F11" s="21" t="s">
        <v>31</v>
      </c>
      <c r="G11" s="21" t="s">
        <v>32</v>
      </c>
      <c r="H11" s="21" t="s">
        <v>33</v>
      </c>
    </row>
    <row r="12" spans="1:8" x14ac:dyDescent="0.25">
      <c r="A12"/>
      <c r="B12"/>
      <c r="C12"/>
      <c r="D12"/>
      <c r="E12"/>
      <c r="F12"/>
      <c r="G12"/>
      <c r="H12"/>
    </row>
    <row r="13" spans="1:8" ht="15.75" customHeight="1" x14ac:dyDescent="0.25">
      <c r="A13"/>
      <c r="B13"/>
      <c r="C13"/>
      <c r="D13"/>
      <c r="E13"/>
      <c r="F13"/>
      <c r="G13"/>
      <c r="H13"/>
    </row>
    <row r="14" spans="1:8" x14ac:dyDescent="0.25">
      <c r="A14"/>
      <c r="B14"/>
      <c r="C14"/>
      <c r="D14"/>
      <c r="E14"/>
      <c r="F14"/>
      <c r="G14"/>
      <c r="H14"/>
    </row>
    <row r="15" spans="1:8" x14ac:dyDescent="0.25">
      <c r="A15"/>
      <c r="B15"/>
      <c r="C15"/>
      <c r="D15"/>
      <c r="E15"/>
      <c r="F15"/>
      <c r="G15"/>
      <c r="H15"/>
    </row>
    <row r="16" spans="1:8" x14ac:dyDescent="0.25">
      <c r="A16"/>
      <c r="B16"/>
      <c r="C16"/>
      <c r="D16"/>
      <c r="E16"/>
      <c r="F16"/>
      <c r="G16"/>
      <c r="H16"/>
    </row>
    <row r="17" spans="1:8" x14ac:dyDescent="0.25">
      <c r="A17"/>
      <c r="B17"/>
      <c r="C17"/>
      <c r="D17"/>
      <c r="E17"/>
      <c r="F17"/>
      <c r="G17"/>
      <c r="H17"/>
    </row>
    <row r="18" spans="1:8" x14ac:dyDescent="0.25">
      <c r="A18"/>
      <c r="B18"/>
      <c r="C18"/>
      <c r="D18"/>
      <c r="E18"/>
      <c r="F18"/>
      <c r="G18"/>
      <c r="H18"/>
    </row>
    <row r="19" spans="1:8" x14ac:dyDescent="0.25">
      <c r="A19"/>
      <c r="B19"/>
      <c r="C19"/>
      <c r="D19"/>
      <c r="E19"/>
      <c r="F19"/>
      <c r="G19"/>
      <c r="H19"/>
    </row>
    <row r="20" spans="1:8" x14ac:dyDescent="0.25">
      <c r="A20"/>
      <c r="B20"/>
      <c r="C20"/>
      <c r="D20"/>
      <c r="E20"/>
      <c r="F20"/>
      <c r="G20"/>
      <c r="H20"/>
    </row>
    <row r="21" spans="1:8" x14ac:dyDescent="0.25">
      <c r="A21"/>
      <c r="B21"/>
      <c r="C21"/>
      <c r="D21"/>
      <c r="E21"/>
      <c r="F21"/>
      <c r="G21"/>
      <c r="H21"/>
    </row>
    <row r="22" spans="1:8" x14ac:dyDescent="0.25">
      <c r="A22"/>
      <c r="B22"/>
      <c r="C22"/>
      <c r="D22"/>
      <c r="E22"/>
      <c r="F22"/>
      <c r="G22"/>
      <c r="H22"/>
    </row>
    <row r="23" spans="1:8" x14ac:dyDescent="0.25">
      <c r="A23"/>
      <c r="B23"/>
      <c r="C23"/>
      <c r="D23"/>
      <c r="E23"/>
      <c r="F23"/>
      <c r="G23"/>
      <c r="H23"/>
    </row>
    <row r="24" spans="1:8" x14ac:dyDescent="0.25">
      <c r="A24"/>
      <c r="B24"/>
      <c r="C24"/>
      <c r="D24"/>
      <c r="E24"/>
      <c r="F24"/>
      <c r="G24"/>
      <c r="H24"/>
    </row>
    <row r="25" spans="1:8" x14ac:dyDescent="0.25">
      <c r="A25"/>
      <c r="B25"/>
      <c r="C25"/>
      <c r="D25"/>
      <c r="E25"/>
      <c r="F25"/>
      <c r="G25"/>
      <c r="H25"/>
    </row>
    <row r="26" spans="1:8" x14ac:dyDescent="0.25">
      <c r="A26"/>
      <c r="B26"/>
      <c r="C26"/>
      <c r="D26"/>
      <c r="E26"/>
      <c r="F26"/>
      <c r="G26"/>
      <c r="H26"/>
    </row>
    <row r="27" spans="1:8" x14ac:dyDescent="0.25">
      <c r="A27"/>
      <c r="B27"/>
      <c r="C27"/>
      <c r="D27"/>
      <c r="E27"/>
      <c r="F27"/>
      <c r="G27"/>
      <c r="H27"/>
    </row>
    <row r="28" spans="1:8" x14ac:dyDescent="0.25">
      <c r="A28"/>
      <c r="B28"/>
      <c r="C28"/>
      <c r="D28"/>
      <c r="E28"/>
      <c r="F28"/>
      <c r="G28"/>
      <c r="H28"/>
    </row>
    <row r="29" spans="1:8" x14ac:dyDescent="0.25">
      <c r="A29"/>
      <c r="B29"/>
      <c r="C29"/>
      <c r="D29"/>
      <c r="E29"/>
      <c r="F29"/>
      <c r="G29"/>
      <c r="H29"/>
    </row>
    <row r="30" spans="1:8" x14ac:dyDescent="0.25">
      <c r="A30"/>
      <c r="B30"/>
      <c r="C30"/>
      <c r="D30"/>
      <c r="E30"/>
      <c r="F30"/>
      <c r="G30"/>
      <c r="H30"/>
    </row>
    <row r="31" spans="1:8" x14ac:dyDescent="0.25">
      <c r="A31"/>
      <c r="B31"/>
      <c r="C31"/>
      <c r="D31"/>
      <c r="E31"/>
      <c r="F31"/>
      <c r="G31"/>
      <c r="H31"/>
    </row>
    <row r="32" spans="1:8" x14ac:dyDescent="0.25">
      <c r="A32"/>
      <c r="B32"/>
      <c r="C32"/>
      <c r="D32"/>
      <c r="E32"/>
      <c r="F32"/>
      <c r="G32"/>
      <c r="H32"/>
    </row>
    <row r="33" spans="1:8" x14ac:dyDescent="0.25">
      <c r="A33"/>
      <c r="B33"/>
      <c r="C33"/>
      <c r="D33"/>
      <c r="E33"/>
      <c r="F33"/>
      <c r="G33"/>
      <c r="H33"/>
    </row>
    <row r="34" spans="1:8" x14ac:dyDescent="0.25">
      <c r="A34"/>
      <c r="B34"/>
      <c r="C34"/>
      <c r="D34"/>
      <c r="E34"/>
      <c r="F34"/>
      <c r="G34"/>
      <c r="H34"/>
    </row>
    <row r="35" spans="1:8" x14ac:dyDescent="0.25">
      <c r="A35"/>
      <c r="B35"/>
      <c r="C35"/>
      <c r="D35"/>
      <c r="E35"/>
      <c r="F35"/>
      <c r="G35"/>
      <c r="H35"/>
    </row>
    <row r="36" spans="1:8" x14ac:dyDescent="0.25">
      <c r="A36"/>
      <c r="B36"/>
      <c r="C36"/>
      <c r="D36"/>
      <c r="E36"/>
      <c r="F36"/>
      <c r="G36"/>
      <c r="H36"/>
    </row>
    <row r="37" spans="1:8" x14ac:dyDescent="0.25">
      <c r="A37"/>
      <c r="B37"/>
      <c r="C37"/>
      <c r="D37"/>
      <c r="E37"/>
      <c r="F37"/>
      <c r="G37"/>
      <c r="H37"/>
    </row>
    <row r="38" spans="1:8" x14ac:dyDescent="0.25">
      <c r="A38"/>
      <c r="B38"/>
      <c r="C38"/>
      <c r="D38"/>
      <c r="E38"/>
      <c r="F38"/>
      <c r="G38"/>
      <c r="H38"/>
    </row>
    <row r="39" spans="1:8" x14ac:dyDescent="0.25">
      <c r="A39"/>
      <c r="B39"/>
      <c r="C39"/>
      <c r="D39"/>
      <c r="E39"/>
      <c r="F39"/>
      <c r="G39"/>
      <c r="H39"/>
    </row>
    <row r="40" spans="1:8" x14ac:dyDescent="0.25">
      <c r="A40"/>
      <c r="B40"/>
      <c r="C40"/>
      <c r="D40"/>
      <c r="E40"/>
      <c r="F40"/>
      <c r="G40"/>
      <c r="H40"/>
    </row>
    <row r="41" spans="1:8" x14ac:dyDescent="0.25">
      <c r="A41"/>
      <c r="B41"/>
      <c r="C41"/>
      <c r="D41"/>
      <c r="E41"/>
      <c r="F41"/>
      <c r="G41"/>
      <c r="H41"/>
    </row>
    <row r="42" spans="1:8" x14ac:dyDescent="0.25">
      <c r="A42"/>
      <c r="B42"/>
      <c r="C42"/>
      <c r="D42"/>
      <c r="E42"/>
      <c r="F42"/>
      <c r="G42"/>
      <c r="H42"/>
    </row>
    <row r="43" spans="1:8" x14ac:dyDescent="0.25">
      <c r="A43"/>
      <c r="B43"/>
      <c r="C43"/>
      <c r="D43"/>
      <c r="E43"/>
      <c r="F43"/>
      <c r="G43"/>
      <c r="H43"/>
    </row>
    <row r="44" spans="1:8" x14ac:dyDescent="0.25">
      <c r="A44"/>
      <c r="B44"/>
      <c r="C44"/>
      <c r="D44"/>
      <c r="E44"/>
      <c r="F44"/>
      <c r="G44"/>
      <c r="H44"/>
    </row>
    <row r="45" spans="1:8" x14ac:dyDescent="0.25">
      <c r="A45"/>
      <c r="B45"/>
      <c r="C45"/>
      <c r="D45"/>
      <c r="E45"/>
      <c r="F45"/>
      <c r="G45"/>
      <c r="H45"/>
    </row>
    <row r="46" spans="1:8" x14ac:dyDescent="0.25">
      <c r="A46"/>
      <c r="B46"/>
      <c r="C46"/>
      <c r="D46"/>
      <c r="E46"/>
      <c r="F46"/>
      <c r="G46"/>
      <c r="H46"/>
    </row>
    <row r="47" spans="1:8" x14ac:dyDescent="0.25">
      <c r="A47"/>
      <c r="B47"/>
      <c r="C47"/>
      <c r="D47"/>
      <c r="E47"/>
      <c r="F47"/>
      <c r="G47"/>
      <c r="H47"/>
    </row>
    <row r="48" spans="1:8" x14ac:dyDescent="0.25">
      <c r="A48"/>
      <c r="B48"/>
      <c r="C48"/>
      <c r="D48"/>
      <c r="E48"/>
      <c r="F48"/>
      <c r="G48"/>
      <c r="H48"/>
    </row>
    <row r="49" spans="1:8" x14ac:dyDescent="0.25">
      <c r="A49"/>
      <c r="B49"/>
      <c r="C49"/>
      <c r="D49"/>
      <c r="E49"/>
      <c r="F49"/>
      <c r="G49"/>
      <c r="H49"/>
    </row>
    <row r="50" spans="1:8" x14ac:dyDescent="0.25">
      <c r="A50"/>
      <c r="B50"/>
      <c r="C50"/>
      <c r="D50"/>
      <c r="E50"/>
      <c r="F50"/>
      <c r="G50"/>
      <c r="H50"/>
    </row>
    <row r="51" spans="1:8" x14ac:dyDescent="0.25">
      <c r="A51"/>
      <c r="B51"/>
      <c r="C51"/>
      <c r="D51"/>
      <c r="E51"/>
      <c r="F51"/>
      <c r="G51"/>
      <c r="H51"/>
    </row>
    <row r="52" spans="1:8" x14ac:dyDescent="0.25">
      <c r="A52"/>
      <c r="B52"/>
      <c r="C52"/>
      <c r="D52"/>
      <c r="E52"/>
      <c r="F52"/>
      <c r="G52"/>
      <c r="H52"/>
    </row>
    <row r="53" spans="1:8" x14ac:dyDescent="0.25">
      <c r="A53"/>
      <c r="B53"/>
      <c r="C53"/>
      <c r="D53"/>
      <c r="E53"/>
      <c r="F53"/>
      <c r="G53"/>
      <c r="H53"/>
    </row>
    <row r="54" spans="1:8" x14ac:dyDescent="0.25">
      <c r="A54"/>
      <c r="B54"/>
      <c r="C54"/>
      <c r="D54"/>
      <c r="E54"/>
      <c r="F54"/>
      <c r="G54"/>
      <c r="H54"/>
    </row>
    <row r="55" spans="1:8" x14ac:dyDescent="0.25">
      <c r="A55"/>
      <c r="B55"/>
      <c r="C55"/>
      <c r="D55"/>
      <c r="E55"/>
      <c r="F55"/>
      <c r="G55"/>
      <c r="H55"/>
    </row>
    <row r="56" spans="1:8" x14ac:dyDescent="0.25">
      <c r="A56"/>
      <c r="B56"/>
      <c r="C56"/>
      <c r="D56"/>
      <c r="E56"/>
      <c r="F56"/>
      <c r="G56"/>
      <c r="H56"/>
    </row>
    <row r="57" spans="1:8" x14ac:dyDescent="0.25">
      <c r="A57"/>
      <c r="B57"/>
      <c r="C57"/>
      <c r="D57"/>
      <c r="E57"/>
      <c r="F57"/>
      <c r="G57"/>
      <c r="H57"/>
    </row>
    <row r="58" spans="1:8" x14ac:dyDescent="0.25">
      <c r="A58"/>
      <c r="B58"/>
      <c r="C58"/>
      <c r="D58"/>
      <c r="E58"/>
      <c r="F58"/>
      <c r="G58"/>
      <c r="H58"/>
    </row>
    <row r="59" spans="1:8" x14ac:dyDescent="0.25">
      <c r="A59"/>
      <c r="B59"/>
      <c r="C59"/>
      <c r="D59"/>
      <c r="E59"/>
      <c r="F59"/>
      <c r="G59"/>
      <c r="H59"/>
    </row>
    <row r="60" spans="1:8" x14ac:dyDescent="0.25">
      <c r="A60"/>
      <c r="B60"/>
      <c r="C60"/>
      <c r="D60"/>
      <c r="E60"/>
      <c r="F60"/>
      <c r="G60"/>
      <c r="H60"/>
    </row>
    <row r="61" spans="1:8" x14ac:dyDescent="0.25">
      <c r="A61"/>
      <c r="B61"/>
      <c r="C61"/>
      <c r="D61"/>
      <c r="E61"/>
      <c r="F61"/>
      <c r="G61"/>
      <c r="H61"/>
    </row>
    <row r="62" spans="1:8" x14ac:dyDescent="0.25">
      <c r="A62"/>
      <c r="B62"/>
      <c r="C62"/>
      <c r="D62"/>
      <c r="E62"/>
      <c r="F62"/>
      <c r="G62"/>
      <c r="H62"/>
    </row>
    <row r="63" spans="1:8" x14ac:dyDescent="0.25">
      <c r="A63"/>
      <c r="B63"/>
      <c r="C63"/>
      <c r="D63"/>
      <c r="E63"/>
      <c r="F63"/>
      <c r="G63"/>
      <c r="H63"/>
    </row>
    <row r="64" spans="1:8" x14ac:dyDescent="0.25">
      <c r="A64"/>
      <c r="B64"/>
      <c r="C64"/>
      <c r="D64"/>
      <c r="E64"/>
      <c r="F64"/>
      <c r="G64"/>
      <c r="H64"/>
    </row>
    <row r="65" spans="1:8" x14ac:dyDescent="0.25">
      <c r="A65"/>
      <c r="B65"/>
      <c r="C65"/>
      <c r="D65"/>
      <c r="E65"/>
      <c r="F65"/>
      <c r="G65"/>
      <c r="H65"/>
    </row>
    <row r="66" spans="1:8" x14ac:dyDescent="0.25">
      <c r="A66"/>
      <c r="B66"/>
      <c r="C66"/>
      <c r="D66"/>
      <c r="E66"/>
      <c r="F66"/>
      <c r="G66"/>
      <c r="H66"/>
    </row>
    <row r="67" spans="1:8" x14ac:dyDescent="0.25">
      <c r="A67"/>
      <c r="B67"/>
      <c r="C67"/>
      <c r="D67"/>
      <c r="E67"/>
      <c r="F67"/>
      <c r="G67"/>
      <c r="H67"/>
    </row>
    <row r="68" spans="1:8" x14ac:dyDescent="0.25">
      <c r="A68"/>
      <c r="B68"/>
      <c r="C68"/>
      <c r="D68"/>
      <c r="E68"/>
      <c r="F68"/>
      <c r="G68"/>
      <c r="H68"/>
    </row>
    <row r="69" spans="1:8" x14ac:dyDescent="0.25">
      <c r="A69"/>
      <c r="B69"/>
      <c r="C69"/>
      <c r="D69"/>
      <c r="E69"/>
      <c r="F69"/>
      <c r="G69"/>
      <c r="H69"/>
    </row>
    <row r="70" spans="1:8" x14ac:dyDescent="0.25">
      <c r="A70"/>
      <c r="B70"/>
      <c r="C70"/>
      <c r="D70"/>
      <c r="E70"/>
      <c r="F70"/>
      <c r="G70"/>
      <c r="H70"/>
    </row>
    <row r="71" spans="1:8" x14ac:dyDescent="0.25">
      <c r="A71"/>
      <c r="B71"/>
      <c r="C71"/>
      <c r="D71"/>
      <c r="E71"/>
      <c r="F71"/>
      <c r="G71"/>
      <c r="H71"/>
    </row>
    <row r="72" spans="1:8" x14ac:dyDescent="0.25">
      <c r="A72"/>
      <c r="B72"/>
      <c r="C72"/>
      <c r="D72"/>
      <c r="E72"/>
      <c r="F72"/>
      <c r="G72"/>
      <c r="H72"/>
    </row>
    <row r="73" spans="1:8" x14ac:dyDescent="0.25">
      <c r="A73"/>
      <c r="B73"/>
      <c r="C73"/>
      <c r="D73"/>
      <c r="E73"/>
      <c r="F73"/>
      <c r="G73"/>
      <c r="H73"/>
    </row>
    <row r="74" spans="1:8" x14ac:dyDescent="0.25">
      <c r="A74"/>
      <c r="B74"/>
      <c r="C74"/>
      <c r="D74"/>
      <c r="E74"/>
      <c r="F74"/>
      <c r="G74"/>
      <c r="H74"/>
    </row>
    <row r="75" spans="1:8" x14ac:dyDescent="0.25">
      <c r="A75"/>
      <c r="B75"/>
      <c r="C75"/>
      <c r="D75"/>
      <c r="E75"/>
      <c r="F75"/>
      <c r="G75"/>
      <c r="H75"/>
    </row>
    <row r="76" spans="1:8" x14ac:dyDescent="0.25">
      <c r="A76"/>
      <c r="B76"/>
      <c r="C76"/>
      <c r="D76"/>
      <c r="E76"/>
      <c r="F76"/>
      <c r="G76"/>
      <c r="H76"/>
    </row>
    <row r="77" spans="1:8" x14ac:dyDescent="0.25">
      <c r="A77"/>
      <c r="B77"/>
      <c r="C77"/>
      <c r="D77"/>
      <c r="E77"/>
      <c r="F77"/>
      <c r="G77"/>
      <c r="H77"/>
    </row>
    <row r="78" spans="1:8" x14ac:dyDescent="0.25">
      <c r="A78"/>
      <c r="B78"/>
      <c r="C78"/>
      <c r="D78"/>
      <c r="E78"/>
      <c r="F78"/>
      <c r="G78"/>
      <c r="H78"/>
    </row>
    <row r="79" spans="1:8" x14ac:dyDescent="0.25">
      <c r="A79"/>
      <c r="B79"/>
      <c r="C79"/>
      <c r="D79"/>
      <c r="E79"/>
      <c r="F79"/>
      <c r="G79"/>
      <c r="H79"/>
    </row>
    <row r="80" spans="1:8" x14ac:dyDescent="0.25">
      <c r="A80"/>
      <c r="B80"/>
      <c r="C80"/>
      <c r="D80"/>
      <c r="E80"/>
      <c r="F80"/>
      <c r="G80"/>
      <c r="H80"/>
    </row>
    <row r="81" spans="1:8" x14ac:dyDescent="0.25">
      <c r="A81"/>
      <c r="B81"/>
      <c r="C81"/>
      <c r="D81"/>
      <c r="E81"/>
      <c r="F81"/>
      <c r="G81"/>
      <c r="H81"/>
    </row>
    <row r="82" spans="1:8" x14ac:dyDescent="0.25">
      <c r="A82"/>
      <c r="B82"/>
      <c r="C82"/>
      <c r="D82"/>
      <c r="E82"/>
      <c r="F82"/>
      <c r="G82"/>
      <c r="H82"/>
    </row>
    <row r="83" spans="1:8" x14ac:dyDescent="0.25">
      <c r="A83"/>
      <c r="B83"/>
      <c r="C83"/>
      <c r="D83"/>
      <c r="E83"/>
      <c r="F83"/>
      <c r="G83"/>
      <c r="H83"/>
    </row>
    <row r="84" spans="1:8" x14ac:dyDescent="0.25">
      <c r="A84"/>
      <c r="B84"/>
      <c r="C84"/>
      <c r="D84"/>
      <c r="E84"/>
      <c r="F84"/>
      <c r="G84"/>
      <c r="H84"/>
    </row>
    <row r="85" spans="1:8" x14ac:dyDescent="0.25">
      <c r="A85"/>
      <c r="B85"/>
      <c r="C85"/>
      <c r="D85"/>
      <c r="E85"/>
      <c r="F85"/>
      <c r="G85"/>
      <c r="H85"/>
    </row>
    <row r="86" spans="1:8" x14ac:dyDescent="0.25">
      <c r="A86"/>
      <c r="B86"/>
      <c r="C86"/>
      <c r="D86"/>
      <c r="E86"/>
      <c r="F86"/>
      <c r="G86"/>
      <c r="H86"/>
    </row>
    <row r="87" spans="1:8" x14ac:dyDescent="0.25">
      <c r="A87"/>
      <c r="B87"/>
      <c r="C87"/>
      <c r="D87"/>
      <c r="E87"/>
      <c r="F87"/>
      <c r="G87"/>
      <c r="H87"/>
    </row>
    <row r="88" spans="1:8" x14ac:dyDescent="0.25">
      <c r="A88"/>
      <c r="B88"/>
      <c r="C88"/>
      <c r="D88"/>
      <c r="E88"/>
      <c r="F88"/>
      <c r="G88"/>
      <c r="H88"/>
    </row>
    <row r="89" spans="1:8" x14ac:dyDescent="0.25">
      <c r="A89"/>
      <c r="B89"/>
      <c r="C89"/>
      <c r="D89"/>
      <c r="E89"/>
      <c r="F89"/>
      <c r="G89"/>
      <c r="H89"/>
    </row>
    <row r="90" spans="1:8" x14ac:dyDescent="0.25">
      <c r="A90"/>
      <c r="B90"/>
      <c r="C90"/>
      <c r="D90"/>
      <c r="E90"/>
      <c r="F90"/>
      <c r="G90"/>
      <c r="H90"/>
    </row>
    <row r="91" spans="1:8" x14ac:dyDescent="0.25">
      <c r="A91"/>
      <c r="B91"/>
      <c r="C91"/>
      <c r="D91"/>
      <c r="E91"/>
      <c r="F91"/>
      <c r="G91"/>
      <c r="H91"/>
    </row>
    <row r="92" spans="1:8" x14ac:dyDescent="0.25">
      <c r="A92"/>
      <c r="B92"/>
      <c r="C92"/>
      <c r="D92"/>
      <c r="E92"/>
      <c r="F92"/>
      <c r="G92"/>
      <c r="H92"/>
    </row>
    <row r="93" spans="1:8" x14ac:dyDescent="0.25">
      <c r="A93"/>
      <c r="B93"/>
      <c r="C93"/>
      <c r="D93"/>
      <c r="E93"/>
      <c r="F93"/>
      <c r="G93"/>
      <c r="H93"/>
    </row>
    <row r="94" spans="1:8" x14ac:dyDescent="0.25">
      <c r="A94"/>
      <c r="B94"/>
      <c r="C94"/>
      <c r="D94"/>
      <c r="E94"/>
      <c r="F94"/>
      <c r="G94"/>
      <c r="H94"/>
    </row>
    <row r="95" spans="1:8" x14ac:dyDescent="0.25">
      <c r="A95"/>
      <c r="B95"/>
      <c r="C95"/>
      <c r="D95"/>
      <c r="E95"/>
      <c r="F95"/>
      <c r="G95"/>
      <c r="H95"/>
    </row>
    <row r="96" spans="1:8" x14ac:dyDescent="0.25">
      <c r="A96"/>
      <c r="B96"/>
      <c r="C96"/>
      <c r="D96"/>
      <c r="E96"/>
      <c r="F96"/>
      <c r="G96"/>
      <c r="H96"/>
    </row>
    <row r="97" spans="1:8" x14ac:dyDescent="0.25">
      <c r="A97"/>
      <c r="B97"/>
      <c r="C97"/>
      <c r="D97"/>
      <c r="E97"/>
      <c r="F97"/>
      <c r="G97"/>
      <c r="H97"/>
    </row>
    <row r="98" spans="1:8" x14ac:dyDescent="0.25">
      <c r="A98"/>
      <c r="B98"/>
      <c r="C98"/>
      <c r="D98"/>
      <c r="E98"/>
      <c r="F98"/>
      <c r="G98"/>
      <c r="H98"/>
    </row>
    <row r="99" spans="1:8" x14ac:dyDescent="0.25">
      <c r="A99"/>
      <c r="B99"/>
      <c r="C99"/>
      <c r="D99"/>
      <c r="E99"/>
      <c r="F99"/>
      <c r="G99"/>
      <c r="H99"/>
    </row>
    <row r="100" spans="1:8" x14ac:dyDescent="0.25">
      <c r="A100"/>
      <c r="B100"/>
      <c r="C100"/>
      <c r="D100"/>
      <c r="E100"/>
      <c r="F100"/>
      <c r="G100"/>
      <c r="H100"/>
    </row>
    <row r="101" spans="1:8" x14ac:dyDescent="0.25">
      <c r="A101"/>
      <c r="B101"/>
      <c r="C101"/>
      <c r="D101"/>
      <c r="E101"/>
      <c r="F101"/>
      <c r="G101"/>
      <c r="H101"/>
    </row>
    <row r="102" spans="1:8" x14ac:dyDescent="0.25">
      <c r="A102"/>
      <c r="B102"/>
      <c r="C102"/>
      <c r="D102"/>
      <c r="E102"/>
      <c r="F102"/>
      <c r="G102"/>
      <c r="H102"/>
    </row>
    <row r="103" spans="1:8" x14ac:dyDescent="0.25">
      <c r="A103"/>
      <c r="B103"/>
      <c r="C103"/>
      <c r="D103"/>
      <c r="E103"/>
      <c r="F103"/>
      <c r="G103"/>
      <c r="H103"/>
    </row>
    <row r="104" spans="1:8" x14ac:dyDescent="0.25">
      <c r="A104"/>
      <c r="B104"/>
      <c r="C104"/>
      <c r="D104"/>
      <c r="E104"/>
      <c r="F104"/>
      <c r="G104"/>
      <c r="H104"/>
    </row>
    <row r="105" spans="1:8" x14ac:dyDescent="0.25">
      <c r="A105"/>
      <c r="B105"/>
      <c r="C105"/>
      <c r="D105"/>
      <c r="E105"/>
      <c r="F105"/>
      <c r="G105"/>
      <c r="H105"/>
    </row>
    <row r="106" spans="1:8" x14ac:dyDescent="0.25">
      <c r="A106"/>
      <c r="B106"/>
      <c r="C106"/>
      <c r="D106"/>
      <c r="E106"/>
      <c r="F106"/>
      <c r="G106"/>
      <c r="H106"/>
    </row>
    <row r="107" spans="1:8" x14ac:dyDescent="0.25">
      <c r="A107"/>
      <c r="B107"/>
      <c r="C107"/>
      <c r="D107"/>
      <c r="E107"/>
      <c r="F107"/>
      <c r="G107"/>
      <c r="H107"/>
    </row>
    <row r="108" spans="1:8" x14ac:dyDescent="0.25">
      <c r="A108"/>
      <c r="B108"/>
      <c r="C108"/>
      <c r="D108"/>
      <c r="E108"/>
      <c r="F108"/>
      <c r="G108"/>
      <c r="H108"/>
    </row>
    <row r="109" spans="1:8" x14ac:dyDescent="0.25">
      <c r="A109"/>
      <c r="B109"/>
      <c r="C109"/>
      <c r="D109"/>
      <c r="E109"/>
      <c r="F109"/>
      <c r="G109"/>
      <c r="H109"/>
    </row>
    <row r="110" spans="1:8" x14ac:dyDescent="0.25">
      <c r="A110"/>
      <c r="B110"/>
      <c r="C110"/>
      <c r="D110"/>
      <c r="E110"/>
      <c r="F110"/>
      <c r="G110"/>
      <c r="H110"/>
    </row>
    <row r="111" spans="1:8" x14ac:dyDescent="0.25">
      <c r="A111"/>
      <c r="B111"/>
      <c r="C111"/>
      <c r="D111"/>
      <c r="E111"/>
      <c r="F111"/>
      <c r="G111"/>
      <c r="H111"/>
    </row>
    <row r="112" spans="1:8" x14ac:dyDescent="0.25">
      <c r="A112"/>
      <c r="B112"/>
      <c r="C112"/>
      <c r="D112"/>
      <c r="E112"/>
      <c r="F112"/>
      <c r="G112"/>
      <c r="H112"/>
    </row>
    <row r="113" spans="1:8" x14ac:dyDescent="0.25">
      <c r="A113"/>
      <c r="B113"/>
      <c r="C113"/>
      <c r="D113"/>
      <c r="E113"/>
      <c r="F113"/>
      <c r="G113"/>
      <c r="H113"/>
    </row>
    <row r="114" spans="1:8" x14ac:dyDescent="0.25">
      <c r="A114"/>
      <c r="B114"/>
      <c r="C114"/>
      <c r="D114"/>
      <c r="E114"/>
      <c r="F114"/>
      <c r="G114"/>
      <c r="H114"/>
    </row>
  </sheetData>
  <autoFilter ref="A11:H19"/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Gustavo Andrés Barahona Faúndez</cp:lastModifiedBy>
  <cp:lastPrinted>2021-05-07T21:08:38Z</cp:lastPrinted>
  <dcterms:created xsi:type="dcterms:W3CDTF">2016-02-04T18:46:24Z</dcterms:created>
  <dcterms:modified xsi:type="dcterms:W3CDTF">2021-07-12T23:07:34Z</dcterms:modified>
</cp:coreProperties>
</file>