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7\"/>
    </mc:Choice>
  </mc:AlternateContent>
  <bookViews>
    <workbookView xWindow="0" yWindow="495" windowWidth="23265" windowHeight="1258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1" l="1"/>
  <c r="B4" i="25"/>
  <c r="D17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<sst xmlns="http://schemas.openxmlformats.org/spreadsheetml/2006/main" count="137" uniqueCount="58">
  <si>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</si>
  <si>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</si>
  <si>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</si>
  <si>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</si>
  <si>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</si>
  <si>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</si>
  <si>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</si>
  <si>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</si>
  <si>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</si>
  <si>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</si>
  <si>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</si>
  <si>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</si>
  <si>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</si>
  <si>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</si>
  <si>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</si>
  <si>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</si>
  <si>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</si>
  <si>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</si>
  <si>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</si>
  <si>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</si>
  <si>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</si>
  <si>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</si>
  <si>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</si>
  <si>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</si>
  <si>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</si>
  <si>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</si>
  <si>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</si>
  <si>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</si>
  <si>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</si>
  <si>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</si>
  <si>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</si>
  <si>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</si>
  <si>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</si>
  <si>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</si>
  <si>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</si>
  <si>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</si>
  <si>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</si>
  <si>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</si>
  <si>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</si>
  <si>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</si>
  <si>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</si>
  <si>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</si>
  <si>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</si>
  <si>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</si>
  <si>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</si>
  <si>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</si>
  <si>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</si>
  <si>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</si>
  <si>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</si>
  <si>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</si>
  <si>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</si>
  <si>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</si>
  <si>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VALDIVIA_L2</t>
  </si>
  <si>
    <t>L2</t>
  </si>
  <si>
    <t>El Arenal</t>
  </si>
  <si>
    <t>Pedro Montt</t>
  </si>
  <si>
    <t>2</t>
  </si>
  <si>
    <t>GBF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</si>
</sst>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dd\/mm\/yyyy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6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6" fontId="14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a1" displayName="Tabla1" ref="A11:L43" headerRowDxfId="16" dataDxfId="14" headerRowBorderDxfId="15" tableBorderDxfId="13" totalsRowBorderDxfId="12">
  <autoFilter ref="A11:L43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topLeftCell="B1" zoomScale="90" zoomScaleNormal="90" workbookViewId="0">
      <selection activeCell="H17" sqref="H17:J17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41" t="str">
        <f>+D10&amp;"_"&amp;D11&amp;"_"&amp;D12&amp;"_"&amp;D13&amp;"_"&amp;I8&amp;"_"&amp;YEAR(D16)&amp;"_"&amp;I9&amp;"_A5_"&amp;I10</f>
        <v>POT_XIV_VALDIVIA_L2_L2_ELECCIONES_2021_6_A5_1</v>
      </c>
      <c r="C4" s="41"/>
      <c r="D4" s="41"/>
      <c r="E4" s="41"/>
      <c r="F4" s="41"/>
      <c r="G4" s="41"/>
      <c r="H4" s="41"/>
      <c r="I4" s="41"/>
      <c r="J4" s="41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9" t="s">
        <v>0</v>
      </c>
      <c r="C8" s="39"/>
      <c r="D8" s="42" t="s">
        <v>1</v>
      </c>
      <c r="E8" s="43"/>
      <c r="F8"/>
      <c r="G8" s="39" t="s">
        <v>6</v>
      </c>
      <c r="H8" s="39"/>
      <c r="I8" s="40" t="s">
        <v>50</v>
      </c>
      <c r="J8" s="40"/>
    </row>
    <row r="9" spans="2:14" ht="15" customHeight="1" x14ac:dyDescent="0.25">
      <c r="B9" s="37" t="s">
        <v>41</v>
      </c>
      <c r="C9" s="37"/>
      <c r="D9" s="38" t="s">
        <v>42</v>
      </c>
      <c r="E9" s="38"/>
      <c r="F9"/>
      <c r="G9" s="39" t="s">
        <v>46</v>
      </c>
      <c r="H9" s="39"/>
      <c r="I9" s="40">
        <v>6</v>
      </c>
      <c r="J9" s="40"/>
    </row>
    <row r="10" spans="2:14" ht="15" customHeight="1" x14ac:dyDescent="0.25">
      <c r="B10" s="39" t="s">
        <v>2</v>
      </c>
      <c r="C10" s="39"/>
      <c r="D10" s="42" t="s">
        <v>34</v>
      </c>
      <c r="E10" s="43"/>
      <c r="G10" s="39" t="s">
        <v>47</v>
      </c>
      <c r="H10" s="39"/>
      <c r="I10" s="40">
        <v>1</v>
      </c>
      <c r="J10" s="40"/>
    </row>
    <row r="11" spans="2:14" ht="15" customHeight="1" x14ac:dyDescent="0.25">
      <c r="B11" s="39" t="s">
        <v>3</v>
      </c>
      <c r="C11" s="39"/>
      <c r="D11" s="40" t="s">
        <v>51</v>
      </c>
      <c r="E11" s="40"/>
    </row>
    <row r="12" spans="2:14" ht="15" customHeight="1" x14ac:dyDescent="0.25">
      <c r="B12" s="39" t="s">
        <v>4</v>
      </c>
      <c r="C12" s="39"/>
      <c r="D12" s="44" t="s">
        <v>52</v>
      </c>
      <c r="E12" s="45"/>
    </row>
    <row r="13" spans="2:14" ht="15" customHeight="1" x14ac:dyDescent="0.3">
      <c r="B13" s="39" t="s">
        <v>5</v>
      </c>
      <c r="C13" s="39"/>
      <c r="D13" s="46" t="s">
        <v>53</v>
      </c>
      <c r="E13" s="47"/>
    </row>
    <row r="14" spans="2:14" ht="15" customHeight="1" x14ac:dyDescent="0.25">
      <c r="B14" s="37" t="s">
        <v>48</v>
      </c>
      <c r="C14" s="37"/>
      <c r="D14" s="49" t="s">
        <v>43</v>
      </c>
      <c r="E14" s="49"/>
    </row>
    <row r="15" spans="2:14" ht="15" customHeight="1" x14ac:dyDescent="0.25"/>
    <row r="16" spans="2:14" ht="15" customHeight="1" x14ac:dyDescent="0.25">
      <c r="B16" s="39" t="s">
        <v>44</v>
      </c>
      <c r="C16" s="39"/>
      <c r="D16" s="48">
        <v>44395</v>
      </c>
      <c r="E16" s="48"/>
      <c r="G16" s="24" t="s">
        <v>9</v>
      </c>
      <c r="H16" s="50" t="s">
        <v>57</v>
      </c>
      <c r="I16" s="50"/>
      <c r="J16" s="50"/>
    </row>
    <row r="17" spans="2:10" ht="15" customHeight="1" x14ac:dyDescent="0.25">
      <c r="B17" s="39" t="s">
        <v>14</v>
      </c>
      <c r="C17" s="39"/>
      <c r="D17" s="48">
        <f>+D16</f>
        <v>44395</v>
      </c>
      <c r="E17" s="48"/>
      <c r="G17" s="24" t="s">
        <v>10</v>
      </c>
      <c r="H17" s="50"/>
      <c r="I17" s="50"/>
      <c r="J17" s="50"/>
    </row>
    <row r="18" spans="2:10" ht="15" customHeight="1" x14ac:dyDescent="0.25"/>
    <row r="19" spans="2:10" ht="16.5" customHeight="1" x14ac:dyDescent="0.25">
      <c r="B19" s="37" t="s">
        <v>45</v>
      </c>
      <c r="C19" s="37"/>
      <c r="D19" s="38">
        <v>538</v>
      </c>
      <c r="E19" s="38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A8" sqref="A8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1" t="str">
        <f>"SERVICIOS DE LA UNIDAD DE NEGOCIO ("&amp;A7&amp;" - "&amp;C7&amp;")"</f>
        <v>SERVICIOS DE LA UNIDAD DE NEGOCIO (L2 - ELECCIONES)</v>
      </c>
      <c r="B2" s="51"/>
      <c r="C2" s="51"/>
      <c r="D2" s="51"/>
      <c r="E2" s="51"/>
      <c r="F2" s="51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2" t="s">
        <v>12</v>
      </c>
      <c r="B6" s="53"/>
      <c r="C6" s="52" t="s">
        <v>13</v>
      </c>
      <c r="D6" s="54"/>
      <c r="E6" s="19" t="s">
        <v>49</v>
      </c>
      <c r="F6" s="19" t="s">
        <v>35</v>
      </c>
    </row>
    <row r="7" spans="1:7" x14ac:dyDescent="0.25">
      <c r="A7" s="55" t="str">
        <f>TAPA!D13</f>
        <v>L2</v>
      </c>
      <c r="B7" s="56"/>
      <c r="C7" s="55" t="str">
        <f>+TAPA!I8</f>
        <v>ELECCIONES</v>
      </c>
      <c r="D7" s="57"/>
      <c r="E7" s="20">
        <f>+TAPA!D16</f>
        <v>44395</v>
      </c>
      <c r="F7" s="20" cm="1">
        <f t="array" ref="F7:G7">+TAPA!D17:E17</f>
        <v>44395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L2</v>
      </c>
      <c r="B10" s="25">
        <v>2</v>
      </c>
      <c r="C10" s="25">
        <v>0</v>
      </c>
      <c r="D10" s="26" t="s">
        <v>54</v>
      </c>
      <c r="E10" s="28" t="s">
        <v>55</v>
      </c>
      <c r="F10" s="27">
        <v>18.47</v>
      </c>
    </row>
    <row r="11" spans="1:7" x14ac:dyDescent="0.25">
      <c r="A11" s="22" t="str">
        <f>+A7</f>
        <v>L2</v>
      </c>
      <c r="B11" s="25">
        <v>2</v>
      </c>
      <c r="C11" s="25">
        <v>1</v>
      </c>
      <c r="D11" s="26" t="s">
        <v>55</v>
      </c>
      <c r="E11" s="28" t="s">
        <v>54</v>
      </c>
      <c r="F11" s="27">
        <v>17.809999999999999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43"/>
  <sheetViews>
    <sheetView zoomScaleNormal="100" workbookViewId="0">
      <selection activeCell="M27" sqref="M27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1" t="str">
        <f>"PUNTOS DE CONTROL DE LA UNIDAD DE NEGOCIO ("&amp;A7&amp;" - "&amp;C7&amp;")"</f>
        <v>PUNTOS DE CONTROL DE LA UNIDAD DE NEGOCIO (L2 - ELECCIONES)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8" t="s">
        <v>12</v>
      </c>
      <c r="B6" s="60"/>
      <c r="C6" s="58" t="s">
        <v>13</v>
      </c>
      <c r="D6" s="59"/>
      <c r="E6" s="60"/>
      <c r="F6" s="58" t="s">
        <v>7</v>
      </c>
      <c r="G6" s="60"/>
      <c r="H6" s="58" t="s">
        <v>8</v>
      </c>
      <c r="I6" s="59"/>
      <c r="J6" s="59"/>
      <c r="K6" s="59"/>
      <c r="L6" s="60"/>
    </row>
    <row r="7" spans="1:12" ht="15" x14ac:dyDescent="0.25">
      <c r="A7" s="55" t="str">
        <f>+TAPA!D13</f>
        <v>L2</v>
      </c>
      <c r="B7" s="56"/>
      <c r="C7" s="55" t="str">
        <f>+TAPA!I8</f>
        <v>ELECCIONES</v>
      </c>
      <c r="D7" s="57"/>
      <c r="E7" s="56"/>
      <c r="F7" s="61">
        <f>+TAPA!D16</f>
        <v>44395</v>
      </c>
      <c r="G7" s="62"/>
      <c r="H7" s="61">
        <f>+TAPA!D17</f>
        <v>44395</v>
      </c>
      <c r="I7" s="63"/>
      <c r="J7" s="63"/>
      <c r="K7" s="63"/>
      <c r="L7" s="62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56</v>
      </c>
      <c r="C12" s="12">
        <v>0</v>
      </c>
      <c r="D12" s="12">
        <v>1</v>
      </c>
      <c r="E12" s="13">
        <v>-73.219802000000001</v>
      </c>
      <c r="F12" s="13">
        <v>-39.772342999999999</v>
      </c>
      <c r="G12" s="14">
        <v>99.964561462402344</v>
      </c>
      <c r="H12" s="12">
        <v>1</v>
      </c>
      <c r="I12" s="11">
        <v>1</v>
      </c>
      <c r="J12" s="11">
        <v>0</v>
      </c>
      <c r="K12" s="34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56</v>
      </c>
      <c r="C13" s="12">
        <v>0</v>
      </c>
      <c r="D13" s="12">
        <v>2</v>
      </c>
      <c r="E13" s="13">
        <v>-73.206759000000005</v>
      </c>
      <c r="F13" s="13">
        <v>-39.773946000000002</v>
      </c>
      <c r="G13" s="14">
        <v>1318.431396484375</v>
      </c>
      <c r="H13" s="12">
        <v>1</v>
      </c>
      <c r="I13" s="11">
        <v>1</v>
      </c>
      <c r="J13" s="11">
        <v>0</v>
      </c>
      <c r="K13" s="34">
        <v>0.05</v>
      </c>
      <c r="L13" s="11">
        <v>0</v>
      </c>
    </row>
    <row r="14" spans="1:12" ht="14.25" customHeight="1" x14ac:dyDescent="0.2">
      <c r="A14" s="11" t="s">
        <v>53</v>
      </c>
      <c r="B14" s="15" t="s">
        <v>56</v>
      </c>
      <c r="C14" s="16">
        <v>0</v>
      </c>
      <c r="D14" s="16">
        <v>3</v>
      </c>
      <c r="E14" s="17">
        <v>-73.194269000000006</v>
      </c>
      <c r="F14" s="17">
        <v>-39.774391000000001</v>
      </c>
      <c r="G14" s="18">
        <v>2476.686279296875</v>
      </c>
      <c r="H14" s="16">
        <v>1</v>
      </c>
      <c r="I14" s="11">
        <v>0</v>
      </c>
      <c r="J14" s="11">
        <v>0</v>
      </c>
      <c r="K14" s="34">
        <v>0</v>
      </c>
      <c r="L14" s="11">
        <v>0</v>
      </c>
    </row>
    <row r="15" spans="1:12" ht="14.25" customHeight="1" x14ac:dyDescent="0.2">
      <c r="A15" s="11" t="s">
        <v>53</v>
      </c>
      <c r="B15" s="15" t="s">
        <v>56</v>
      </c>
      <c r="C15" s="16">
        <v>0</v>
      </c>
      <c r="D15" s="16">
        <v>4</v>
      </c>
      <c r="E15" s="17">
        <v>-73.196229000000002</v>
      </c>
      <c r="F15" s="17">
        <v>-39.782349000000004</v>
      </c>
      <c r="G15" s="18">
        <v>3653.0732421875</v>
      </c>
      <c r="H15" s="16">
        <v>1</v>
      </c>
      <c r="I15" s="11">
        <v>0</v>
      </c>
      <c r="J15" s="11">
        <v>0</v>
      </c>
      <c r="K15" s="34">
        <v>0</v>
      </c>
      <c r="L15" s="11">
        <v>0</v>
      </c>
    </row>
    <row r="16" spans="1:12" ht="14.25" customHeight="1" x14ac:dyDescent="0.2">
      <c r="A16" s="11" t="s">
        <v>53</v>
      </c>
      <c r="B16" s="15" t="s">
        <v>56</v>
      </c>
      <c r="C16" s="16">
        <v>0</v>
      </c>
      <c r="D16" s="16">
        <v>5</v>
      </c>
      <c r="E16" s="17">
        <v>-73.208550000000002</v>
      </c>
      <c r="F16" s="17">
        <v>-39.787593000000001</v>
      </c>
      <c r="G16" s="18">
        <v>4858.478515625</v>
      </c>
      <c r="H16" s="16">
        <v>1</v>
      </c>
      <c r="I16" s="11">
        <v>0</v>
      </c>
      <c r="J16" s="11">
        <v>0</v>
      </c>
      <c r="K16" s="34">
        <v>0</v>
      </c>
      <c r="L16" s="11">
        <v>0</v>
      </c>
    </row>
    <row r="17" spans="1:12" ht="14.25" customHeight="1" x14ac:dyDescent="0.2">
      <c r="A17" s="11" t="s">
        <v>53</v>
      </c>
      <c r="B17" s="15" t="s">
        <v>56</v>
      </c>
      <c r="C17" s="16">
        <v>0</v>
      </c>
      <c r="D17" s="16">
        <v>6</v>
      </c>
      <c r="E17" s="17">
        <v>-73.213724999999997</v>
      </c>
      <c r="F17" s="17">
        <v>-39.796612000000003</v>
      </c>
      <c r="G17" s="18">
        <v>6003.21533203125</v>
      </c>
      <c r="H17" s="16">
        <v>1</v>
      </c>
      <c r="I17" s="11">
        <v>0</v>
      </c>
      <c r="J17" s="11">
        <v>0</v>
      </c>
      <c r="K17" s="34">
        <v>0</v>
      </c>
      <c r="L17" s="11">
        <v>1</v>
      </c>
    </row>
    <row r="18" spans="1:12" ht="14.25" customHeight="1" x14ac:dyDescent="0.2">
      <c r="A18" s="11" t="s">
        <v>53</v>
      </c>
      <c r="B18" s="15" t="s">
        <v>56</v>
      </c>
      <c r="C18" s="16">
        <v>0</v>
      </c>
      <c r="D18" s="16">
        <v>7</v>
      </c>
      <c r="E18" s="17">
        <v>-73.215171999999995</v>
      </c>
      <c r="F18" s="17">
        <v>-39.806866999999997</v>
      </c>
      <c r="G18" s="18">
        <v>7193.72509765625</v>
      </c>
      <c r="H18" s="16">
        <v>1</v>
      </c>
      <c r="I18" s="11">
        <v>0</v>
      </c>
      <c r="J18" s="11">
        <v>0</v>
      </c>
      <c r="K18" s="34">
        <v>0</v>
      </c>
      <c r="L18" s="11">
        <v>1</v>
      </c>
    </row>
    <row r="19" spans="1:12" ht="14.25" customHeight="1" x14ac:dyDescent="0.2">
      <c r="A19" s="11" t="s">
        <v>53</v>
      </c>
      <c r="B19" s="15" t="s">
        <v>56</v>
      </c>
      <c r="C19" s="16">
        <v>0</v>
      </c>
      <c r="D19" s="16">
        <v>8</v>
      </c>
      <c r="E19" s="17">
        <v>-73.221070999999995</v>
      </c>
      <c r="F19" s="17">
        <v>-39.808391999999998</v>
      </c>
      <c r="G19" s="18">
        <v>8511.451171875</v>
      </c>
      <c r="H19" s="16">
        <v>1</v>
      </c>
      <c r="I19" s="11">
        <v>0</v>
      </c>
      <c r="J19" s="11">
        <v>0</v>
      </c>
      <c r="K19" s="34">
        <v>0</v>
      </c>
      <c r="L19" s="11">
        <v>1</v>
      </c>
    </row>
    <row r="20" spans="1:12" ht="14.25" customHeight="1" x14ac:dyDescent="0.2">
      <c r="A20" s="11" t="s">
        <v>53</v>
      </c>
      <c r="B20" s="15" t="s">
        <v>56</v>
      </c>
      <c r="C20" s="16">
        <v>0</v>
      </c>
      <c r="D20" s="16">
        <v>9</v>
      </c>
      <c r="E20" s="17">
        <v>-73.228210000000004</v>
      </c>
      <c r="F20" s="17">
        <v>-39.817717000000002</v>
      </c>
      <c r="G20" s="18">
        <v>9982.8056640625</v>
      </c>
      <c r="H20" s="16">
        <v>1</v>
      </c>
      <c r="I20" s="11">
        <v>0</v>
      </c>
      <c r="J20" s="11">
        <v>0</v>
      </c>
      <c r="K20" s="34">
        <v>0</v>
      </c>
      <c r="L20" s="11">
        <v>1</v>
      </c>
    </row>
    <row r="21" spans="1:12" ht="14.25" customHeight="1" x14ac:dyDescent="0.2">
      <c r="A21" s="11" t="s">
        <v>53</v>
      </c>
      <c r="B21" s="15" t="s">
        <v>56</v>
      </c>
      <c r="C21" s="16">
        <v>0</v>
      </c>
      <c r="D21" s="16">
        <v>10</v>
      </c>
      <c r="E21" s="17">
        <v>-73.239626999999999</v>
      </c>
      <c r="F21" s="17">
        <v>-39.815033</v>
      </c>
      <c r="G21" s="18">
        <v>11181.091796875</v>
      </c>
      <c r="H21" s="16">
        <v>1</v>
      </c>
      <c r="I21" s="11">
        <v>0</v>
      </c>
      <c r="J21" s="11">
        <v>0</v>
      </c>
      <c r="K21" s="34">
        <v>0</v>
      </c>
      <c r="L21" s="11">
        <v>1</v>
      </c>
    </row>
    <row r="22" spans="1:12" ht="14.25" customHeight="1" x14ac:dyDescent="0.2">
      <c r="A22" s="11" t="s">
        <v>53</v>
      </c>
      <c r="B22" s="15" t="s">
        <v>56</v>
      </c>
      <c r="C22" s="16">
        <v>0</v>
      </c>
      <c r="D22" s="16">
        <v>11</v>
      </c>
      <c r="E22" s="17">
        <v>-73.248159000000001</v>
      </c>
      <c r="F22" s="17">
        <v>-39.815731999999997</v>
      </c>
      <c r="G22" s="18">
        <v>12363.3671875</v>
      </c>
      <c r="H22" s="16">
        <v>1</v>
      </c>
      <c r="I22" s="11">
        <v>0</v>
      </c>
      <c r="J22" s="11">
        <v>0</v>
      </c>
      <c r="K22" s="34">
        <v>0</v>
      </c>
      <c r="L22" s="11">
        <v>1</v>
      </c>
    </row>
    <row r="23" spans="1:12" ht="14.25" customHeight="1" x14ac:dyDescent="0.2">
      <c r="A23" s="11" t="s">
        <v>53</v>
      </c>
      <c r="B23" s="15" t="s">
        <v>56</v>
      </c>
      <c r="C23" s="16">
        <v>0</v>
      </c>
      <c r="D23" s="16">
        <v>12</v>
      </c>
      <c r="E23" s="17">
        <v>-73.245256999999995</v>
      </c>
      <c r="F23" s="17">
        <v>-39.823351000000002</v>
      </c>
      <c r="G23" s="18">
        <v>13546.181640625</v>
      </c>
      <c r="H23" s="16">
        <v>1</v>
      </c>
      <c r="I23" s="11">
        <v>0</v>
      </c>
      <c r="J23" s="11">
        <v>0</v>
      </c>
      <c r="K23" s="34">
        <v>0</v>
      </c>
      <c r="L23" s="11">
        <v>1</v>
      </c>
    </row>
    <row r="24" spans="1:12" ht="14.25" customHeight="1" x14ac:dyDescent="0.2">
      <c r="A24" s="11" t="s">
        <v>53</v>
      </c>
      <c r="B24" s="15" t="s">
        <v>56</v>
      </c>
      <c r="C24" s="16">
        <v>0</v>
      </c>
      <c r="D24" s="16">
        <v>13</v>
      </c>
      <c r="E24" s="17">
        <v>-73.239988999999994</v>
      </c>
      <c r="F24" s="17">
        <v>-39.830025999999997</v>
      </c>
      <c r="G24" s="18">
        <v>14732.095703125</v>
      </c>
      <c r="H24" s="16">
        <v>1</v>
      </c>
      <c r="I24" s="11">
        <v>0</v>
      </c>
      <c r="J24" s="11">
        <v>0</v>
      </c>
      <c r="K24" s="34">
        <v>0</v>
      </c>
      <c r="L24" s="11">
        <v>1</v>
      </c>
    </row>
    <row r="25" spans="1:12" ht="14.25" customHeight="1" x14ac:dyDescent="0.2">
      <c r="A25" s="11" t="s">
        <v>53</v>
      </c>
      <c r="B25" s="15" t="s">
        <v>56</v>
      </c>
      <c r="C25" s="16">
        <v>0</v>
      </c>
      <c r="D25" s="16">
        <v>14</v>
      </c>
      <c r="E25" s="17">
        <v>-73.236352999999994</v>
      </c>
      <c r="F25" s="17">
        <v>-39.836981000000002</v>
      </c>
      <c r="G25" s="18">
        <v>15927.40625</v>
      </c>
      <c r="H25" s="16">
        <v>1</v>
      </c>
      <c r="I25" s="11">
        <v>0</v>
      </c>
      <c r="J25" s="11">
        <v>0</v>
      </c>
      <c r="K25" s="34">
        <v>0</v>
      </c>
      <c r="L25" s="11">
        <v>1</v>
      </c>
    </row>
    <row r="26" spans="1:12" ht="14.25" customHeight="1" x14ac:dyDescent="0.2">
      <c r="A26" s="11" t="s">
        <v>53</v>
      </c>
      <c r="B26" s="15" t="s">
        <v>56</v>
      </c>
      <c r="C26" s="16">
        <v>0</v>
      </c>
      <c r="D26" s="16">
        <v>15</v>
      </c>
      <c r="E26" s="17">
        <v>-73.228763000000001</v>
      </c>
      <c r="F26" s="17">
        <v>-39.843046000000001</v>
      </c>
      <c r="G26" s="18">
        <v>17118.5390625</v>
      </c>
      <c r="H26" s="16">
        <v>1</v>
      </c>
      <c r="I26" s="11">
        <v>0</v>
      </c>
      <c r="J26" s="11">
        <v>0</v>
      </c>
      <c r="K26" s="34">
        <v>0</v>
      </c>
      <c r="L26" s="11">
        <v>1</v>
      </c>
    </row>
    <row r="27" spans="1:12" ht="14.25" customHeight="1" x14ac:dyDescent="0.2">
      <c r="A27" s="11" t="s">
        <v>53</v>
      </c>
      <c r="B27" s="15" t="s">
        <v>56</v>
      </c>
      <c r="C27" s="16">
        <v>0</v>
      </c>
      <c r="D27" s="16">
        <v>16</v>
      </c>
      <c r="E27" s="17">
        <v>-73.231879000000006</v>
      </c>
      <c r="F27" s="17">
        <v>-39.850599000000003</v>
      </c>
      <c r="G27" s="18">
        <v>18340.865234375</v>
      </c>
      <c r="H27" s="16">
        <v>1</v>
      </c>
      <c r="I27" s="11">
        <v>1</v>
      </c>
      <c r="J27" s="11">
        <v>0</v>
      </c>
      <c r="K27" s="34">
        <v>0.05</v>
      </c>
      <c r="L27" s="11">
        <v>1</v>
      </c>
    </row>
    <row r="28" spans="1:12" ht="14.25" customHeight="1" x14ac:dyDescent="0.2">
      <c r="A28" s="11" t="s">
        <v>53</v>
      </c>
      <c r="B28" s="15" t="s">
        <v>56</v>
      </c>
      <c r="C28" s="16">
        <v>1</v>
      </c>
      <c r="D28" s="16">
        <v>1</v>
      </c>
      <c r="E28" s="17">
        <v>-73.231590999999995</v>
      </c>
      <c r="F28" s="17">
        <v>-39.85004</v>
      </c>
      <c r="G28" s="18">
        <v>204.88209533691406</v>
      </c>
      <c r="H28" s="16">
        <v>1</v>
      </c>
      <c r="I28" s="11">
        <v>1</v>
      </c>
      <c r="J28" s="11">
        <v>0</v>
      </c>
      <c r="K28" s="34">
        <v>0.9</v>
      </c>
      <c r="L28" s="11">
        <v>1</v>
      </c>
    </row>
    <row r="29" spans="1:12" ht="14.25" customHeight="1" x14ac:dyDescent="0.2">
      <c r="A29" s="11" t="s">
        <v>53</v>
      </c>
      <c r="B29" s="15" t="s">
        <v>56</v>
      </c>
      <c r="C29" s="16">
        <v>1</v>
      </c>
      <c r="D29" s="16">
        <v>2</v>
      </c>
      <c r="E29" s="17">
        <v>-73.228539999999995</v>
      </c>
      <c r="F29" s="17">
        <v>-39.844427000000003</v>
      </c>
      <c r="G29" s="18">
        <v>1115.6370849609375</v>
      </c>
      <c r="H29" s="16">
        <v>1</v>
      </c>
      <c r="I29" s="11">
        <v>1</v>
      </c>
      <c r="J29" s="11">
        <v>0</v>
      </c>
      <c r="K29" s="34">
        <v>0.05</v>
      </c>
      <c r="L29" s="11">
        <v>1</v>
      </c>
    </row>
    <row r="30" spans="1:12" ht="14.25" customHeight="1" x14ac:dyDescent="0.2">
      <c r="A30" s="11" t="s">
        <v>53</v>
      </c>
      <c r="B30" s="15" t="s">
        <v>56</v>
      </c>
      <c r="C30" s="16">
        <v>1</v>
      </c>
      <c r="D30" s="16">
        <v>3</v>
      </c>
      <c r="E30" s="17">
        <v>-73.236469</v>
      </c>
      <c r="F30" s="17">
        <v>-39.836798000000002</v>
      </c>
      <c r="G30" s="18">
        <v>2579.823974609375</v>
      </c>
      <c r="H30" s="16">
        <v>1</v>
      </c>
      <c r="I30" s="11">
        <v>0</v>
      </c>
      <c r="J30" s="11">
        <v>0</v>
      </c>
      <c r="K30" s="34">
        <v>0</v>
      </c>
      <c r="L30" s="11">
        <v>1</v>
      </c>
    </row>
    <row r="31" spans="1:12" ht="14.25" customHeight="1" x14ac:dyDescent="0.2">
      <c r="A31" s="11" t="s">
        <v>53</v>
      </c>
      <c r="B31" s="15" t="s">
        <v>56</v>
      </c>
      <c r="C31" s="16">
        <v>1</v>
      </c>
      <c r="D31" s="16">
        <v>4</v>
      </c>
      <c r="E31" s="17">
        <v>-73.241804999999999</v>
      </c>
      <c r="F31" s="17">
        <v>-39.829602999999999</v>
      </c>
      <c r="G31" s="18">
        <v>3744.80126953125</v>
      </c>
      <c r="H31" s="16">
        <v>1</v>
      </c>
      <c r="I31" s="11">
        <v>0</v>
      </c>
      <c r="J31" s="11">
        <v>0</v>
      </c>
      <c r="K31" s="34">
        <v>0</v>
      </c>
      <c r="L31" s="11">
        <v>1</v>
      </c>
    </row>
    <row r="32" spans="1:12" ht="14.25" customHeight="1" x14ac:dyDescent="0.2">
      <c r="A32" s="11" t="s">
        <v>53</v>
      </c>
      <c r="B32" s="15" t="s">
        <v>56</v>
      </c>
      <c r="C32" s="16">
        <v>1</v>
      </c>
      <c r="D32" s="16">
        <v>5</v>
      </c>
      <c r="E32" s="17">
        <v>-73.245030999999997</v>
      </c>
      <c r="F32" s="17">
        <v>-39.822136</v>
      </c>
      <c r="G32" s="18">
        <v>4906.1904296875</v>
      </c>
      <c r="H32" s="16">
        <v>1</v>
      </c>
      <c r="I32" s="11">
        <v>0</v>
      </c>
      <c r="J32" s="11">
        <v>0</v>
      </c>
      <c r="K32" s="34">
        <v>0</v>
      </c>
      <c r="L32" s="11">
        <v>1</v>
      </c>
    </row>
    <row r="33" spans="1:12" ht="14.25" customHeight="1" x14ac:dyDescent="0.2">
      <c r="A33" s="11" t="s">
        <v>53</v>
      </c>
      <c r="B33" s="15" t="s">
        <v>56</v>
      </c>
      <c r="C33" s="16">
        <v>1</v>
      </c>
      <c r="D33" s="16">
        <v>6</v>
      </c>
      <c r="E33" s="17">
        <v>-73.244839999999996</v>
      </c>
      <c r="F33" s="17">
        <v>-39.815404999999998</v>
      </c>
      <c r="G33" s="18">
        <v>6073.9638671875</v>
      </c>
      <c r="H33" s="16">
        <v>1</v>
      </c>
      <c r="I33" s="11">
        <v>0</v>
      </c>
      <c r="J33" s="11">
        <v>0</v>
      </c>
      <c r="K33" s="34">
        <v>0</v>
      </c>
      <c r="L33" s="11">
        <v>1</v>
      </c>
    </row>
    <row r="34" spans="1:12" ht="14.25" customHeight="1" x14ac:dyDescent="0.2">
      <c r="A34" s="11" t="s">
        <v>53</v>
      </c>
      <c r="B34" s="15" t="s">
        <v>56</v>
      </c>
      <c r="C34" s="16">
        <v>1</v>
      </c>
      <c r="D34" s="16">
        <v>7</v>
      </c>
      <c r="E34" s="17">
        <v>-73.232793999999998</v>
      </c>
      <c r="F34" s="17">
        <v>-39.819111999999997</v>
      </c>
      <c r="G34" s="18">
        <v>7243.4306640625</v>
      </c>
      <c r="H34" s="16">
        <v>1</v>
      </c>
      <c r="I34" s="11">
        <v>0</v>
      </c>
      <c r="J34" s="11">
        <v>0</v>
      </c>
      <c r="K34" s="34">
        <v>0</v>
      </c>
      <c r="L34" s="11">
        <v>1</v>
      </c>
    </row>
    <row r="35" spans="1:12" ht="14.25" customHeight="1" x14ac:dyDescent="0.2">
      <c r="A35" s="11" t="s">
        <v>53</v>
      </c>
      <c r="B35" s="15" t="s">
        <v>56</v>
      </c>
      <c r="C35" s="16">
        <v>1</v>
      </c>
      <c r="D35" s="16">
        <v>8</v>
      </c>
      <c r="E35" s="17">
        <v>-73.223021000000003</v>
      </c>
      <c r="F35" s="17">
        <v>-39.814112000000002</v>
      </c>
      <c r="G35" s="18">
        <v>8413.201171875</v>
      </c>
      <c r="H35" s="16">
        <v>1</v>
      </c>
      <c r="I35" s="11">
        <v>0</v>
      </c>
      <c r="J35" s="11">
        <v>0</v>
      </c>
      <c r="K35" s="34">
        <v>0</v>
      </c>
      <c r="L35" s="11">
        <v>1</v>
      </c>
    </row>
    <row r="36" spans="1:12" ht="14.25" customHeight="1" x14ac:dyDescent="0.2">
      <c r="A36" s="11" t="s">
        <v>53</v>
      </c>
      <c r="B36" s="15" t="s">
        <v>56</v>
      </c>
      <c r="C36" s="16">
        <v>1</v>
      </c>
      <c r="D36" s="16">
        <v>9</v>
      </c>
      <c r="E36" s="17">
        <v>-73.223028999999997</v>
      </c>
      <c r="F36" s="17">
        <v>-39.809570999999998</v>
      </c>
      <c r="G36" s="18">
        <v>9574.9189453125</v>
      </c>
      <c r="H36" s="16">
        <v>1</v>
      </c>
      <c r="I36" s="11">
        <v>0</v>
      </c>
      <c r="J36" s="11">
        <v>0</v>
      </c>
      <c r="K36" s="34">
        <v>0</v>
      </c>
      <c r="L36" s="11">
        <v>1</v>
      </c>
    </row>
    <row r="37" spans="1:12" ht="14.25" customHeight="1" x14ac:dyDescent="0.2">
      <c r="A37" s="11" t="s">
        <v>53</v>
      </c>
      <c r="B37" s="15" t="s">
        <v>56</v>
      </c>
      <c r="C37" s="16">
        <v>1</v>
      </c>
      <c r="D37" s="16">
        <v>10</v>
      </c>
      <c r="E37" s="17">
        <v>-73.214398000000003</v>
      </c>
      <c r="F37" s="17">
        <v>-39.806021999999999</v>
      </c>
      <c r="G37" s="18">
        <v>10729.1123046875</v>
      </c>
      <c r="H37" s="16">
        <v>1</v>
      </c>
      <c r="I37" s="11">
        <v>0</v>
      </c>
      <c r="J37" s="11">
        <v>0</v>
      </c>
      <c r="K37" s="34">
        <v>0</v>
      </c>
      <c r="L37" s="11">
        <v>1</v>
      </c>
    </row>
    <row r="38" spans="1:12" ht="14.25" customHeight="1" x14ac:dyDescent="0.2">
      <c r="A38" s="11" t="s">
        <v>53</v>
      </c>
      <c r="B38" s="15" t="s">
        <v>56</v>
      </c>
      <c r="C38" s="16">
        <v>1</v>
      </c>
      <c r="D38" s="16">
        <v>11</v>
      </c>
      <c r="E38" s="17">
        <v>-73.213485000000006</v>
      </c>
      <c r="F38" s="17">
        <v>-39.795923999999999</v>
      </c>
      <c r="G38" s="18">
        <v>11883.8466796875</v>
      </c>
      <c r="H38" s="16">
        <v>1</v>
      </c>
      <c r="I38" s="11">
        <v>0</v>
      </c>
      <c r="J38" s="11">
        <v>0</v>
      </c>
      <c r="K38" s="34">
        <v>0</v>
      </c>
      <c r="L38" s="11">
        <v>1</v>
      </c>
    </row>
    <row r="39" spans="1:12" ht="14.25" customHeight="1" x14ac:dyDescent="0.2">
      <c r="A39" s="11" t="s">
        <v>53</v>
      </c>
      <c r="B39" s="15" t="s">
        <v>56</v>
      </c>
      <c r="C39" s="16">
        <v>1</v>
      </c>
      <c r="D39" s="16">
        <v>12</v>
      </c>
      <c r="E39" s="17">
        <v>-73.207538999999997</v>
      </c>
      <c r="F39" s="17">
        <v>-39.787173000000003</v>
      </c>
      <c r="G39" s="18">
        <v>13047.8359375</v>
      </c>
      <c r="H39" s="16">
        <v>1</v>
      </c>
      <c r="I39" s="11">
        <v>0</v>
      </c>
      <c r="J39" s="11">
        <v>0</v>
      </c>
      <c r="K39" s="34">
        <v>0</v>
      </c>
      <c r="L39" s="11">
        <v>0</v>
      </c>
    </row>
    <row r="40" spans="1:12" ht="14.25" customHeight="1" x14ac:dyDescent="0.2">
      <c r="A40" s="11" t="s">
        <v>53</v>
      </c>
      <c r="B40" s="15" t="s">
        <v>56</v>
      </c>
      <c r="C40" s="16">
        <v>1</v>
      </c>
      <c r="D40" s="16">
        <v>13</v>
      </c>
      <c r="E40" s="17">
        <v>-73.196245000000005</v>
      </c>
      <c r="F40" s="17">
        <v>-39.782356</v>
      </c>
      <c r="G40" s="18">
        <v>14153.306640625</v>
      </c>
      <c r="H40" s="16">
        <v>1</v>
      </c>
      <c r="I40" s="11">
        <v>0</v>
      </c>
      <c r="J40" s="11">
        <v>0</v>
      </c>
      <c r="K40" s="34">
        <v>0</v>
      </c>
      <c r="L40" s="11">
        <v>0</v>
      </c>
    </row>
    <row r="41" spans="1:12" ht="14.25" customHeight="1" x14ac:dyDescent="0.2">
      <c r="A41" s="11" t="s">
        <v>53</v>
      </c>
      <c r="B41" s="15" t="s">
        <v>56</v>
      </c>
      <c r="C41" s="16">
        <v>1</v>
      </c>
      <c r="D41" s="16">
        <v>14</v>
      </c>
      <c r="E41" s="17">
        <v>-73.194286000000005</v>
      </c>
      <c r="F41" s="17">
        <v>-39.774382000000003</v>
      </c>
      <c r="G41" s="18">
        <v>15333.03515625</v>
      </c>
      <c r="H41" s="16">
        <v>1</v>
      </c>
      <c r="I41" s="11">
        <v>0</v>
      </c>
      <c r="J41" s="11">
        <v>0</v>
      </c>
      <c r="K41" s="34">
        <v>0</v>
      </c>
      <c r="L41" s="11">
        <v>0</v>
      </c>
    </row>
    <row r="42" spans="1:12" ht="14.25" customHeight="1" x14ac:dyDescent="0.2">
      <c r="A42" s="11" t="s">
        <v>53</v>
      </c>
      <c r="B42" s="15" t="s">
        <v>56</v>
      </c>
      <c r="C42" s="16">
        <v>1</v>
      </c>
      <c r="D42" s="16">
        <v>15</v>
      </c>
      <c r="E42" s="17">
        <v>-73.205208999999996</v>
      </c>
      <c r="F42" s="17">
        <v>-39.773891999999996</v>
      </c>
      <c r="G42" s="18">
        <v>16355.91796875</v>
      </c>
      <c r="H42" s="16">
        <v>1</v>
      </c>
      <c r="I42" s="11">
        <v>0</v>
      </c>
      <c r="J42" s="11">
        <v>0</v>
      </c>
      <c r="K42" s="34">
        <v>0</v>
      </c>
      <c r="L42" s="11">
        <v>0</v>
      </c>
    </row>
    <row r="43" spans="1:12" ht="14.25" customHeight="1" x14ac:dyDescent="0.2">
      <c r="A43" s="29" t="s">
        <v>53</v>
      </c>
      <c r="B43" s="30" t="s">
        <v>56</v>
      </c>
      <c r="C43" s="31">
        <v>1</v>
      </c>
      <c r="D43" s="31">
        <v>16</v>
      </c>
      <c r="E43" s="32">
        <v>-73.216853</v>
      </c>
      <c r="F43" s="32">
        <v>-39.773586000000002</v>
      </c>
      <c r="G43" s="33">
        <v>17389.875</v>
      </c>
      <c r="H43" s="31">
        <v>1</v>
      </c>
      <c r="I43" s="29">
        <v>1</v>
      </c>
      <c r="J43" s="29">
        <v>0</v>
      </c>
      <c r="K43" s="35">
        <v>0.05</v>
      </c>
      <c r="L43" s="29">
        <v>0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43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zoomScale="90" zoomScaleNormal="90" workbookViewId="0">
      <selection activeCell="E9" sqref="E9"/>
    </sheetView>
  </sheetViews>
  <sheetFormatPr baseColWidth="10" defaultColWidth="11.42578125" defaultRowHeight="15" x14ac:dyDescent="0.25"/>
  <cols>
    <col min="1" max="1" width="11.42578125" style="8" customWidth="1"/>
    <col min="2" max="2" width="7.28515625" style="8" bestFit="1" customWidth="1"/>
    <col min="3" max="3" width="6.85546875" style="8" bestFit="1" customWidth="1"/>
    <col min="4" max="4" width="15.42578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1" t="str">
        <f>"HORAS DE PASADA PROGRAMADA DE LA UNIDAD DE NEGOCIO ("&amp;A7&amp;" - "&amp;C7&amp;")"</f>
        <v>HORAS DE PASADA PROGRAMADA DE LA UNIDAD DE NEGOCIO (L2 - ELECCIONES)</v>
      </c>
      <c r="B2" s="51"/>
      <c r="C2" s="51"/>
      <c r="D2" s="51"/>
      <c r="E2" s="51"/>
      <c r="F2" s="51"/>
      <c r="G2" s="51"/>
      <c r="H2" s="5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8" t="s">
        <v>12</v>
      </c>
      <c r="B6" s="60"/>
      <c r="C6" s="58" t="s">
        <v>13</v>
      </c>
      <c r="D6" s="59"/>
      <c r="E6" s="9" t="s">
        <v>7</v>
      </c>
      <c r="F6" s="9" t="s">
        <v>8</v>
      </c>
      <c r="G6"/>
      <c r="H6"/>
    </row>
    <row r="7" spans="1:8" x14ac:dyDescent="0.25">
      <c r="A7" s="55" t="str">
        <f>+PC!A7</f>
        <v>L2</v>
      </c>
      <c r="B7" s="56"/>
      <c r="C7" s="55" t="str">
        <f>+PC!C7</f>
        <v>ELECCIONES</v>
      </c>
      <c r="D7" s="57"/>
      <c r="E7" s="10">
        <f>+PC!F7</f>
        <v>44395</v>
      </c>
      <c r="F7" s="10">
        <f>+PC!H7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36"/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2021-07-12T23:08:19Z</dcterms:modified>
</cp:coreProperties>
</file>