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0" i="11" l="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<sst xmlns="http://schemas.openxmlformats.org/spreadsheetml/2006/main" count="105" uniqueCount="58">
  <si>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</si>
  <si>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</si>
  <si>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</si>
  <si>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</si>
  <si>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</si>
  <si>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</si>
  <si>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</si>
  <si>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</si>
  <si>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</si>
  <si>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</si>
  <si>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</si>
  <si>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</si>
  <si>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</si>
  <si>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</si>
  <si>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</si>
  <si>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</si>
  <si>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</si>
  <si>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</si>
  <si>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</si>
  <si>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</si>
  <si>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</si>
  <si>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</si>
  <si>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</si>
  <si>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</si>
  <si>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</si>
  <si>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</si>
  <si>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</si>
  <si>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</si>
  <si>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</si>
  <si>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</si>
  <si>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</si>
  <si>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</si>
  <si>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</si>
  <si>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</si>
  <si>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</si>
  <si>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</si>
  <si>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</si>
  <si>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</si>
  <si>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</si>
  <si>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</si>
  <si>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</si>
  <si>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</si>
  <si>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</si>
  <si>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</si>
  <si>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</si>
  <si>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</si>
  <si>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</si>
  <si>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</si>
  <si>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</si>
  <si>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</si>
  <si>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</si>
  <si>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</si>
  <si>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Centro</t>
  </si>
  <si>
    <t>VALDIVIA_L22</t>
  </si>
  <si>
    <t>L22</t>
  </si>
  <si>
    <t>Camino El Arenal Km 2 (Terminal)</t>
  </si>
  <si>
    <t>22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</si>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</sst>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2" fontId="8" fillId="0" borderId="1" xfId="0" applyNumberFormat="1" applyFont="1" applyBorder="1" applyAlignment="1">
      <alignment horizontal="center" vertical="center"/>
    </xf>
    <xf numFmtId="0" fontId="0" fillId="0" borderId="0" xfId="0" applyFont="1" applyFill="1"/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27" headerRowDxfId="16" dataDxfId="14" headerRowBorderDxfId="15" tableBorderDxfId="13" totalsRowBorderDxfId="12">
  <autoFilter ref="A11:L2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tabSelected="1" zoomScale="90" zoomScaleNormal="90" workbookViewId="0">
      <selection activeCell="G12" sqref="G12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35" t="str">
        <f>+D10&amp;"_"&amp;D11&amp;"_"&amp;D12&amp;"_"&amp;D13&amp;"_"&amp;I8&amp;"_"&amp;YEAR(D16)&amp;"_"&amp;I9&amp;"_A5_"&amp;I10</f>
        <v>POT_XIV_VALDIVIA_L22_L22_ELECCIONES_2021_6_A5_1</v>
      </c>
      <c r="C4" s="35"/>
      <c r="D4" s="35"/>
      <c r="E4" s="35"/>
      <c r="F4" s="35"/>
      <c r="G4" s="35"/>
      <c r="H4" s="35"/>
      <c r="I4" s="35"/>
      <c r="J4" s="35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3" t="s">
        <v>0</v>
      </c>
      <c r="C8" s="33"/>
      <c r="D8" s="36" t="s">
        <v>1</v>
      </c>
      <c r="E8" s="37"/>
      <c r="F8"/>
      <c r="G8" s="33" t="s">
        <v>6</v>
      </c>
      <c r="H8" s="33"/>
      <c r="I8" s="34" t="s">
        <v>50</v>
      </c>
      <c r="J8" s="34"/>
    </row>
    <row r="9" spans="2:14" ht="15" customHeight="1" x14ac:dyDescent="0.25">
      <c r="B9" s="31" t="s">
        <v>41</v>
      </c>
      <c r="C9" s="31"/>
      <c r="D9" s="32" t="s">
        <v>42</v>
      </c>
      <c r="E9" s="32"/>
      <c r="F9"/>
      <c r="G9" s="33" t="s">
        <v>46</v>
      </c>
      <c r="H9" s="33"/>
      <c r="I9" s="34">
        <v>6</v>
      </c>
      <c r="J9" s="34"/>
    </row>
    <row r="10" spans="2:14" ht="15" customHeight="1" x14ac:dyDescent="0.25">
      <c r="B10" s="33" t="s">
        <v>2</v>
      </c>
      <c r="C10" s="33"/>
      <c r="D10" s="36" t="s">
        <v>34</v>
      </c>
      <c r="E10" s="37"/>
      <c r="G10" s="33" t="s">
        <v>47</v>
      </c>
      <c r="H10" s="33"/>
      <c r="I10" s="34">
        <v>1</v>
      </c>
      <c r="J10" s="34"/>
    </row>
    <row r="11" spans="2:14" ht="15" customHeight="1" x14ac:dyDescent="0.25">
      <c r="B11" s="33" t="s">
        <v>3</v>
      </c>
      <c r="C11" s="33"/>
      <c r="D11" s="34" t="s">
        <v>51</v>
      </c>
      <c r="E11" s="34"/>
    </row>
    <row r="12" spans="2:14" ht="15" customHeight="1" x14ac:dyDescent="0.25">
      <c r="B12" s="33" t="s">
        <v>4</v>
      </c>
      <c r="C12" s="33"/>
      <c r="D12" s="38" t="s">
        <v>53</v>
      </c>
      <c r="E12" s="39"/>
    </row>
    <row r="13" spans="2:14" ht="15" customHeight="1" x14ac:dyDescent="0.3">
      <c r="B13" s="33" t="s">
        <v>5</v>
      </c>
      <c r="C13" s="33"/>
      <c r="D13" s="40" t="s">
        <v>54</v>
      </c>
      <c r="E13" s="41"/>
    </row>
    <row r="14" spans="2:14" ht="15" customHeight="1" x14ac:dyDescent="0.25">
      <c r="B14" s="31" t="s">
        <v>48</v>
      </c>
      <c r="C14" s="31"/>
      <c r="D14" s="43" t="s">
        <v>43</v>
      </c>
      <c r="E14" s="43"/>
    </row>
    <row r="15" spans="2:14" ht="15" customHeight="1" x14ac:dyDescent="0.25"/>
    <row r="16" spans="2:14" ht="15" customHeight="1" x14ac:dyDescent="0.25">
      <c r="B16" s="33" t="s">
        <v>44</v>
      </c>
      <c r="C16" s="33"/>
      <c r="D16" s="42">
        <v>44395</v>
      </c>
      <c r="E16" s="42"/>
      <c r="G16" s="24" t="s">
        <v>9</v>
      </c>
      <c r="H16" s="44" t="s">
        <v>57</v>
      </c>
      <c r="I16" s="44"/>
      <c r="J16" s="44"/>
    </row>
    <row r="17" spans="2:10" ht="15" customHeight="1" x14ac:dyDescent="0.25">
      <c r="B17" s="33" t="s">
        <v>14</v>
      </c>
      <c r="C17" s="33"/>
      <c r="D17" s="42">
        <f>+D16</f>
        <v>44395</v>
      </c>
      <c r="E17" s="42"/>
      <c r="G17" s="24" t="s">
        <v>10</v>
      </c>
      <c r="H17" s="44"/>
      <c r="I17" s="44"/>
      <c r="J17" s="44"/>
    </row>
    <row r="18" spans="2:10" ht="15" customHeight="1" x14ac:dyDescent="0.25"/>
    <row r="19" spans="2:10" ht="16.5" customHeight="1" x14ac:dyDescent="0.25">
      <c r="B19" s="31" t="s">
        <v>45</v>
      </c>
      <c r="C19" s="31"/>
      <c r="D19" s="32">
        <v>538</v>
      </c>
      <c r="E19" s="32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workbookViewId="0">
      <selection activeCell="A8" sqref="A8"/>
    </sheetView>
  </sheetViews>
  <sheetFormatPr baseColWidth="10" defaultRowHeight="15" x14ac:dyDescent="0.25"/>
  <cols>
    <col min="4" max="4" width="27.28515625" bestFit="1" customWidth="1"/>
    <col min="5" max="5" width="28.28515625" bestFit="1" customWidth="1"/>
    <col min="6" max="6" width="18.85546875" customWidth="1"/>
  </cols>
  <sheetData>
    <row r="2" spans="1:7" ht="16.5" x14ac:dyDescent="0.25">
      <c r="A2" s="45" t="str">
        <f>"SERVICIOS DE LA UNIDAD DE NEGOCIO ("&amp;A7&amp;" - "&amp;C7&amp;")"</f>
        <v>SERVICIOS DE LA UNIDAD DE NEGOCIO (L22 - ELECCIONES)</v>
      </c>
      <c r="B2" s="45"/>
      <c r="C2" s="45"/>
      <c r="D2" s="45"/>
      <c r="E2" s="45"/>
      <c r="F2" s="45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46" t="s">
        <v>12</v>
      </c>
      <c r="B6" s="47"/>
      <c r="C6" s="46" t="s">
        <v>13</v>
      </c>
      <c r="D6" s="48"/>
      <c r="E6" s="19" t="s">
        <v>49</v>
      </c>
      <c r="F6" s="19" t="s">
        <v>35</v>
      </c>
    </row>
    <row r="7" spans="1:7" x14ac:dyDescent="0.25">
      <c r="A7" s="49" t="str">
        <f>+TAPA!D13</f>
        <v>L22</v>
      </c>
      <c r="B7" s="50"/>
      <c r="C7" s="49" t="str">
        <f>+TAPA!I8</f>
        <v>ELECCIONES</v>
      </c>
      <c r="D7" s="51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L22</v>
      </c>
      <c r="B10" s="25">
        <v>22</v>
      </c>
      <c r="C10" s="25">
        <v>0</v>
      </c>
      <c r="D10" s="26" t="s">
        <v>55</v>
      </c>
      <c r="E10" s="28" t="s">
        <v>52</v>
      </c>
      <c r="F10" s="27">
        <v>10.64</v>
      </c>
    </row>
    <row r="11" spans="1:7" x14ac:dyDescent="0.25">
      <c r="A11" s="22" t="str">
        <f>+A7</f>
        <v>L22</v>
      </c>
      <c r="B11" s="25">
        <v>22</v>
      </c>
      <c r="C11" s="25">
        <v>1</v>
      </c>
      <c r="D11" s="26" t="s">
        <v>52</v>
      </c>
      <c r="E11" s="28" t="s">
        <v>55</v>
      </c>
      <c r="F11" s="27">
        <v>10.46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27"/>
  <sheetViews>
    <sheetView topLeftCell="A22" zoomScaleNormal="100" workbookViewId="0">
      <selection activeCell="N11" sqref="N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5" t="str">
        <f>"PUNTOS DE CONTROL DE LA UNIDAD DE NEGOCIO ("&amp;A7&amp;" - "&amp;C7&amp;")"</f>
        <v>PUNTOS DE CONTROL DE LA UNIDAD DE NEGOCIO (L22 - ELECCIONES)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2" t="s">
        <v>12</v>
      </c>
      <c r="B6" s="54"/>
      <c r="C6" s="52" t="s">
        <v>13</v>
      </c>
      <c r="D6" s="53"/>
      <c r="E6" s="54"/>
      <c r="F6" s="52" t="s">
        <v>7</v>
      </c>
      <c r="G6" s="54"/>
      <c r="H6" s="52" t="s">
        <v>8</v>
      </c>
      <c r="I6" s="53"/>
      <c r="J6" s="53"/>
      <c r="K6" s="53"/>
      <c r="L6" s="54"/>
    </row>
    <row r="7" spans="1:12" ht="15" x14ac:dyDescent="0.25">
      <c r="A7" s="49" t="str">
        <f>+TAPA!D13</f>
        <v>L22</v>
      </c>
      <c r="B7" s="50"/>
      <c r="C7" s="49" t="str">
        <f>+TAPA!I8</f>
        <v>ELECCIONES</v>
      </c>
      <c r="D7" s="51"/>
      <c r="E7" s="50"/>
      <c r="F7" s="55">
        <f>+TAPA!D16</f>
        <v>44395</v>
      </c>
      <c r="G7" s="56"/>
      <c r="H7" s="55">
        <f>+TAPA!D17</f>
        <v>44395</v>
      </c>
      <c r="I7" s="57"/>
      <c r="J7" s="57"/>
      <c r="K7" s="57"/>
      <c r="L7" s="56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54</v>
      </c>
      <c r="B12" s="12" t="s">
        <v>56</v>
      </c>
      <c r="C12" s="12">
        <v>0</v>
      </c>
      <c r="D12" s="12">
        <v>1</v>
      </c>
      <c r="E12" s="13">
        <v>-73.213874000000004</v>
      </c>
      <c r="F12" s="13">
        <v>-39.774075000000003</v>
      </c>
      <c r="G12" s="14">
        <v>261.46658325195312</v>
      </c>
      <c r="H12" s="12">
        <v>1</v>
      </c>
      <c r="I12" s="11">
        <v>1</v>
      </c>
      <c r="J12" s="11">
        <v>0</v>
      </c>
      <c r="K12" s="29">
        <v>0.9</v>
      </c>
      <c r="L12" s="11">
        <v>0</v>
      </c>
    </row>
    <row r="13" spans="1:12" ht="14.25" customHeight="1" x14ac:dyDescent="0.2">
      <c r="A13" s="11" t="s">
        <v>54</v>
      </c>
      <c r="B13" s="12" t="s">
        <v>56</v>
      </c>
      <c r="C13" s="12">
        <v>0</v>
      </c>
      <c r="D13" s="12">
        <v>2</v>
      </c>
      <c r="E13" s="13">
        <v>-73.191630000000004</v>
      </c>
      <c r="F13" s="13">
        <v>-39.777678999999999</v>
      </c>
      <c r="G13" s="14">
        <v>2568.932373046875</v>
      </c>
      <c r="H13" s="12">
        <v>1</v>
      </c>
      <c r="I13" s="11">
        <v>1</v>
      </c>
      <c r="J13" s="11">
        <v>0</v>
      </c>
      <c r="K13" s="29">
        <v>0.05</v>
      </c>
      <c r="L13" s="11">
        <v>0</v>
      </c>
    </row>
    <row r="14" spans="1:12" ht="14.25" customHeight="1" x14ac:dyDescent="0.2">
      <c r="A14" s="11" t="s">
        <v>54</v>
      </c>
      <c r="B14" s="15" t="s">
        <v>56</v>
      </c>
      <c r="C14" s="16">
        <v>0</v>
      </c>
      <c r="D14" s="16">
        <v>3</v>
      </c>
      <c r="E14" s="17">
        <v>-73.203639999999993</v>
      </c>
      <c r="F14" s="17">
        <v>-39.785505999999998</v>
      </c>
      <c r="G14" s="18">
        <v>3957.107177734375</v>
      </c>
      <c r="H14" s="16">
        <v>1</v>
      </c>
      <c r="I14" s="11">
        <v>0</v>
      </c>
      <c r="J14" s="11">
        <v>0</v>
      </c>
      <c r="K14" s="29">
        <v>0</v>
      </c>
      <c r="L14" s="11">
        <v>0</v>
      </c>
    </row>
    <row r="15" spans="1:12" ht="14.25" customHeight="1" x14ac:dyDescent="0.2">
      <c r="A15" s="11" t="s">
        <v>54</v>
      </c>
      <c r="B15" s="15" t="s">
        <v>56</v>
      </c>
      <c r="C15" s="16">
        <v>0</v>
      </c>
      <c r="D15" s="16">
        <v>4</v>
      </c>
      <c r="E15" s="17">
        <v>-73.213041000000004</v>
      </c>
      <c r="F15" s="17">
        <v>-39.794657999999998</v>
      </c>
      <c r="G15" s="18">
        <v>5357.32275390625</v>
      </c>
      <c r="H15" s="16">
        <v>1</v>
      </c>
      <c r="I15" s="11">
        <v>0</v>
      </c>
      <c r="J15" s="11">
        <v>0</v>
      </c>
      <c r="K15" s="29">
        <v>0</v>
      </c>
      <c r="L15" s="11">
        <v>1</v>
      </c>
    </row>
    <row r="16" spans="1:12" ht="14.25" customHeight="1" x14ac:dyDescent="0.2">
      <c r="A16" s="11" t="s">
        <v>54</v>
      </c>
      <c r="B16" s="15" t="s">
        <v>56</v>
      </c>
      <c r="C16" s="16">
        <v>0</v>
      </c>
      <c r="D16" s="16">
        <v>5</v>
      </c>
      <c r="E16" s="17">
        <v>-73.216697999999994</v>
      </c>
      <c r="F16" s="17">
        <v>-39.808523999999998</v>
      </c>
      <c r="G16" s="18">
        <v>6998.23583984375</v>
      </c>
      <c r="H16" s="16">
        <v>1</v>
      </c>
      <c r="I16" s="11">
        <v>0</v>
      </c>
      <c r="J16" s="11">
        <v>0</v>
      </c>
      <c r="K16" s="29">
        <v>0</v>
      </c>
      <c r="L16" s="11">
        <v>1</v>
      </c>
    </row>
    <row r="17" spans="1:12" ht="14.25" customHeight="1" x14ac:dyDescent="0.2">
      <c r="A17" s="11" t="s">
        <v>54</v>
      </c>
      <c r="B17" s="15" t="s">
        <v>56</v>
      </c>
      <c r="C17" s="16">
        <v>0</v>
      </c>
      <c r="D17" s="16">
        <v>6</v>
      </c>
      <c r="E17" s="17">
        <v>-73.228307000000001</v>
      </c>
      <c r="F17" s="17">
        <v>-39.817788999999998</v>
      </c>
      <c r="G17" s="18">
        <v>8438.8291015625</v>
      </c>
      <c r="H17" s="16">
        <v>1</v>
      </c>
      <c r="I17" s="11">
        <v>0</v>
      </c>
      <c r="J17" s="11">
        <v>0</v>
      </c>
      <c r="K17" s="29">
        <v>0</v>
      </c>
      <c r="L17" s="11">
        <v>1</v>
      </c>
    </row>
    <row r="18" spans="1:12" ht="14.25" customHeight="1" x14ac:dyDescent="0.2">
      <c r="A18" s="11" t="s">
        <v>54</v>
      </c>
      <c r="B18" s="15" t="s">
        <v>56</v>
      </c>
      <c r="C18" s="16">
        <v>0</v>
      </c>
      <c r="D18" s="16">
        <v>7</v>
      </c>
      <c r="E18" s="17">
        <v>-73.240435000000005</v>
      </c>
      <c r="F18" s="17">
        <v>-39.813727999999998</v>
      </c>
      <c r="G18" s="18">
        <v>9868.8115234375</v>
      </c>
      <c r="H18" s="16">
        <v>1</v>
      </c>
      <c r="I18" s="11">
        <v>0</v>
      </c>
      <c r="J18" s="11">
        <v>0</v>
      </c>
      <c r="K18" s="29">
        <v>0</v>
      </c>
      <c r="L18" s="11">
        <v>1</v>
      </c>
    </row>
    <row r="19" spans="1:12" ht="14.25" customHeight="1" x14ac:dyDescent="0.2">
      <c r="A19" s="11" t="s">
        <v>54</v>
      </c>
      <c r="B19" s="15" t="s">
        <v>56</v>
      </c>
      <c r="C19" s="16">
        <v>0</v>
      </c>
      <c r="D19" s="16">
        <v>8</v>
      </c>
      <c r="E19" s="17">
        <v>-73.246787999999995</v>
      </c>
      <c r="F19" s="17">
        <v>-39.813557000000003</v>
      </c>
      <c r="G19" s="18">
        <v>10479.5546875</v>
      </c>
      <c r="H19" s="16">
        <v>1</v>
      </c>
      <c r="I19" s="11">
        <v>1</v>
      </c>
      <c r="J19" s="11">
        <v>0</v>
      </c>
      <c r="K19" s="29">
        <v>0.05</v>
      </c>
      <c r="L19" s="11">
        <v>1</v>
      </c>
    </row>
    <row r="20" spans="1:12" ht="14.25" customHeight="1" x14ac:dyDescent="0.2">
      <c r="A20" s="11" t="s">
        <v>54</v>
      </c>
      <c r="B20" s="15" t="s">
        <v>56</v>
      </c>
      <c r="C20" s="16">
        <v>1</v>
      </c>
      <c r="D20" s="16">
        <v>1</v>
      </c>
      <c r="E20" s="17">
        <v>-73.245221000000001</v>
      </c>
      <c r="F20" s="17">
        <v>-39.815340999999997</v>
      </c>
      <c r="G20" s="18">
        <v>176.29869079589844</v>
      </c>
      <c r="H20" s="16">
        <v>1</v>
      </c>
      <c r="I20" s="11">
        <v>1</v>
      </c>
      <c r="J20" s="11">
        <v>0</v>
      </c>
      <c r="K20" s="29">
        <v>0.9</v>
      </c>
      <c r="L20" s="11">
        <v>1</v>
      </c>
    </row>
    <row r="21" spans="1:12" ht="14.25" customHeight="1" x14ac:dyDescent="0.2">
      <c r="A21" s="11" t="s">
        <v>54</v>
      </c>
      <c r="B21" s="15" t="s">
        <v>56</v>
      </c>
      <c r="C21" s="16">
        <v>1</v>
      </c>
      <c r="D21" s="16">
        <v>2</v>
      </c>
      <c r="E21" s="17">
        <v>-73.236287000000004</v>
      </c>
      <c r="F21" s="17">
        <v>-39.817067999999999</v>
      </c>
      <c r="G21" s="18">
        <v>965.6341552734375</v>
      </c>
      <c r="H21" s="16">
        <v>1</v>
      </c>
      <c r="I21" s="11">
        <v>1</v>
      </c>
      <c r="J21" s="11">
        <v>0</v>
      </c>
      <c r="K21" s="29">
        <v>0.05</v>
      </c>
      <c r="L21" s="11">
        <v>1</v>
      </c>
    </row>
    <row r="22" spans="1:12" ht="14.25" customHeight="1" x14ac:dyDescent="0.2">
      <c r="A22" s="11" t="s">
        <v>54</v>
      </c>
      <c r="B22" s="15" t="s">
        <v>56</v>
      </c>
      <c r="C22" s="16">
        <v>1</v>
      </c>
      <c r="D22" s="16">
        <v>3</v>
      </c>
      <c r="E22" s="17">
        <v>-73.224780999999993</v>
      </c>
      <c r="F22" s="17">
        <v>-39.815387000000001</v>
      </c>
      <c r="G22" s="18">
        <v>2422.5380859375</v>
      </c>
      <c r="H22" s="16">
        <v>1</v>
      </c>
      <c r="I22" s="11">
        <v>0</v>
      </c>
      <c r="J22" s="11">
        <v>0</v>
      </c>
      <c r="K22" s="29">
        <v>0</v>
      </c>
      <c r="L22" s="11">
        <v>1</v>
      </c>
    </row>
    <row r="23" spans="1:12" ht="14.25" customHeight="1" x14ac:dyDescent="0.2">
      <c r="A23" s="11" t="s">
        <v>54</v>
      </c>
      <c r="B23" s="15" t="s">
        <v>56</v>
      </c>
      <c r="C23" s="16">
        <v>1</v>
      </c>
      <c r="D23" s="16">
        <v>4</v>
      </c>
      <c r="E23" s="17">
        <v>-73.217072999999999</v>
      </c>
      <c r="F23" s="17">
        <v>-39.808929999999997</v>
      </c>
      <c r="G23" s="18">
        <v>3402.553466796875</v>
      </c>
      <c r="H23" s="16">
        <v>1</v>
      </c>
      <c r="I23" s="11">
        <v>0</v>
      </c>
      <c r="J23" s="11">
        <v>0</v>
      </c>
      <c r="K23" s="29">
        <v>0</v>
      </c>
      <c r="L23" s="11">
        <v>1</v>
      </c>
    </row>
    <row r="24" spans="1:12" ht="14.25" customHeight="1" x14ac:dyDescent="0.2">
      <c r="A24" s="11" t="s">
        <v>54</v>
      </c>
      <c r="B24" s="15" t="s">
        <v>56</v>
      </c>
      <c r="C24" s="16">
        <v>1</v>
      </c>
      <c r="D24" s="16">
        <v>5</v>
      </c>
      <c r="E24" s="17">
        <v>-73.212384</v>
      </c>
      <c r="F24" s="17">
        <v>-39.792769</v>
      </c>
      <c r="G24" s="18">
        <v>5315.97802734375</v>
      </c>
      <c r="H24" s="16">
        <v>1</v>
      </c>
      <c r="I24" s="11">
        <v>0</v>
      </c>
      <c r="J24" s="11">
        <v>0</v>
      </c>
      <c r="K24" s="29">
        <v>0</v>
      </c>
      <c r="L24" s="11">
        <v>1</v>
      </c>
    </row>
    <row r="25" spans="1:12" ht="14.25" customHeight="1" x14ac:dyDescent="0.2">
      <c r="A25" s="11" t="s">
        <v>54</v>
      </c>
      <c r="B25" s="15" t="s">
        <v>56</v>
      </c>
      <c r="C25" s="16">
        <v>1</v>
      </c>
      <c r="D25" s="16">
        <v>6</v>
      </c>
      <c r="E25" s="17">
        <v>-73.202240000000003</v>
      </c>
      <c r="F25" s="17">
        <v>-39.784910000000004</v>
      </c>
      <c r="G25" s="18">
        <v>6636.00048828125</v>
      </c>
      <c r="H25" s="16">
        <v>1</v>
      </c>
      <c r="I25" s="11">
        <v>0</v>
      </c>
      <c r="J25" s="11">
        <v>0</v>
      </c>
      <c r="K25" s="29">
        <v>0</v>
      </c>
      <c r="L25" s="11">
        <v>0</v>
      </c>
    </row>
    <row r="26" spans="1:12" ht="14.25" customHeight="1" x14ac:dyDescent="0.2">
      <c r="A26" s="11" t="s">
        <v>54</v>
      </c>
      <c r="B26" s="15" t="s">
        <v>56</v>
      </c>
      <c r="C26" s="16">
        <v>1</v>
      </c>
      <c r="D26" s="16">
        <v>7</v>
      </c>
      <c r="E26" s="17">
        <v>-73.191597999999999</v>
      </c>
      <c r="F26" s="17">
        <v>-39.777639000000001</v>
      </c>
      <c r="G26" s="18">
        <v>7892.4228515625</v>
      </c>
      <c r="H26" s="16">
        <v>1</v>
      </c>
      <c r="I26" s="11">
        <v>0</v>
      </c>
      <c r="J26" s="11">
        <v>0</v>
      </c>
      <c r="K26" s="29">
        <v>0</v>
      </c>
      <c r="L26" s="11">
        <v>0</v>
      </c>
    </row>
    <row r="27" spans="1:12" ht="14.25" customHeight="1" x14ac:dyDescent="0.2">
      <c r="A27" s="11" t="s">
        <v>54</v>
      </c>
      <c r="B27" s="15" t="s">
        <v>56</v>
      </c>
      <c r="C27" s="16">
        <v>1</v>
      </c>
      <c r="D27" s="16">
        <v>8</v>
      </c>
      <c r="E27" s="17">
        <v>-73.213865999999996</v>
      </c>
      <c r="F27" s="17">
        <v>-39.774075000000003</v>
      </c>
      <c r="G27" s="18">
        <v>10193.984375</v>
      </c>
      <c r="H27" s="16">
        <v>1</v>
      </c>
      <c r="I27" s="11">
        <v>1</v>
      </c>
      <c r="J27" s="11">
        <v>0</v>
      </c>
      <c r="K27" s="29">
        <v>0.05</v>
      </c>
      <c r="L27" s="11">
        <v>0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27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zoomScale="90" zoomScaleNormal="90" workbookViewId="0">
      <selection activeCell="E17" sqref="E17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5" t="str">
        <f>"HORAS DE PASADA PROGRAMADA DE LA UNIDAD DE NEGOCIO ("&amp;A7&amp;" - "&amp;C7&amp;")"</f>
        <v>HORAS DE PASADA PROGRAMADA DE LA UNIDAD DE NEGOCIO (L22 - ELECCIONES)</v>
      </c>
      <c r="B2" s="45"/>
      <c r="C2" s="45"/>
      <c r="D2" s="45"/>
      <c r="E2" s="45"/>
      <c r="F2" s="45"/>
      <c r="G2" s="45"/>
      <c r="H2" s="45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12</v>
      </c>
      <c r="B6" s="54"/>
      <c r="C6" s="52" t="s">
        <v>13</v>
      </c>
      <c r="D6" s="53"/>
      <c r="E6" s="9" t="s">
        <v>7</v>
      </c>
      <c r="F6" s="9" t="s">
        <v>8</v>
      </c>
      <c r="G6"/>
      <c r="H6"/>
    </row>
    <row r="7" spans="1:8" x14ac:dyDescent="0.25">
      <c r="A7" s="49" t="str">
        <f>+PC!A7</f>
        <v>L22</v>
      </c>
      <c r="B7" s="50"/>
      <c r="C7" s="49" t="str">
        <f>+PC!C7</f>
        <v>ELECCIONES</v>
      </c>
      <c r="D7" s="51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  <c r="E9" s="30"/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2021-07-12T23:07:00Z</dcterms:modified>
</cp:coreProperties>
</file>