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1\202106\"/>
    </mc:Choice>
  </mc:AlternateContent>
  <bookViews>
    <workbookView xWindow="-105" yWindow="-105" windowWidth="19425" windowHeight="10425" tabRatio="989" activeTab="3"/>
  </bookViews>
  <sheets>
    <sheet name="TAPA" sheetId="67" r:id="rId1"/>
    <sheet name="Servicios" sheetId="30" r:id="rId2"/>
    <sheet name="9-I" sheetId="68" r:id="rId3"/>
    <sheet name="9-R" sheetId="69" r:id="rId4"/>
  </sheets>
  <definedNames>
    <definedName name="_xlnm.Print_Area" localSheetId="2">'9-I'!$B$2:$G$37</definedName>
    <definedName name="_xlnm.Print_Area" localSheetId="3">'9-R'!$B$2:$G$37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69" l="1"/>
  <c r="F7" i="68"/>
  <c r="I37" i="69"/>
  <c r="I37" i="68"/>
  <c r="B7" i="69"/>
  <c r="B7" i="68"/>
  <c r="G37" i="69"/>
  <c r="G37" i="68"/>
  <c r="D7" i="69"/>
  <c r="E7" i="69"/>
  <c r="C7" i="69"/>
  <c r="B2" i="69" s="1"/>
  <c r="C7" i="68"/>
  <c r="D7" i="68"/>
  <c r="E7" i="68"/>
  <c r="G7" i="68" s="1"/>
  <c r="B4" i="67"/>
  <c r="B2" i="68" l="1"/>
  <c r="G7" i="69"/>
</calcChain>
</file>

<file path=xl/sharedStrings.xml><?xml version="1.0" encoding="utf-8"?>
<sst xmlns="http://schemas.openxmlformats.org/spreadsheetml/2006/main" count="210" uniqueCount="81">
  <si>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</si>
  <si>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</si>
  <si>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</si>
  <si>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</si>
  <si>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</si>
  <si>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</si>
  <si>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</si>
  <si>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</si>
  <si>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</si>
  <si>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</si>
  <si>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</si>
  <si>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</si>
  <si>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</si>
  <si>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</si>
  <si>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</si>
  <si>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</si>
  <si>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</si>
  <si>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</si>
  <si>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</si>
  <si>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</si>
  <si>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</si>
  <si>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</si>
  <si>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</si>
  <si>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</si>
  <si>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</si>
  <si>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</si>
  <si>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</si>
  <si>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</si>
  <si>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</si>
  <si>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</si>
  <si>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</si>
  <si>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</si>
  <si>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</si>
  <si>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</si>
  <si>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</si>
  <si>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</si>
  <si>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</si>
  <si>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</si>
  <si>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</si>
  <si>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</si>
  <si>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</si>
  <si>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</si>
  <si>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</si>
  <si>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</si>
  <si>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</si>
  <si>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</si>
  <si>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</si>
  <si>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</si>
  <si>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</si>
  <si>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</si>
  <si>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</si>
  <si>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</si>
  <si>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</si>
  <si>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</si>
  <si>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</si>
  <si>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</si>
  <si>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</si>
  <si>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</si>
  <si>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</si>
  <si>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</si>
  <si>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</si>
  <si>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IDA</t>
  </si>
  <si>
    <t>REGRESO</t>
  </si>
  <si>
    <t xml:space="preserve">David Manriquez </t>
  </si>
  <si>
    <t>XIV</t>
  </si>
  <si>
    <t>Claudia Zarate</t>
  </si>
  <si>
    <t>GUACAMAYO</t>
  </si>
  <si>
    <t/>
  </si>
  <si>
    <t>Baja</t>
  </si>
  <si>
    <t>Alta</t>
  </si>
  <si>
    <t>VALDIVIA_L9</t>
  </si>
  <si>
    <t>L9</t>
  </si>
  <si>
    <t>EMPRESA DE TRANSPORTE DE PASAJEROS RIO CRUCES Nº 9 S.A.</t>
  </si>
  <si>
    <t>96.838.460-0</t>
  </si>
  <si>
    <t>LOS ROBLES</t>
  </si>
  <si>
    <t>Media</t>
  </si>
  <si>
    <t>Laboral</t>
  </si>
  <si>
    <t>Sábado</t>
  </si>
  <si>
    <t>ELECCIONES</t>
  </si>
  <si>
    <t>NO</t>
  </si>
  <si>
    <t>Domingo / Festivo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</si>
</sst>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5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zoomScale="70" zoomScaleNormal="70" workbookViewId="0">
      <selection activeCell="D20" sqref="D20"/>
    </sheetView>
  </sheetViews>
  <sheetFormatPr baseColWidth="10" defaultColWidth="11.42578125" defaultRowHeight="15"/>
  <cols>
    <col min="1" max="1" width="3.42578125" style="18" customWidth="1"/>
    <col min="2" max="2" width="22" style="18" customWidth="1"/>
    <col min="3" max="3" width="20.7109375" style="19" customWidth="1"/>
    <col min="4" max="5" width="16.42578125" style="19" customWidth="1"/>
    <col min="6" max="6" width="13.42578125" style="19" customWidth="1"/>
    <col min="7" max="7" width="20" style="19" customWidth="1"/>
    <col min="8" max="8" width="9.42578125" style="18" customWidth="1"/>
    <col min="9" max="10" width="14.5703125" style="18" customWidth="1"/>
    <col min="11" max="16384" width="11.42578125" style="18"/>
  </cols>
  <sheetData>
    <row r="1" spans="2:12" ht="15" customHeight="1">
      <c r="L1" s="20"/>
    </row>
    <row r="2" spans="2:12" ht="15" customHeight="1">
      <c r="C2" s="18"/>
      <c r="D2" s="16"/>
      <c r="E2" s="18"/>
      <c r="F2" s="18"/>
      <c r="G2" s="18"/>
    </row>
    <row r="3" spans="2:12" ht="15" customHeight="1">
      <c r="C3" s="18"/>
      <c r="D3" s="18"/>
      <c r="E3" s="18"/>
      <c r="F3" s="18"/>
      <c r="G3" s="18"/>
    </row>
    <row r="4" spans="2:12" ht="53.25" customHeight="1">
      <c r="B4" s="44" t="str">
        <f>+D10&amp;"_"&amp;D11&amp;"_"&amp;D12&amp;"_"&amp;D13&amp;"_"&amp;I8&amp;"_"&amp;YEAR(D16)&amp;"_A1_"&amp;I9</f>
        <v>POT_XIV_VALDIVIA_L9_L9_ELECCIONES_2021_A1_5</v>
      </c>
      <c r="C4" s="44"/>
      <c r="D4" s="44"/>
      <c r="E4" s="44"/>
      <c r="F4" s="44"/>
      <c r="G4" s="44"/>
      <c r="H4" s="44"/>
      <c r="I4" s="44"/>
      <c r="J4" s="44"/>
      <c r="L4" s="21"/>
    </row>
    <row r="5" spans="2:12" s="7" customFormat="1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>
      <c r="B7" s="18"/>
      <c r="C7" s="18"/>
      <c r="D7" s="18"/>
      <c r="E7" s="18"/>
      <c r="F7" s="18"/>
      <c r="G7" s="18"/>
      <c r="H7" s="18"/>
      <c r="I7" s="18"/>
      <c r="J7" s="18"/>
    </row>
    <row r="8" spans="2:12">
      <c r="B8" s="45" t="s">
        <v>50</v>
      </c>
      <c r="C8" s="45"/>
      <c r="D8" s="46" t="s">
        <v>51</v>
      </c>
      <c r="E8" s="47"/>
      <c r="F8" s="18"/>
      <c r="G8" s="40" t="s">
        <v>36</v>
      </c>
      <c r="H8" s="40"/>
      <c r="I8" s="41" t="s">
        <v>78</v>
      </c>
      <c r="J8" s="41"/>
    </row>
    <row r="9" spans="2:12">
      <c r="B9" s="45" t="s">
        <v>47</v>
      </c>
      <c r="C9" s="45"/>
      <c r="D9" s="48" t="s">
        <v>59</v>
      </c>
      <c r="E9" s="48"/>
      <c r="F9" s="18"/>
      <c r="G9" s="40" t="s">
        <v>56</v>
      </c>
      <c r="H9" s="40"/>
      <c r="I9" s="49">
        <v>5</v>
      </c>
      <c r="J9" s="49"/>
    </row>
    <row r="10" spans="2:12">
      <c r="B10" s="40" t="s">
        <v>48</v>
      </c>
      <c r="C10" s="40"/>
      <c r="D10" s="41" t="s">
        <v>58</v>
      </c>
      <c r="E10" s="41"/>
      <c r="F10" s="18"/>
    </row>
    <row r="11" spans="2:12">
      <c r="B11" s="40" t="s">
        <v>37</v>
      </c>
      <c r="C11" s="40"/>
      <c r="D11" s="42" t="s">
        <v>64</v>
      </c>
      <c r="E11" s="43"/>
      <c r="F11" s="18"/>
    </row>
    <row r="12" spans="2:12">
      <c r="B12" s="40" t="s">
        <v>49</v>
      </c>
      <c r="C12" s="40"/>
      <c r="D12" s="41" t="s">
        <v>70</v>
      </c>
      <c r="E12" s="41"/>
      <c r="F12" s="18"/>
    </row>
    <row r="13" spans="2:12">
      <c r="B13" s="40" t="s">
        <v>38</v>
      </c>
      <c r="C13" s="40"/>
      <c r="D13" s="41" t="s">
        <v>71</v>
      </c>
      <c r="E13" s="41"/>
    </row>
    <row r="14" spans="2:12">
      <c r="B14" s="45" t="s">
        <v>57</v>
      </c>
      <c r="C14" s="45"/>
      <c r="D14" s="50" t="s">
        <v>46</v>
      </c>
      <c r="E14" s="50"/>
      <c r="G14" s="18"/>
    </row>
    <row r="15" spans="2:12">
      <c r="B15" s="22"/>
      <c r="C15" s="22"/>
      <c r="G15" s="18"/>
    </row>
    <row r="16" spans="2:12">
      <c r="B16" s="40" t="s">
        <v>39</v>
      </c>
      <c r="C16" s="40"/>
      <c r="D16" s="52">
        <v>44360</v>
      </c>
      <c r="E16" s="52"/>
      <c r="G16" s="23" t="s">
        <v>43</v>
      </c>
      <c r="H16" s="51" t="s">
        <v>63</v>
      </c>
      <c r="I16" s="51"/>
      <c r="J16" s="51"/>
    </row>
    <row r="17" spans="2:10">
      <c r="B17" s="40" t="s">
        <v>40</v>
      </c>
      <c r="C17" s="40"/>
      <c r="D17" s="52">
        <v>44360</v>
      </c>
      <c r="E17" s="52"/>
      <c r="G17" s="23" t="s">
        <v>44</v>
      </c>
      <c r="H17" s="51" t="s">
        <v>65</v>
      </c>
      <c r="I17" s="51"/>
      <c r="J17" s="51"/>
    </row>
    <row r="19" spans="2:10">
      <c r="B19" s="45" t="s">
        <v>45</v>
      </c>
      <c r="C19" s="45"/>
      <c r="D19" s="48">
        <v>460</v>
      </c>
      <c r="E19" s="48"/>
    </row>
    <row r="21" spans="2:10">
      <c r="F21" s="8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">
    <cfRule type="expression" dxfId="29" priority="13">
      <formula>D10=""</formula>
    </cfRule>
  </conditionalFormatting>
  <conditionalFormatting sqref="D11:E11">
    <cfRule type="expression" dxfId="28" priority="12">
      <formula>D11=""</formula>
    </cfRule>
  </conditionalFormatting>
  <conditionalFormatting sqref="D12:E12">
    <cfRule type="expression" dxfId="27" priority="11">
      <formula>D12=""</formula>
    </cfRule>
  </conditionalFormatting>
  <conditionalFormatting sqref="D13:E13">
    <cfRule type="expression" dxfId="26" priority="10">
      <formula>D13=""</formula>
    </cfRule>
  </conditionalFormatting>
  <conditionalFormatting sqref="I8:J8">
    <cfRule type="expression" dxfId="25" priority="9">
      <formula>I8=""</formula>
    </cfRule>
  </conditionalFormatting>
  <conditionalFormatting sqref="I9:J9">
    <cfRule type="expression" dxfId="24" priority="8">
      <formula>I9=""</formula>
    </cfRule>
  </conditionalFormatting>
  <conditionalFormatting sqref="D16">
    <cfRule type="expression" dxfId="23" priority="7">
      <formula>D16=""</formula>
    </cfRule>
  </conditionalFormatting>
  <conditionalFormatting sqref="D9:E9">
    <cfRule type="expression" dxfId="22" priority="5">
      <formula>D9=""</formula>
    </cfRule>
  </conditionalFormatting>
  <conditionalFormatting sqref="H17">
    <cfRule type="expression" dxfId="21" priority="2">
      <formula>H17=""</formula>
    </cfRule>
  </conditionalFormatting>
  <conditionalFormatting sqref="D17">
    <cfRule type="expression" dxfId="2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zoomScale="90" zoomScaleNormal="90" workbookViewId="0">
      <selection activeCell="H14" sqref="H14"/>
    </sheetView>
  </sheetViews>
  <sheetFormatPr baseColWidth="10" defaultColWidth="11.42578125" defaultRowHeight="16.5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5703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>
      <c r="B1" s="2"/>
      <c r="D1" s="3"/>
      <c r="H1" s="2"/>
      <c r="I1" s="2"/>
    </row>
    <row r="2" spans="1:10" ht="21">
      <c r="B2" s="53" t="s">
        <v>55</v>
      </c>
      <c r="C2" s="53"/>
      <c r="D2" s="53"/>
      <c r="E2" s="53"/>
      <c r="F2" s="53"/>
      <c r="G2" s="53"/>
      <c r="H2" s="53"/>
      <c r="I2" s="53"/>
      <c r="J2" s="53"/>
    </row>
    <row r="3" spans="1:10" customFormat="1" ht="15"/>
    <row r="4" spans="1:10" ht="18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57" t="s">
        <v>41</v>
      </c>
      <c r="C6" s="58"/>
      <c r="D6" s="59" t="s">
        <v>72</v>
      </c>
      <c r="E6" s="60"/>
      <c r="F6" s="60"/>
      <c r="G6" s="61"/>
      <c r="I6" s="12" t="s">
        <v>42</v>
      </c>
      <c r="J6" s="13" t="s">
        <v>73</v>
      </c>
    </row>
    <row r="7" spans="1:10" customFormat="1" ht="15"/>
    <row r="8" spans="1:10">
      <c r="B8" s="2"/>
      <c r="D8" s="3"/>
      <c r="H8" s="2"/>
      <c r="I8" s="2"/>
    </row>
    <row r="9" spans="1:10" ht="18">
      <c r="B9" s="4" t="s">
        <v>54</v>
      </c>
      <c r="D9" s="3"/>
      <c r="H9" s="2"/>
      <c r="I9" s="2"/>
    </row>
    <row r="10" spans="1:10" ht="13.9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56" t="s">
        <v>3</v>
      </c>
      <c r="E11" s="56"/>
      <c r="F11" s="56" t="s">
        <v>4</v>
      </c>
      <c r="G11" s="56"/>
      <c r="H11" s="15" t="s">
        <v>52</v>
      </c>
      <c r="I11" s="2"/>
    </row>
    <row r="12" spans="1:10">
      <c r="B12" s="9">
        <v>9</v>
      </c>
      <c r="C12" s="24" t="s">
        <v>61</v>
      </c>
      <c r="D12" s="54" t="s">
        <v>66</v>
      </c>
      <c r="E12" s="55"/>
      <c r="F12" s="54" t="s">
        <v>74</v>
      </c>
      <c r="G12" s="55"/>
      <c r="H12" s="14" t="s">
        <v>79</v>
      </c>
      <c r="I12" s="2"/>
    </row>
    <row r="13" spans="1:10">
      <c r="B13" s="9">
        <v>9</v>
      </c>
      <c r="C13" s="24" t="s">
        <v>62</v>
      </c>
      <c r="D13" s="54" t="s">
        <v>74</v>
      </c>
      <c r="E13" s="55"/>
      <c r="F13" s="54" t="s">
        <v>66</v>
      </c>
      <c r="G13" s="55"/>
      <c r="H13" s="14" t="s">
        <v>79</v>
      </c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9" priority="275">
      <formula>J6=""</formula>
    </cfRule>
  </conditionalFormatting>
  <conditionalFormatting sqref="D6:G6">
    <cfRule type="expression" dxfId="18" priority="272">
      <formula>D6=""</formula>
    </cfRule>
  </conditionalFormatting>
  <conditionalFormatting sqref="B12">
    <cfRule type="expression" dxfId="17" priority="98">
      <formula>B12=""</formula>
    </cfRule>
  </conditionalFormatting>
  <conditionalFormatting sqref="C12">
    <cfRule type="expression" dxfId="16" priority="88">
      <formula>C12=""</formula>
    </cfRule>
  </conditionalFormatting>
  <conditionalFormatting sqref="C13">
    <cfRule type="expression" dxfId="15" priority="87">
      <formula>C13=""</formula>
    </cfRule>
  </conditionalFormatting>
  <conditionalFormatting sqref="B13">
    <cfRule type="expression" dxfId="14" priority="62">
      <formula>B13=""</formula>
    </cfRule>
  </conditionalFormatting>
  <conditionalFormatting sqref="D12">
    <cfRule type="expression" dxfId="13" priority="4">
      <formula>D12=""</formula>
    </cfRule>
  </conditionalFormatting>
  <conditionalFormatting sqref="F12">
    <cfRule type="expression" dxfId="12" priority="3">
      <formula>F12=""</formula>
    </cfRule>
  </conditionalFormatting>
  <conditionalFormatting sqref="D13">
    <cfRule type="expression" dxfId="11" priority="2">
      <formula>D13=""</formula>
    </cfRule>
  </conditionalFormatting>
  <conditionalFormatting sqref="F13">
    <cfRule type="expression" dxfId="10" priority="1">
      <formula>F13=""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opLeftCell="A5" zoomScale="70" zoomScaleNormal="70" workbookViewId="0">
      <selection activeCell="F8" sqref="F8"/>
    </sheetView>
  </sheetViews>
  <sheetFormatPr baseColWidth="10" defaultColWidth="11.42578125" defaultRowHeight="16.5"/>
  <cols>
    <col min="1" max="1" width="4.7109375" style="2" customWidth="1"/>
    <col min="2" max="4" width="15.7109375" style="2" customWidth="1"/>
    <col min="5" max="5" width="21.5703125" style="2" bestFit="1" customWidth="1"/>
    <col min="6" max="6" width="17.7109375" style="2" bestFit="1" customWidth="1"/>
    <col min="7" max="7" width="23.7109375" style="2" bestFit="1" customWidth="1"/>
    <col min="8" max="8" width="15.42578125" style="2" customWidth="1"/>
    <col min="9" max="9" width="17.28515625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5703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5703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5703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5703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5703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5703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5703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5703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5703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5703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5703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5703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5703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5703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5703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5703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5703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5703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5703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5703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5703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5703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5703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5703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5703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5703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5703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5703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5703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5703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5703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5703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5703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5703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5703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5703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5703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5703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5703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5703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5703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5703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5703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5703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5703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5703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5703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5703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5703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5703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5703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5703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5703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5703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5703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5703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5703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5703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5703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5703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5703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5703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5703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>
      <c r="B2" s="63" t="str">
        <f>"PROGRAMA DE OPERACIÓN DEL SERVICIO ("&amp;B7&amp;" - "&amp;C7&amp;")"</f>
        <v>PROGRAMA DE OPERACIÓN DEL SERVICIO (9 - IDA)</v>
      </c>
      <c r="C2" s="63"/>
      <c r="D2" s="63"/>
      <c r="E2" s="63"/>
      <c r="F2" s="63"/>
      <c r="G2" s="63"/>
    </row>
    <row r="4" spans="2:17" s="25" customFormat="1">
      <c r="B4" s="25" t="s">
        <v>0</v>
      </c>
    </row>
    <row r="6" spans="2:17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7">
      <c r="B7" s="9">
        <f>Servicios!B12</f>
        <v>9</v>
      </c>
      <c r="C7" s="9" t="str">
        <f>Servicios!C12</f>
        <v>IDA</v>
      </c>
      <c r="D7" s="9" t="str">
        <f>Servicios!D12</f>
        <v>GUACAMAYO</v>
      </c>
      <c r="E7" s="9" t="str">
        <f>Servicios!F12</f>
        <v>LOS ROBLES</v>
      </c>
      <c r="F7" s="9" t="str">
        <f>+TAPA!I8</f>
        <v>ELECCIONES</v>
      </c>
      <c r="G7" s="17" t="str">
        <f>CONCATENATE(D7, "-",E7)</f>
        <v>GUACAMAYO-LOS ROBLES</v>
      </c>
    </row>
    <row r="9" spans="2:17" s="25" customFormat="1">
      <c r="B9" s="25" t="s">
        <v>6</v>
      </c>
      <c r="L9" s="2"/>
      <c r="M9" s="2"/>
      <c r="N9" s="2"/>
      <c r="O9" s="2"/>
      <c r="P9" s="2"/>
      <c r="Q9" s="2"/>
    </row>
    <row r="11" spans="2:17" ht="22.5" customHeight="1">
      <c r="B11" s="64" t="s">
        <v>7</v>
      </c>
      <c r="C11" s="64" t="s">
        <v>8</v>
      </c>
      <c r="D11" s="62" t="s">
        <v>76</v>
      </c>
      <c r="E11" s="62"/>
      <c r="F11" s="62" t="s">
        <v>77</v>
      </c>
      <c r="G11" s="62"/>
      <c r="H11" s="62" t="s">
        <v>80</v>
      </c>
      <c r="I11" s="62"/>
      <c r="L11" s="27"/>
    </row>
    <row r="12" spans="2:17" ht="33">
      <c r="B12" s="64"/>
      <c r="C12" s="64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L12" s="27"/>
    </row>
    <row r="13" spans="2:17" ht="15.75" customHeight="1">
      <c r="B13" s="29">
        <v>0</v>
      </c>
      <c r="C13" s="30" t="s">
        <v>11</v>
      </c>
      <c r="D13" s="31" t="s">
        <v>67</v>
      </c>
      <c r="E13" s="32"/>
      <c r="F13" s="31" t="s">
        <v>67</v>
      </c>
      <c r="G13" s="32"/>
      <c r="H13" s="31" t="s">
        <v>67</v>
      </c>
      <c r="I13" s="32"/>
      <c r="L13" s="27"/>
    </row>
    <row r="14" spans="2:17" ht="18">
      <c r="B14" s="33">
        <v>1</v>
      </c>
      <c r="C14" s="34" t="s">
        <v>12</v>
      </c>
      <c r="D14" s="35" t="s">
        <v>67</v>
      </c>
      <c r="E14" s="36"/>
      <c r="F14" s="35" t="s">
        <v>67</v>
      </c>
      <c r="G14" s="36"/>
      <c r="H14" s="35" t="s">
        <v>67</v>
      </c>
      <c r="I14" s="36"/>
      <c r="J14" s="37"/>
      <c r="L14" s="27"/>
    </row>
    <row r="15" spans="2:17" ht="18">
      <c r="B15" s="29">
        <v>2</v>
      </c>
      <c r="C15" s="30" t="s">
        <v>13</v>
      </c>
      <c r="D15" s="31" t="s">
        <v>67</v>
      </c>
      <c r="E15" s="32"/>
      <c r="F15" s="31" t="s">
        <v>67</v>
      </c>
      <c r="G15" s="32"/>
      <c r="H15" s="31" t="s">
        <v>67</v>
      </c>
      <c r="I15" s="32"/>
      <c r="J15" s="37"/>
      <c r="L15" s="27"/>
    </row>
    <row r="16" spans="2:17" ht="18">
      <c r="B16" s="33">
        <v>3</v>
      </c>
      <c r="C16" s="34" t="s">
        <v>14</v>
      </c>
      <c r="D16" s="35" t="s">
        <v>67</v>
      </c>
      <c r="E16" s="36"/>
      <c r="F16" s="35" t="s">
        <v>67</v>
      </c>
      <c r="G16" s="36"/>
      <c r="H16" s="35" t="s">
        <v>67</v>
      </c>
      <c r="I16" s="36"/>
      <c r="J16" s="37"/>
      <c r="L16" s="3"/>
    </row>
    <row r="17" spans="2:12" ht="18">
      <c r="B17" s="29">
        <v>4</v>
      </c>
      <c r="C17" s="30" t="s">
        <v>15</v>
      </c>
      <c r="D17" s="31" t="s">
        <v>67</v>
      </c>
      <c r="E17" s="32"/>
      <c r="F17" s="31" t="s">
        <v>67</v>
      </c>
      <c r="G17" s="32"/>
      <c r="H17" s="31" t="s">
        <v>67</v>
      </c>
      <c r="I17" s="32"/>
      <c r="J17" s="37"/>
      <c r="L17" s="27"/>
    </row>
    <row r="18" spans="2:12" ht="18">
      <c r="B18" s="33">
        <v>5</v>
      </c>
      <c r="C18" s="34" t="s">
        <v>16</v>
      </c>
      <c r="D18" s="35" t="s">
        <v>67</v>
      </c>
      <c r="E18" s="36"/>
      <c r="F18" s="35" t="s">
        <v>67</v>
      </c>
      <c r="G18" s="36"/>
      <c r="H18" s="35" t="s">
        <v>67</v>
      </c>
      <c r="I18" s="36"/>
      <c r="J18" s="37"/>
      <c r="L18" s="27"/>
    </row>
    <row r="19" spans="2:12" ht="18">
      <c r="B19" s="29">
        <v>6</v>
      </c>
      <c r="C19" s="30" t="s">
        <v>17</v>
      </c>
      <c r="D19" s="31"/>
      <c r="E19" s="32"/>
      <c r="F19" s="31"/>
      <c r="G19" s="32"/>
      <c r="H19" s="31" t="s">
        <v>68</v>
      </c>
      <c r="I19" s="32">
        <v>2</v>
      </c>
      <c r="L19" s="27"/>
    </row>
    <row r="20" spans="2:12" ht="18">
      <c r="B20" s="33">
        <v>7</v>
      </c>
      <c r="C20" s="34" t="s">
        <v>18</v>
      </c>
      <c r="D20" s="35"/>
      <c r="E20" s="36"/>
      <c r="F20" s="35"/>
      <c r="G20" s="36"/>
      <c r="H20" s="35" t="s">
        <v>68</v>
      </c>
      <c r="I20" s="36">
        <v>8</v>
      </c>
      <c r="L20" s="27"/>
    </row>
    <row r="21" spans="2:12" ht="18">
      <c r="B21" s="29">
        <v>8</v>
      </c>
      <c r="C21" s="30" t="s">
        <v>19</v>
      </c>
      <c r="D21" s="31"/>
      <c r="E21" s="32"/>
      <c r="F21" s="31"/>
      <c r="G21" s="32"/>
      <c r="H21" s="31" t="s">
        <v>68</v>
      </c>
      <c r="I21" s="32">
        <v>8</v>
      </c>
      <c r="L21" s="27"/>
    </row>
    <row r="22" spans="2:12" ht="18">
      <c r="B22" s="33">
        <v>9</v>
      </c>
      <c r="C22" s="34" t="s">
        <v>20</v>
      </c>
      <c r="D22" s="35"/>
      <c r="E22" s="36"/>
      <c r="F22" s="35"/>
      <c r="G22" s="36"/>
      <c r="H22" s="35" t="s">
        <v>75</v>
      </c>
      <c r="I22" s="36">
        <v>9</v>
      </c>
      <c r="L22" s="3"/>
    </row>
    <row r="23" spans="2:12" ht="18">
      <c r="B23" s="29">
        <v>10</v>
      </c>
      <c r="C23" s="30" t="s">
        <v>21</v>
      </c>
      <c r="D23" s="31"/>
      <c r="E23" s="32"/>
      <c r="F23" s="31"/>
      <c r="G23" s="32"/>
      <c r="H23" s="31" t="s">
        <v>75</v>
      </c>
      <c r="I23" s="32">
        <v>9</v>
      </c>
      <c r="L23" s="27"/>
    </row>
    <row r="24" spans="2:12" ht="18">
      <c r="B24" s="33">
        <v>11</v>
      </c>
      <c r="C24" s="34" t="s">
        <v>22</v>
      </c>
      <c r="D24" s="35"/>
      <c r="E24" s="36"/>
      <c r="F24" s="35"/>
      <c r="G24" s="36"/>
      <c r="H24" s="35" t="s">
        <v>69</v>
      </c>
      <c r="I24" s="36">
        <v>9</v>
      </c>
      <c r="L24" s="3"/>
    </row>
    <row r="25" spans="2:12" ht="18">
      <c r="B25" s="29">
        <v>12</v>
      </c>
      <c r="C25" s="30" t="s">
        <v>23</v>
      </c>
      <c r="D25" s="31"/>
      <c r="E25" s="32"/>
      <c r="F25" s="31"/>
      <c r="G25" s="32"/>
      <c r="H25" s="31" t="s">
        <v>69</v>
      </c>
      <c r="I25" s="32">
        <v>9</v>
      </c>
      <c r="L25" s="27"/>
    </row>
    <row r="26" spans="2:12" ht="18">
      <c r="B26" s="33">
        <v>13</v>
      </c>
      <c r="C26" s="34" t="s">
        <v>24</v>
      </c>
      <c r="D26" s="35"/>
      <c r="E26" s="36"/>
      <c r="F26" s="35"/>
      <c r="G26" s="36"/>
      <c r="H26" s="35" t="s">
        <v>69</v>
      </c>
      <c r="I26" s="36">
        <v>9</v>
      </c>
      <c r="L26" s="3"/>
    </row>
    <row r="27" spans="2:12" ht="18">
      <c r="B27" s="29">
        <v>14</v>
      </c>
      <c r="C27" s="30" t="s">
        <v>25</v>
      </c>
      <c r="D27" s="31"/>
      <c r="E27" s="32"/>
      <c r="F27" s="31"/>
      <c r="G27" s="32"/>
      <c r="H27" s="31" t="s">
        <v>69</v>
      </c>
      <c r="I27" s="32">
        <v>9</v>
      </c>
      <c r="L27" s="27"/>
    </row>
    <row r="28" spans="2:12" ht="18">
      <c r="B28" s="33">
        <v>15</v>
      </c>
      <c r="C28" s="34" t="s">
        <v>26</v>
      </c>
      <c r="D28" s="35"/>
      <c r="E28" s="36"/>
      <c r="F28" s="35"/>
      <c r="G28" s="36"/>
      <c r="H28" s="35" t="s">
        <v>75</v>
      </c>
      <c r="I28" s="36">
        <v>9</v>
      </c>
      <c r="L28" s="3"/>
    </row>
    <row r="29" spans="2:12" ht="18">
      <c r="B29" s="29">
        <v>16</v>
      </c>
      <c r="C29" s="30" t="s">
        <v>27</v>
      </c>
      <c r="D29" s="31"/>
      <c r="E29" s="32"/>
      <c r="F29" s="31"/>
      <c r="G29" s="32"/>
      <c r="H29" s="31" t="s">
        <v>75</v>
      </c>
      <c r="I29" s="32">
        <v>8</v>
      </c>
      <c r="L29" s="27"/>
    </row>
    <row r="30" spans="2:12" ht="18">
      <c r="B30" s="33">
        <v>17</v>
      </c>
      <c r="C30" s="34" t="s">
        <v>28</v>
      </c>
      <c r="D30" s="35"/>
      <c r="E30" s="36"/>
      <c r="F30" s="35"/>
      <c r="G30" s="36"/>
      <c r="H30" s="35" t="s">
        <v>75</v>
      </c>
      <c r="I30" s="36">
        <v>8</v>
      </c>
      <c r="L30" s="3"/>
    </row>
    <row r="31" spans="2:12" ht="18">
      <c r="B31" s="29">
        <v>18</v>
      </c>
      <c r="C31" s="30" t="s">
        <v>29</v>
      </c>
      <c r="D31" s="31"/>
      <c r="E31" s="32"/>
      <c r="F31" s="31"/>
      <c r="G31" s="32"/>
      <c r="H31" s="31" t="s">
        <v>68</v>
      </c>
      <c r="I31" s="32">
        <v>8</v>
      </c>
      <c r="L31" s="27"/>
    </row>
    <row r="32" spans="2:12" ht="18">
      <c r="B32" s="33">
        <v>19</v>
      </c>
      <c r="C32" s="34" t="s">
        <v>30</v>
      </c>
      <c r="D32" s="35"/>
      <c r="E32" s="36"/>
      <c r="F32" s="35"/>
      <c r="G32" s="36"/>
      <c r="H32" s="35" t="s">
        <v>68</v>
      </c>
      <c r="I32" s="36">
        <v>8</v>
      </c>
      <c r="L32" s="27"/>
    </row>
    <row r="33" spans="2:12" ht="18">
      <c r="B33" s="29">
        <v>20</v>
      </c>
      <c r="C33" s="30" t="s">
        <v>31</v>
      </c>
      <c r="D33" s="31"/>
      <c r="E33" s="32"/>
      <c r="F33" s="31" t="s">
        <v>67</v>
      </c>
      <c r="G33" s="32"/>
      <c r="H33" s="31" t="s">
        <v>67</v>
      </c>
      <c r="I33" s="32"/>
      <c r="L33" s="27"/>
    </row>
    <row r="34" spans="2:12" ht="18">
      <c r="B34" s="33">
        <v>21</v>
      </c>
      <c r="C34" s="34" t="s">
        <v>32</v>
      </c>
      <c r="D34" s="35"/>
      <c r="E34" s="36"/>
      <c r="F34" s="35" t="s">
        <v>67</v>
      </c>
      <c r="G34" s="36"/>
      <c r="H34" s="35" t="s">
        <v>67</v>
      </c>
      <c r="I34" s="36"/>
      <c r="L34" s="3"/>
    </row>
    <row r="35" spans="2:12" ht="18">
      <c r="B35" s="29">
        <v>22</v>
      </c>
      <c r="C35" s="30" t="s">
        <v>33</v>
      </c>
      <c r="D35" s="31"/>
      <c r="E35" s="32"/>
      <c r="F35" s="31" t="s">
        <v>67</v>
      </c>
      <c r="G35" s="32"/>
      <c r="H35" s="31" t="s">
        <v>67</v>
      </c>
      <c r="I35" s="32"/>
      <c r="L35" s="27"/>
    </row>
    <row r="36" spans="2:12" ht="18">
      <c r="B36" s="33">
        <v>23</v>
      </c>
      <c r="C36" s="34" t="s">
        <v>34</v>
      </c>
      <c r="D36" s="35"/>
      <c r="E36" s="36"/>
      <c r="F36" s="35" t="s">
        <v>67</v>
      </c>
      <c r="G36" s="36"/>
      <c r="H36" s="35" t="s">
        <v>67</v>
      </c>
      <c r="I36" s="36"/>
      <c r="L36" s="3"/>
    </row>
    <row r="37" spans="2:12" ht="18">
      <c r="B37" s="29" t="s">
        <v>35</v>
      </c>
      <c r="C37" s="30"/>
      <c r="D37" s="1"/>
      <c r="E37" s="38"/>
      <c r="F37" s="39"/>
      <c r="G37" s="38">
        <f>+SUM(G13:G36)</f>
        <v>0</v>
      </c>
      <c r="H37" s="39"/>
      <c r="I37" s="38">
        <f>+SUM(I13:I36)</f>
        <v>113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abSelected="1" zoomScale="70" zoomScaleNormal="70" workbookViewId="0">
      <selection activeCell="N13" sqref="N13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26.7109375" style="2" customWidth="1"/>
    <col min="8" max="253" width="11.42578125" style="2"/>
    <col min="254" max="254" width="4.7109375" style="2" customWidth="1"/>
    <col min="255" max="256" width="15.7109375" style="2" customWidth="1"/>
    <col min="257" max="257" width="20.7109375" style="2" customWidth="1"/>
    <col min="258" max="259" width="15.7109375" style="2" customWidth="1"/>
    <col min="260" max="260" width="42.42578125" style="2" bestFit="1" customWidth="1"/>
    <col min="261" max="262" width="15.7109375" style="2" customWidth="1"/>
    <col min="263" max="509" width="11.42578125" style="2"/>
    <col min="510" max="510" width="4.7109375" style="2" customWidth="1"/>
    <col min="511" max="512" width="15.7109375" style="2" customWidth="1"/>
    <col min="513" max="513" width="20.7109375" style="2" customWidth="1"/>
    <col min="514" max="515" width="15.7109375" style="2" customWidth="1"/>
    <col min="516" max="516" width="42.42578125" style="2" bestFit="1" customWidth="1"/>
    <col min="517" max="518" width="15.7109375" style="2" customWidth="1"/>
    <col min="519" max="765" width="11.42578125" style="2"/>
    <col min="766" max="766" width="4.7109375" style="2" customWidth="1"/>
    <col min="767" max="768" width="15.7109375" style="2" customWidth="1"/>
    <col min="769" max="769" width="20.7109375" style="2" customWidth="1"/>
    <col min="770" max="771" width="15.7109375" style="2" customWidth="1"/>
    <col min="772" max="772" width="42.42578125" style="2" bestFit="1" customWidth="1"/>
    <col min="773" max="774" width="15.7109375" style="2" customWidth="1"/>
    <col min="775" max="1021" width="11.42578125" style="2"/>
    <col min="1022" max="1022" width="4.7109375" style="2" customWidth="1"/>
    <col min="1023" max="1024" width="15.7109375" style="2" customWidth="1"/>
    <col min="1025" max="1025" width="20.7109375" style="2" customWidth="1"/>
    <col min="1026" max="1027" width="15.7109375" style="2" customWidth="1"/>
    <col min="1028" max="1028" width="42.42578125" style="2" bestFit="1" customWidth="1"/>
    <col min="1029" max="1030" width="15.7109375" style="2" customWidth="1"/>
    <col min="1031" max="1277" width="11.42578125" style="2"/>
    <col min="1278" max="1278" width="4.7109375" style="2" customWidth="1"/>
    <col min="1279" max="1280" width="15.7109375" style="2" customWidth="1"/>
    <col min="1281" max="1281" width="20.7109375" style="2" customWidth="1"/>
    <col min="1282" max="1283" width="15.7109375" style="2" customWidth="1"/>
    <col min="1284" max="1284" width="42.42578125" style="2" bestFit="1" customWidth="1"/>
    <col min="1285" max="1286" width="15.7109375" style="2" customWidth="1"/>
    <col min="1287" max="1533" width="11.42578125" style="2"/>
    <col min="1534" max="1534" width="4.7109375" style="2" customWidth="1"/>
    <col min="1535" max="1536" width="15.7109375" style="2" customWidth="1"/>
    <col min="1537" max="1537" width="20.7109375" style="2" customWidth="1"/>
    <col min="1538" max="1539" width="15.7109375" style="2" customWidth="1"/>
    <col min="1540" max="1540" width="42.42578125" style="2" bestFit="1" customWidth="1"/>
    <col min="1541" max="1542" width="15.7109375" style="2" customWidth="1"/>
    <col min="1543" max="1789" width="11.42578125" style="2"/>
    <col min="1790" max="1790" width="4.7109375" style="2" customWidth="1"/>
    <col min="1791" max="1792" width="15.7109375" style="2" customWidth="1"/>
    <col min="1793" max="1793" width="20.7109375" style="2" customWidth="1"/>
    <col min="1794" max="1795" width="15.7109375" style="2" customWidth="1"/>
    <col min="1796" max="1796" width="42.42578125" style="2" bestFit="1" customWidth="1"/>
    <col min="1797" max="1798" width="15.7109375" style="2" customWidth="1"/>
    <col min="1799" max="2045" width="11.42578125" style="2"/>
    <col min="2046" max="2046" width="4.7109375" style="2" customWidth="1"/>
    <col min="2047" max="2048" width="15.7109375" style="2" customWidth="1"/>
    <col min="2049" max="2049" width="20.7109375" style="2" customWidth="1"/>
    <col min="2050" max="2051" width="15.7109375" style="2" customWidth="1"/>
    <col min="2052" max="2052" width="42.42578125" style="2" bestFit="1" customWidth="1"/>
    <col min="2053" max="2054" width="15.7109375" style="2" customWidth="1"/>
    <col min="2055" max="2301" width="11.42578125" style="2"/>
    <col min="2302" max="2302" width="4.7109375" style="2" customWidth="1"/>
    <col min="2303" max="2304" width="15.7109375" style="2" customWidth="1"/>
    <col min="2305" max="2305" width="20.7109375" style="2" customWidth="1"/>
    <col min="2306" max="2307" width="15.7109375" style="2" customWidth="1"/>
    <col min="2308" max="2308" width="42.42578125" style="2" bestFit="1" customWidth="1"/>
    <col min="2309" max="2310" width="15.7109375" style="2" customWidth="1"/>
    <col min="2311" max="2557" width="11.42578125" style="2"/>
    <col min="2558" max="2558" width="4.7109375" style="2" customWidth="1"/>
    <col min="2559" max="2560" width="15.7109375" style="2" customWidth="1"/>
    <col min="2561" max="2561" width="20.7109375" style="2" customWidth="1"/>
    <col min="2562" max="2563" width="15.7109375" style="2" customWidth="1"/>
    <col min="2564" max="2564" width="42.42578125" style="2" bestFit="1" customWidth="1"/>
    <col min="2565" max="2566" width="15.7109375" style="2" customWidth="1"/>
    <col min="2567" max="2813" width="11.42578125" style="2"/>
    <col min="2814" max="2814" width="4.7109375" style="2" customWidth="1"/>
    <col min="2815" max="2816" width="15.7109375" style="2" customWidth="1"/>
    <col min="2817" max="2817" width="20.7109375" style="2" customWidth="1"/>
    <col min="2818" max="2819" width="15.7109375" style="2" customWidth="1"/>
    <col min="2820" max="2820" width="42.42578125" style="2" bestFit="1" customWidth="1"/>
    <col min="2821" max="2822" width="15.7109375" style="2" customWidth="1"/>
    <col min="2823" max="3069" width="11.42578125" style="2"/>
    <col min="3070" max="3070" width="4.7109375" style="2" customWidth="1"/>
    <col min="3071" max="3072" width="15.7109375" style="2" customWidth="1"/>
    <col min="3073" max="3073" width="20.7109375" style="2" customWidth="1"/>
    <col min="3074" max="3075" width="15.7109375" style="2" customWidth="1"/>
    <col min="3076" max="3076" width="42.42578125" style="2" bestFit="1" customWidth="1"/>
    <col min="3077" max="3078" width="15.7109375" style="2" customWidth="1"/>
    <col min="3079" max="3325" width="11.42578125" style="2"/>
    <col min="3326" max="3326" width="4.7109375" style="2" customWidth="1"/>
    <col min="3327" max="3328" width="15.7109375" style="2" customWidth="1"/>
    <col min="3329" max="3329" width="20.7109375" style="2" customWidth="1"/>
    <col min="3330" max="3331" width="15.7109375" style="2" customWidth="1"/>
    <col min="3332" max="3332" width="42.42578125" style="2" bestFit="1" customWidth="1"/>
    <col min="3333" max="3334" width="15.7109375" style="2" customWidth="1"/>
    <col min="3335" max="3581" width="11.42578125" style="2"/>
    <col min="3582" max="3582" width="4.7109375" style="2" customWidth="1"/>
    <col min="3583" max="3584" width="15.7109375" style="2" customWidth="1"/>
    <col min="3585" max="3585" width="20.7109375" style="2" customWidth="1"/>
    <col min="3586" max="3587" width="15.7109375" style="2" customWidth="1"/>
    <col min="3588" max="3588" width="42.42578125" style="2" bestFit="1" customWidth="1"/>
    <col min="3589" max="3590" width="15.7109375" style="2" customWidth="1"/>
    <col min="3591" max="3837" width="11.42578125" style="2"/>
    <col min="3838" max="3838" width="4.7109375" style="2" customWidth="1"/>
    <col min="3839" max="3840" width="15.7109375" style="2" customWidth="1"/>
    <col min="3841" max="3841" width="20.7109375" style="2" customWidth="1"/>
    <col min="3842" max="3843" width="15.7109375" style="2" customWidth="1"/>
    <col min="3844" max="3844" width="42.42578125" style="2" bestFit="1" customWidth="1"/>
    <col min="3845" max="3846" width="15.7109375" style="2" customWidth="1"/>
    <col min="3847" max="4093" width="11.42578125" style="2"/>
    <col min="4094" max="4094" width="4.7109375" style="2" customWidth="1"/>
    <col min="4095" max="4096" width="15.7109375" style="2" customWidth="1"/>
    <col min="4097" max="4097" width="20.7109375" style="2" customWidth="1"/>
    <col min="4098" max="4099" width="15.7109375" style="2" customWidth="1"/>
    <col min="4100" max="4100" width="42.42578125" style="2" bestFit="1" customWidth="1"/>
    <col min="4101" max="4102" width="15.7109375" style="2" customWidth="1"/>
    <col min="4103" max="4349" width="11.42578125" style="2"/>
    <col min="4350" max="4350" width="4.7109375" style="2" customWidth="1"/>
    <col min="4351" max="4352" width="15.7109375" style="2" customWidth="1"/>
    <col min="4353" max="4353" width="20.7109375" style="2" customWidth="1"/>
    <col min="4354" max="4355" width="15.7109375" style="2" customWidth="1"/>
    <col min="4356" max="4356" width="42.42578125" style="2" bestFit="1" customWidth="1"/>
    <col min="4357" max="4358" width="15.7109375" style="2" customWidth="1"/>
    <col min="4359" max="4605" width="11.42578125" style="2"/>
    <col min="4606" max="4606" width="4.7109375" style="2" customWidth="1"/>
    <col min="4607" max="4608" width="15.7109375" style="2" customWidth="1"/>
    <col min="4609" max="4609" width="20.7109375" style="2" customWidth="1"/>
    <col min="4610" max="4611" width="15.7109375" style="2" customWidth="1"/>
    <col min="4612" max="4612" width="42.42578125" style="2" bestFit="1" customWidth="1"/>
    <col min="4613" max="4614" width="15.7109375" style="2" customWidth="1"/>
    <col min="4615" max="4861" width="11.42578125" style="2"/>
    <col min="4862" max="4862" width="4.7109375" style="2" customWidth="1"/>
    <col min="4863" max="4864" width="15.7109375" style="2" customWidth="1"/>
    <col min="4865" max="4865" width="20.7109375" style="2" customWidth="1"/>
    <col min="4866" max="4867" width="15.7109375" style="2" customWidth="1"/>
    <col min="4868" max="4868" width="42.42578125" style="2" bestFit="1" customWidth="1"/>
    <col min="4869" max="4870" width="15.7109375" style="2" customWidth="1"/>
    <col min="4871" max="5117" width="11.42578125" style="2"/>
    <col min="5118" max="5118" width="4.7109375" style="2" customWidth="1"/>
    <col min="5119" max="5120" width="15.7109375" style="2" customWidth="1"/>
    <col min="5121" max="5121" width="20.7109375" style="2" customWidth="1"/>
    <col min="5122" max="5123" width="15.7109375" style="2" customWidth="1"/>
    <col min="5124" max="5124" width="42.42578125" style="2" bestFit="1" customWidth="1"/>
    <col min="5125" max="5126" width="15.7109375" style="2" customWidth="1"/>
    <col min="5127" max="5373" width="11.42578125" style="2"/>
    <col min="5374" max="5374" width="4.7109375" style="2" customWidth="1"/>
    <col min="5375" max="5376" width="15.7109375" style="2" customWidth="1"/>
    <col min="5377" max="5377" width="20.7109375" style="2" customWidth="1"/>
    <col min="5378" max="5379" width="15.7109375" style="2" customWidth="1"/>
    <col min="5380" max="5380" width="42.42578125" style="2" bestFit="1" customWidth="1"/>
    <col min="5381" max="5382" width="15.7109375" style="2" customWidth="1"/>
    <col min="5383" max="5629" width="11.42578125" style="2"/>
    <col min="5630" max="5630" width="4.7109375" style="2" customWidth="1"/>
    <col min="5631" max="5632" width="15.7109375" style="2" customWidth="1"/>
    <col min="5633" max="5633" width="20.7109375" style="2" customWidth="1"/>
    <col min="5634" max="5635" width="15.7109375" style="2" customWidth="1"/>
    <col min="5636" max="5636" width="42.42578125" style="2" bestFit="1" customWidth="1"/>
    <col min="5637" max="5638" width="15.7109375" style="2" customWidth="1"/>
    <col min="5639" max="5885" width="11.42578125" style="2"/>
    <col min="5886" max="5886" width="4.7109375" style="2" customWidth="1"/>
    <col min="5887" max="5888" width="15.7109375" style="2" customWidth="1"/>
    <col min="5889" max="5889" width="20.7109375" style="2" customWidth="1"/>
    <col min="5890" max="5891" width="15.7109375" style="2" customWidth="1"/>
    <col min="5892" max="5892" width="42.42578125" style="2" bestFit="1" customWidth="1"/>
    <col min="5893" max="5894" width="15.7109375" style="2" customWidth="1"/>
    <col min="5895" max="6141" width="11.42578125" style="2"/>
    <col min="6142" max="6142" width="4.7109375" style="2" customWidth="1"/>
    <col min="6143" max="6144" width="15.7109375" style="2" customWidth="1"/>
    <col min="6145" max="6145" width="20.7109375" style="2" customWidth="1"/>
    <col min="6146" max="6147" width="15.7109375" style="2" customWidth="1"/>
    <col min="6148" max="6148" width="42.42578125" style="2" bestFit="1" customWidth="1"/>
    <col min="6149" max="6150" width="15.7109375" style="2" customWidth="1"/>
    <col min="6151" max="6397" width="11.42578125" style="2"/>
    <col min="6398" max="6398" width="4.7109375" style="2" customWidth="1"/>
    <col min="6399" max="6400" width="15.7109375" style="2" customWidth="1"/>
    <col min="6401" max="6401" width="20.7109375" style="2" customWidth="1"/>
    <col min="6402" max="6403" width="15.7109375" style="2" customWidth="1"/>
    <col min="6404" max="6404" width="42.42578125" style="2" bestFit="1" customWidth="1"/>
    <col min="6405" max="6406" width="15.7109375" style="2" customWidth="1"/>
    <col min="6407" max="6653" width="11.42578125" style="2"/>
    <col min="6654" max="6654" width="4.7109375" style="2" customWidth="1"/>
    <col min="6655" max="6656" width="15.7109375" style="2" customWidth="1"/>
    <col min="6657" max="6657" width="20.7109375" style="2" customWidth="1"/>
    <col min="6658" max="6659" width="15.7109375" style="2" customWidth="1"/>
    <col min="6660" max="6660" width="42.42578125" style="2" bestFit="1" customWidth="1"/>
    <col min="6661" max="6662" width="15.7109375" style="2" customWidth="1"/>
    <col min="6663" max="6909" width="11.42578125" style="2"/>
    <col min="6910" max="6910" width="4.7109375" style="2" customWidth="1"/>
    <col min="6911" max="6912" width="15.7109375" style="2" customWidth="1"/>
    <col min="6913" max="6913" width="20.7109375" style="2" customWidth="1"/>
    <col min="6914" max="6915" width="15.7109375" style="2" customWidth="1"/>
    <col min="6916" max="6916" width="42.42578125" style="2" bestFit="1" customWidth="1"/>
    <col min="6917" max="6918" width="15.7109375" style="2" customWidth="1"/>
    <col min="6919" max="7165" width="11.42578125" style="2"/>
    <col min="7166" max="7166" width="4.7109375" style="2" customWidth="1"/>
    <col min="7167" max="7168" width="15.7109375" style="2" customWidth="1"/>
    <col min="7169" max="7169" width="20.7109375" style="2" customWidth="1"/>
    <col min="7170" max="7171" width="15.7109375" style="2" customWidth="1"/>
    <col min="7172" max="7172" width="42.42578125" style="2" bestFit="1" customWidth="1"/>
    <col min="7173" max="7174" width="15.7109375" style="2" customWidth="1"/>
    <col min="7175" max="7421" width="11.42578125" style="2"/>
    <col min="7422" max="7422" width="4.7109375" style="2" customWidth="1"/>
    <col min="7423" max="7424" width="15.7109375" style="2" customWidth="1"/>
    <col min="7425" max="7425" width="20.7109375" style="2" customWidth="1"/>
    <col min="7426" max="7427" width="15.7109375" style="2" customWidth="1"/>
    <col min="7428" max="7428" width="42.42578125" style="2" bestFit="1" customWidth="1"/>
    <col min="7429" max="7430" width="15.7109375" style="2" customWidth="1"/>
    <col min="7431" max="7677" width="11.42578125" style="2"/>
    <col min="7678" max="7678" width="4.7109375" style="2" customWidth="1"/>
    <col min="7679" max="7680" width="15.7109375" style="2" customWidth="1"/>
    <col min="7681" max="7681" width="20.7109375" style="2" customWidth="1"/>
    <col min="7682" max="7683" width="15.7109375" style="2" customWidth="1"/>
    <col min="7684" max="7684" width="42.42578125" style="2" bestFit="1" customWidth="1"/>
    <col min="7685" max="7686" width="15.7109375" style="2" customWidth="1"/>
    <col min="7687" max="7933" width="11.42578125" style="2"/>
    <col min="7934" max="7934" width="4.7109375" style="2" customWidth="1"/>
    <col min="7935" max="7936" width="15.7109375" style="2" customWidth="1"/>
    <col min="7937" max="7937" width="20.7109375" style="2" customWidth="1"/>
    <col min="7938" max="7939" width="15.7109375" style="2" customWidth="1"/>
    <col min="7940" max="7940" width="42.42578125" style="2" bestFit="1" customWidth="1"/>
    <col min="7941" max="7942" width="15.7109375" style="2" customWidth="1"/>
    <col min="7943" max="8189" width="11.42578125" style="2"/>
    <col min="8190" max="8190" width="4.7109375" style="2" customWidth="1"/>
    <col min="8191" max="8192" width="15.7109375" style="2" customWidth="1"/>
    <col min="8193" max="8193" width="20.7109375" style="2" customWidth="1"/>
    <col min="8194" max="8195" width="15.7109375" style="2" customWidth="1"/>
    <col min="8196" max="8196" width="42.42578125" style="2" bestFit="1" customWidth="1"/>
    <col min="8197" max="8198" width="15.7109375" style="2" customWidth="1"/>
    <col min="8199" max="8445" width="11.42578125" style="2"/>
    <col min="8446" max="8446" width="4.7109375" style="2" customWidth="1"/>
    <col min="8447" max="8448" width="15.7109375" style="2" customWidth="1"/>
    <col min="8449" max="8449" width="20.7109375" style="2" customWidth="1"/>
    <col min="8450" max="8451" width="15.7109375" style="2" customWidth="1"/>
    <col min="8452" max="8452" width="42.42578125" style="2" bestFit="1" customWidth="1"/>
    <col min="8453" max="8454" width="15.7109375" style="2" customWidth="1"/>
    <col min="8455" max="8701" width="11.42578125" style="2"/>
    <col min="8702" max="8702" width="4.7109375" style="2" customWidth="1"/>
    <col min="8703" max="8704" width="15.7109375" style="2" customWidth="1"/>
    <col min="8705" max="8705" width="20.7109375" style="2" customWidth="1"/>
    <col min="8706" max="8707" width="15.7109375" style="2" customWidth="1"/>
    <col min="8708" max="8708" width="42.42578125" style="2" bestFit="1" customWidth="1"/>
    <col min="8709" max="8710" width="15.7109375" style="2" customWidth="1"/>
    <col min="8711" max="8957" width="11.42578125" style="2"/>
    <col min="8958" max="8958" width="4.7109375" style="2" customWidth="1"/>
    <col min="8959" max="8960" width="15.7109375" style="2" customWidth="1"/>
    <col min="8961" max="8961" width="20.7109375" style="2" customWidth="1"/>
    <col min="8962" max="8963" width="15.7109375" style="2" customWidth="1"/>
    <col min="8964" max="8964" width="42.42578125" style="2" bestFit="1" customWidth="1"/>
    <col min="8965" max="8966" width="15.7109375" style="2" customWidth="1"/>
    <col min="8967" max="9213" width="11.42578125" style="2"/>
    <col min="9214" max="9214" width="4.7109375" style="2" customWidth="1"/>
    <col min="9215" max="9216" width="15.7109375" style="2" customWidth="1"/>
    <col min="9217" max="9217" width="20.7109375" style="2" customWidth="1"/>
    <col min="9218" max="9219" width="15.7109375" style="2" customWidth="1"/>
    <col min="9220" max="9220" width="42.42578125" style="2" bestFit="1" customWidth="1"/>
    <col min="9221" max="9222" width="15.7109375" style="2" customWidth="1"/>
    <col min="9223" max="9469" width="11.42578125" style="2"/>
    <col min="9470" max="9470" width="4.7109375" style="2" customWidth="1"/>
    <col min="9471" max="9472" width="15.7109375" style="2" customWidth="1"/>
    <col min="9473" max="9473" width="20.7109375" style="2" customWidth="1"/>
    <col min="9474" max="9475" width="15.7109375" style="2" customWidth="1"/>
    <col min="9476" max="9476" width="42.42578125" style="2" bestFit="1" customWidth="1"/>
    <col min="9477" max="9478" width="15.7109375" style="2" customWidth="1"/>
    <col min="9479" max="9725" width="11.42578125" style="2"/>
    <col min="9726" max="9726" width="4.7109375" style="2" customWidth="1"/>
    <col min="9727" max="9728" width="15.7109375" style="2" customWidth="1"/>
    <col min="9729" max="9729" width="20.7109375" style="2" customWidth="1"/>
    <col min="9730" max="9731" width="15.7109375" style="2" customWidth="1"/>
    <col min="9732" max="9732" width="42.42578125" style="2" bestFit="1" customWidth="1"/>
    <col min="9733" max="9734" width="15.7109375" style="2" customWidth="1"/>
    <col min="9735" max="9981" width="11.42578125" style="2"/>
    <col min="9982" max="9982" width="4.7109375" style="2" customWidth="1"/>
    <col min="9983" max="9984" width="15.7109375" style="2" customWidth="1"/>
    <col min="9985" max="9985" width="20.7109375" style="2" customWidth="1"/>
    <col min="9986" max="9987" width="15.7109375" style="2" customWidth="1"/>
    <col min="9988" max="9988" width="42.42578125" style="2" bestFit="1" customWidth="1"/>
    <col min="9989" max="9990" width="15.7109375" style="2" customWidth="1"/>
    <col min="9991" max="10237" width="11.42578125" style="2"/>
    <col min="10238" max="10238" width="4.7109375" style="2" customWidth="1"/>
    <col min="10239" max="10240" width="15.7109375" style="2" customWidth="1"/>
    <col min="10241" max="10241" width="20.7109375" style="2" customWidth="1"/>
    <col min="10242" max="10243" width="15.7109375" style="2" customWidth="1"/>
    <col min="10244" max="10244" width="42.42578125" style="2" bestFit="1" customWidth="1"/>
    <col min="10245" max="10246" width="15.7109375" style="2" customWidth="1"/>
    <col min="10247" max="10493" width="11.42578125" style="2"/>
    <col min="10494" max="10494" width="4.7109375" style="2" customWidth="1"/>
    <col min="10495" max="10496" width="15.7109375" style="2" customWidth="1"/>
    <col min="10497" max="10497" width="20.7109375" style="2" customWidth="1"/>
    <col min="10498" max="10499" width="15.7109375" style="2" customWidth="1"/>
    <col min="10500" max="10500" width="42.42578125" style="2" bestFit="1" customWidth="1"/>
    <col min="10501" max="10502" width="15.7109375" style="2" customWidth="1"/>
    <col min="10503" max="10749" width="11.42578125" style="2"/>
    <col min="10750" max="10750" width="4.7109375" style="2" customWidth="1"/>
    <col min="10751" max="10752" width="15.7109375" style="2" customWidth="1"/>
    <col min="10753" max="10753" width="20.7109375" style="2" customWidth="1"/>
    <col min="10754" max="10755" width="15.7109375" style="2" customWidth="1"/>
    <col min="10756" max="10756" width="42.42578125" style="2" bestFit="1" customWidth="1"/>
    <col min="10757" max="10758" width="15.7109375" style="2" customWidth="1"/>
    <col min="10759" max="11005" width="11.42578125" style="2"/>
    <col min="11006" max="11006" width="4.7109375" style="2" customWidth="1"/>
    <col min="11007" max="11008" width="15.7109375" style="2" customWidth="1"/>
    <col min="11009" max="11009" width="20.7109375" style="2" customWidth="1"/>
    <col min="11010" max="11011" width="15.7109375" style="2" customWidth="1"/>
    <col min="11012" max="11012" width="42.42578125" style="2" bestFit="1" customWidth="1"/>
    <col min="11013" max="11014" width="15.7109375" style="2" customWidth="1"/>
    <col min="11015" max="11261" width="11.42578125" style="2"/>
    <col min="11262" max="11262" width="4.7109375" style="2" customWidth="1"/>
    <col min="11263" max="11264" width="15.7109375" style="2" customWidth="1"/>
    <col min="11265" max="11265" width="20.7109375" style="2" customWidth="1"/>
    <col min="11266" max="11267" width="15.7109375" style="2" customWidth="1"/>
    <col min="11268" max="11268" width="42.42578125" style="2" bestFit="1" customWidth="1"/>
    <col min="11269" max="11270" width="15.7109375" style="2" customWidth="1"/>
    <col min="11271" max="11517" width="11.42578125" style="2"/>
    <col min="11518" max="11518" width="4.7109375" style="2" customWidth="1"/>
    <col min="11519" max="11520" width="15.7109375" style="2" customWidth="1"/>
    <col min="11521" max="11521" width="20.7109375" style="2" customWidth="1"/>
    <col min="11522" max="11523" width="15.7109375" style="2" customWidth="1"/>
    <col min="11524" max="11524" width="42.42578125" style="2" bestFit="1" customWidth="1"/>
    <col min="11525" max="11526" width="15.7109375" style="2" customWidth="1"/>
    <col min="11527" max="11773" width="11.42578125" style="2"/>
    <col min="11774" max="11774" width="4.7109375" style="2" customWidth="1"/>
    <col min="11775" max="11776" width="15.7109375" style="2" customWidth="1"/>
    <col min="11777" max="11777" width="20.7109375" style="2" customWidth="1"/>
    <col min="11778" max="11779" width="15.7109375" style="2" customWidth="1"/>
    <col min="11780" max="11780" width="42.42578125" style="2" bestFit="1" customWidth="1"/>
    <col min="11781" max="11782" width="15.7109375" style="2" customWidth="1"/>
    <col min="11783" max="12029" width="11.42578125" style="2"/>
    <col min="12030" max="12030" width="4.7109375" style="2" customWidth="1"/>
    <col min="12031" max="12032" width="15.7109375" style="2" customWidth="1"/>
    <col min="12033" max="12033" width="20.7109375" style="2" customWidth="1"/>
    <col min="12034" max="12035" width="15.7109375" style="2" customWidth="1"/>
    <col min="12036" max="12036" width="42.42578125" style="2" bestFit="1" customWidth="1"/>
    <col min="12037" max="12038" width="15.7109375" style="2" customWidth="1"/>
    <col min="12039" max="12285" width="11.42578125" style="2"/>
    <col min="12286" max="12286" width="4.7109375" style="2" customWidth="1"/>
    <col min="12287" max="12288" width="15.7109375" style="2" customWidth="1"/>
    <col min="12289" max="12289" width="20.7109375" style="2" customWidth="1"/>
    <col min="12290" max="12291" width="15.7109375" style="2" customWidth="1"/>
    <col min="12292" max="12292" width="42.42578125" style="2" bestFit="1" customWidth="1"/>
    <col min="12293" max="12294" width="15.7109375" style="2" customWidth="1"/>
    <col min="12295" max="12541" width="11.42578125" style="2"/>
    <col min="12542" max="12542" width="4.7109375" style="2" customWidth="1"/>
    <col min="12543" max="12544" width="15.7109375" style="2" customWidth="1"/>
    <col min="12545" max="12545" width="20.7109375" style="2" customWidth="1"/>
    <col min="12546" max="12547" width="15.7109375" style="2" customWidth="1"/>
    <col min="12548" max="12548" width="42.42578125" style="2" bestFit="1" customWidth="1"/>
    <col min="12549" max="12550" width="15.7109375" style="2" customWidth="1"/>
    <col min="12551" max="12797" width="11.42578125" style="2"/>
    <col min="12798" max="12798" width="4.7109375" style="2" customWidth="1"/>
    <col min="12799" max="12800" width="15.7109375" style="2" customWidth="1"/>
    <col min="12801" max="12801" width="20.7109375" style="2" customWidth="1"/>
    <col min="12802" max="12803" width="15.7109375" style="2" customWidth="1"/>
    <col min="12804" max="12804" width="42.42578125" style="2" bestFit="1" customWidth="1"/>
    <col min="12805" max="12806" width="15.7109375" style="2" customWidth="1"/>
    <col min="12807" max="13053" width="11.42578125" style="2"/>
    <col min="13054" max="13054" width="4.7109375" style="2" customWidth="1"/>
    <col min="13055" max="13056" width="15.7109375" style="2" customWidth="1"/>
    <col min="13057" max="13057" width="20.7109375" style="2" customWidth="1"/>
    <col min="13058" max="13059" width="15.7109375" style="2" customWidth="1"/>
    <col min="13060" max="13060" width="42.42578125" style="2" bestFit="1" customWidth="1"/>
    <col min="13061" max="13062" width="15.7109375" style="2" customWidth="1"/>
    <col min="13063" max="13309" width="11.42578125" style="2"/>
    <col min="13310" max="13310" width="4.7109375" style="2" customWidth="1"/>
    <col min="13311" max="13312" width="15.7109375" style="2" customWidth="1"/>
    <col min="13313" max="13313" width="20.7109375" style="2" customWidth="1"/>
    <col min="13314" max="13315" width="15.7109375" style="2" customWidth="1"/>
    <col min="13316" max="13316" width="42.42578125" style="2" bestFit="1" customWidth="1"/>
    <col min="13317" max="13318" width="15.7109375" style="2" customWidth="1"/>
    <col min="13319" max="13565" width="11.42578125" style="2"/>
    <col min="13566" max="13566" width="4.7109375" style="2" customWidth="1"/>
    <col min="13567" max="13568" width="15.7109375" style="2" customWidth="1"/>
    <col min="13569" max="13569" width="20.7109375" style="2" customWidth="1"/>
    <col min="13570" max="13571" width="15.7109375" style="2" customWidth="1"/>
    <col min="13572" max="13572" width="42.42578125" style="2" bestFit="1" customWidth="1"/>
    <col min="13573" max="13574" width="15.7109375" style="2" customWidth="1"/>
    <col min="13575" max="13821" width="11.42578125" style="2"/>
    <col min="13822" max="13822" width="4.7109375" style="2" customWidth="1"/>
    <col min="13823" max="13824" width="15.7109375" style="2" customWidth="1"/>
    <col min="13825" max="13825" width="20.7109375" style="2" customWidth="1"/>
    <col min="13826" max="13827" width="15.7109375" style="2" customWidth="1"/>
    <col min="13828" max="13828" width="42.42578125" style="2" bestFit="1" customWidth="1"/>
    <col min="13829" max="13830" width="15.7109375" style="2" customWidth="1"/>
    <col min="13831" max="14077" width="11.42578125" style="2"/>
    <col min="14078" max="14078" width="4.7109375" style="2" customWidth="1"/>
    <col min="14079" max="14080" width="15.7109375" style="2" customWidth="1"/>
    <col min="14081" max="14081" width="20.7109375" style="2" customWidth="1"/>
    <col min="14082" max="14083" width="15.7109375" style="2" customWidth="1"/>
    <col min="14084" max="14084" width="42.42578125" style="2" bestFit="1" customWidth="1"/>
    <col min="14085" max="14086" width="15.7109375" style="2" customWidth="1"/>
    <col min="14087" max="14333" width="11.42578125" style="2"/>
    <col min="14334" max="14334" width="4.7109375" style="2" customWidth="1"/>
    <col min="14335" max="14336" width="15.7109375" style="2" customWidth="1"/>
    <col min="14337" max="14337" width="20.7109375" style="2" customWidth="1"/>
    <col min="14338" max="14339" width="15.7109375" style="2" customWidth="1"/>
    <col min="14340" max="14340" width="42.42578125" style="2" bestFit="1" customWidth="1"/>
    <col min="14341" max="14342" width="15.7109375" style="2" customWidth="1"/>
    <col min="14343" max="14589" width="11.42578125" style="2"/>
    <col min="14590" max="14590" width="4.7109375" style="2" customWidth="1"/>
    <col min="14591" max="14592" width="15.7109375" style="2" customWidth="1"/>
    <col min="14593" max="14593" width="20.7109375" style="2" customWidth="1"/>
    <col min="14594" max="14595" width="15.7109375" style="2" customWidth="1"/>
    <col min="14596" max="14596" width="42.42578125" style="2" bestFit="1" customWidth="1"/>
    <col min="14597" max="14598" width="15.7109375" style="2" customWidth="1"/>
    <col min="14599" max="14845" width="11.42578125" style="2"/>
    <col min="14846" max="14846" width="4.7109375" style="2" customWidth="1"/>
    <col min="14847" max="14848" width="15.7109375" style="2" customWidth="1"/>
    <col min="14849" max="14849" width="20.7109375" style="2" customWidth="1"/>
    <col min="14850" max="14851" width="15.7109375" style="2" customWidth="1"/>
    <col min="14852" max="14852" width="42.42578125" style="2" bestFit="1" customWidth="1"/>
    <col min="14853" max="14854" width="15.7109375" style="2" customWidth="1"/>
    <col min="14855" max="15101" width="11.42578125" style="2"/>
    <col min="15102" max="15102" width="4.7109375" style="2" customWidth="1"/>
    <col min="15103" max="15104" width="15.7109375" style="2" customWidth="1"/>
    <col min="15105" max="15105" width="20.7109375" style="2" customWidth="1"/>
    <col min="15106" max="15107" width="15.7109375" style="2" customWidth="1"/>
    <col min="15108" max="15108" width="42.42578125" style="2" bestFit="1" customWidth="1"/>
    <col min="15109" max="15110" width="15.7109375" style="2" customWidth="1"/>
    <col min="15111" max="15357" width="11.42578125" style="2"/>
    <col min="15358" max="15358" width="4.7109375" style="2" customWidth="1"/>
    <col min="15359" max="15360" width="15.7109375" style="2" customWidth="1"/>
    <col min="15361" max="15361" width="20.7109375" style="2" customWidth="1"/>
    <col min="15362" max="15363" width="15.7109375" style="2" customWidth="1"/>
    <col min="15364" max="15364" width="42.42578125" style="2" bestFit="1" customWidth="1"/>
    <col min="15365" max="15366" width="15.7109375" style="2" customWidth="1"/>
    <col min="15367" max="15613" width="11.42578125" style="2"/>
    <col min="15614" max="15614" width="4.7109375" style="2" customWidth="1"/>
    <col min="15615" max="15616" width="15.7109375" style="2" customWidth="1"/>
    <col min="15617" max="15617" width="20.7109375" style="2" customWidth="1"/>
    <col min="15618" max="15619" width="15.7109375" style="2" customWidth="1"/>
    <col min="15620" max="15620" width="42.42578125" style="2" bestFit="1" customWidth="1"/>
    <col min="15621" max="15622" width="15.7109375" style="2" customWidth="1"/>
    <col min="15623" max="15869" width="11.42578125" style="2"/>
    <col min="15870" max="15870" width="4.7109375" style="2" customWidth="1"/>
    <col min="15871" max="15872" width="15.7109375" style="2" customWidth="1"/>
    <col min="15873" max="15873" width="20.7109375" style="2" customWidth="1"/>
    <col min="15874" max="15875" width="15.7109375" style="2" customWidth="1"/>
    <col min="15876" max="15876" width="42.42578125" style="2" bestFit="1" customWidth="1"/>
    <col min="15877" max="15878" width="15.7109375" style="2" customWidth="1"/>
    <col min="15879" max="16125" width="11.42578125" style="2"/>
    <col min="16126" max="16126" width="4.7109375" style="2" customWidth="1"/>
    <col min="16127" max="16128" width="15.7109375" style="2" customWidth="1"/>
    <col min="16129" max="16129" width="20.7109375" style="2" customWidth="1"/>
    <col min="16130" max="16131" width="15.7109375" style="2" customWidth="1"/>
    <col min="16132" max="16132" width="42.42578125" style="2" bestFit="1" customWidth="1"/>
    <col min="16133" max="16134" width="15.7109375" style="2" customWidth="1"/>
    <col min="16135" max="16384" width="11.42578125" style="2"/>
  </cols>
  <sheetData>
    <row r="2" spans="2:11" ht="21">
      <c r="B2" s="63" t="str">
        <f>"PROGRAMA DE OPERACIÓN DEL SERVICIO ("&amp;B7&amp;" - "&amp;C7&amp;")"</f>
        <v>PROGRAMA DE OPERACIÓN DEL SERVICIO (9 - REGRESO)</v>
      </c>
      <c r="C2" s="63"/>
      <c r="D2" s="63"/>
      <c r="E2" s="63"/>
      <c r="F2" s="63"/>
      <c r="G2" s="63"/>
    </row>
    <row r="4" spans="2:11" s="25" customFormat="1">
      <c r="B4" s="25" t="s">
        <v>0</v>
      </c>
    </row>
    <row r="6" spans="2:11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1">
      <c r="B7" s="9">
        <f>Servicios!B13</f>
        <v>9</v>
      </c>
      <c r="C7" s="9" t="str">
        <f>Servicios!C13</f>
        <v>REGRESO</v>
      </c>
      <c r="D7" s="9" t="str">
        <f>Servicios!D13</f>
        <v>LOS ROBLES</v>
      </c>
      <c r="E7" s="9" t="str">
        <f>Servicios!F13</f>
        <v>GUACAMAYO</v>
      </c>
      <c r="F7" s="9" t="str">
        <f>+TAPA!I8</f>
        <v>ELECCIONES</v>
      </c>
      <c r="G7" s="17" t="str">
        <f>CONCATENATE(D7, "-",E7)</f>
        <v>LOS ROBLES-GUACAMAYO</v>
      </c>
    </row>
    <row r="9" spans="2:11" s="25" customFormat="1">
      <c r="B9" s="25" t="s">
        <v>6</v>
      </c>
    </row>
    <row r="11" spans="2:11" ht="22.5" customHeight="1">
      <c r="B11" s="64" t="s">
        <v>7</v>
      </c>
      <c r="C11" s="64" t="s">
        <v>8</v>
      </c>
      <c r="D11" s="62" t="s">
        <v>76</v>
      </c>
      <c r="E11" s="62"/>
      <c r="F11" s="62" t="s">
        <v>77</v>
      </c>
      <c r="G11" s="62"/>
      <c r="H11" s="62" t="s">
        <v>80</v>
      </c>
      <c r="I11" s="62"/>
    </row>
    <row r="12" spans="2:11" ht="66">
      <c r="B12" s="64"/>
      <c r="C12" s="64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</row>
    <row r="13" spans="2:11" ht="15.75" customHeight="1">
      <c r="B13" s="29">
        <v>0</v>
      </c>
      <c r="C13" s="30" t="s">
        <v>11</v>
      </c>
      <c r="D13" s="31" t="s">
        <v>67</v>
      </c>
      <c r="E13" s="32"/>
      <c r="F13" s="31" t="s">
        <v>67</v>
      </c>
      <c r="G13" s="32"/>
      <c r="H13" s="31" t="s">
        <v>67</v>
      </c>
      <c r="I13" s="32"/>
    </row>
    <row r="14" spans="2:11" ht="18">
      <c r="B14" s="33">
        <v>1</v>
      </c>
      <c r="C14" s="34" t="s">
        <v>12</v>
      </c>
      <c r="D14" s="35" t="s">
        <v>67</v>
      </c>
      <c r="E14" s="36"/>
      <c r="F14" s="35" t="s">
        <v>67</v>
      </c>
      <c r="G14" s="36"/>
      <c r="H14" s="35" t="s">
        <v>67</v>
      </c>
      <c r="I14" s="36"/>
      <c r="K14" s="37"/>
    </row>
    <row r="15" spans="2:11" ht="18">
      <c r="B15" s="29">
        <v>2</v>
      </c>
      <c r="C15" s="30" t="s">
        <v>13</v>
      </c>
      <c r="D15" s="31" t="s">
        <v>67</v>
      </c>
      <c r="E15" s="32"/>
      <c r="F15" s="31" t="s">
        <v>67</v>
      </c>
      <c r="G15" s="32"/>
      <c r="H15" s="31" t="s">
        <v>67</v>
      </c>
      <c r="I15" s="32"/>
      <c r="K15" s="37"/>
    </row>
    <row r="16" spans="2:11" ht="18">
      <c r="B16" s="33">
        <v>3</v>
      </c>
      <c r="C16" s="34" t="s">
        <v>14</v>
      </c>
      <c r="D16" s="35" t="s">
        <v>67</v>
      </c>
      <c r="E16" s="36"/>
      <c r="F16" s="35" t="s">
        <v>67</v>
      </c>
      <c r="G16" s="36"/>
      <c r="H16" s="35" t="s">
        <v>67</v>
      </c>
      <c r="I16" s="36"/>
      <c r="K16" s="37"/>
    </row>
    <row r="17" spans="2:11" ht="18">
      <c r="B17" s="29">
        <v>4</v>
      </c>
      <c r="C17" s="30" t="s">
        <v>15</v>
      </c>
      <c r="D17" s="31" t="s">
        <v>67</v>
      </c>
      <c r="E17" s="32"/>
      <c r="F17" s="31" t="s">
        <v>67</v>
      </c>
      <c r="G17" s="32"/>
      <c r="H17" s="31" t="s">
        <v>67</v>
      </c>
      <c r="I17" s="32"/>
      <c r="K17" s="37"/>
    </row>
    <row r="18" spans="2:11" ht="18">
      <c r="B18" s="33">
        <v>5</v>
      </c>
      <c r="C18" s="34" t="s">
        <v>16</v>
      </c>
      <c r="D18" s="35" t="s">
        <v>67</v>
      </c>
      <c r="E18" s="36"/>
      <c r="F18" s="35" t="s">
        <v>67</v>
      </c>
      <c r="G18" s="36"/>
      <c r="H18" s="35" t="s">
        <v>67</v>
      </c>
      <c r="I18" s="36"/>
      <c r="K18" s="37"/>
    </row>
    <row r="19" spans="2:11" ht="18">
      <c r="B19" s="29">
        <v>6</v>
      </c>
      <c r="C19" s="30" t="s">
        <v>17</v>
      </c>
      <c r="D19" s="31"/>
      <c r="E19" s="32"/>
      <c r="F19" s="31"/>
      <c r="G19" s="32"/>
      <c r="H19" s="31"/>
      <c r="I19" s="32"/>
      <c r="K19" s="37"/>
    </row>
    <row r="20" spans="2:11" ht="18">
      <c r="B20" s="33">
        <v>7</v>
      </c>
      <c r="C20" s="34" t="s">
        <v>18</v>
      </c>
      <c r="D20" s="35"/>
      <c r="E20" s="36"/>
      <c r="F20" s="35"/>
      <c r="G20" s="36"/>
      <c r="H20" s="35" t="s">
        <v>68</v>
      </c>
      <c r="I20" s="36">
        <v>4</v>
      </c>
    </row>
    <row r="21" spans="2:11" ht="18">
      <c r="B21" s="29">
        <v>8</v>
      </c>
      <c r="C21" s="30" t="s">
        <v>19</v>
      </c>
      <c r="D21" s="31"/>
      <c r="E21" s="32"/>
      <c r="F21" s="31"/>
      <c r="G21" s="32"/>
      <c r="H21" s="31" t="s">
        <v>68</v>
      </c>
      <c r="I21" s="32">
        <v>8</v>
      </c>
    </row>
    <row r="22" spans="2:11" ht="18">
      <c r="B22" s="33">
        <v>9</v>
      </c>
      <c r="C22" s="34" t="s">
        <v>20</v>
      </c>
      <c r="D22" s="35"/>
      <c r="E22" s="36"/>
      <c r="F22" s="35"/>
      <c r="G22" s="36"/>
      <c r="H22" s="35" t="s">
        <v>75</v>
      </c>
      <c r="I22" s="36">
        <v>8</v>
      </c>
    </row>
    <row r="23" spans="2:11" ht="18">
      <c r="B23" s="29">
        <v>10</v>
      </c>
      <c r="C23" s="30" t="s">
        <v>21</v>
      </c>
      <c r="D23" s="31"/>
      <c r="E23" s="32"/>
      <c r="F23" s="31"/>
      <c r="G23" s="32"/>
      <c r="H23" s="31" t="s">
        <v>75</v>
      </c>
      <c r="I23" s="32">
        <v>9</v>
      </c>
    </row>
    <row r="24" spans="2:11" ht="18">
      <c r="B24" s="33">
        <v>11</v>
      </c>
      <c r="C24" s="34" t="s">
        <v>22</v>
      </c>
      <c r="D24" s="35"/>
      <c r="E24" s="36"/>
      <c r="F24" s="35"/>
      <c r="G24" s="36"/>
      <c r="H24" s="35" t="s">
        <v>69</v>
      </c>
      <c r="I24" s="36">
        <v>9</v>
      </c>
    </row>
    <row r="25" spans="2:11" ht="18">
      <c r="B25" s="29">
        <v>12</v>
      </c>
      <c r="C25" s="30" t="s">
        <v>23</v>
      </c>
      <c r="D25" s="31"/>
      <c r="E25" s="32"/>
      <c r="F25" s="31"/>
      <c r="G25" s="32"/>
      <c r="H25" s="31" t="s">
        <v>69</v>
      </c>
      <c r="I25" s="32">
        <v>9</v>
      </c>
    </row>
    <row r="26" spans="2:11" ht="18">
      <c r="B26" s="33">
        <v>13</v>
      </c>
      <c r="C26" s="34" t="s">
        <v>24</v>
      </c>
      <c r="D26" s="35"/>
      <c r="E26" s="36"/>
      <c r="F26" s="35"/>
      <c r="G26" s="36"/>
      <c r="H26" s="35" t="s">
        <v>69</v>
      </c>
      <c r="I26" s="36">
        <v>9</v>
      </c>
    </row>
    <row r="27" spans="2:11" ht="18">
      <c r="B27" s="29">
        <v>14</v>
      </c>
      <c r="C27" s="30" t="s">
        <v>25</v>
      </c>
      <c r="D27" s="31"/>
      <c r="E27" s="32"/>
      <c r="F27" s="31"/>
      <c r="G27" s="32"/>
      <c r="H27" s="31" t="s">
        <v>69</v>
      </c>
      <c r="I27" s="32">
        <v>9</v>
      </c>
    </row>
    <row r="28" spans="2:11" ht="18">
      <c r="B28" s="33">
        <v>15</v>
      </c>
      <c r="C28" s="34" t="s">
        <v>26</v>
      </c>
      <c r="D28" s="35"/>
      <c r="E28" s="36"/>
      <c r="F28" s="35"/>
      <c r="G28" s="36"/>
      <c r="H28" s="35" t="s">
        <v>75</v>
      </c>
      <c r="I28" s="36">
        <v>9</v>
      </c>
    </row>
    <row r="29" spans="2:11" ht="18">
      <c r="B29" s="29">
        <v>16</v>
      </c>
      <c r="C29" s="30" t="s">
        <v>27</v>
      </c>
      <c r="D29" s="31"/>
      <c r="E29" s="32"/>
      <c r="F29" s="31"/>
      <c r="G29" s="32"/>
      <c r="H29" s="31" t="s">
        <v>75</v>
      </c>
      <c r="I29" s="32">
        <v>9</v>
      </c>
    </row>
    <row r="30" spans="2:11" ht="18">
      <c r="B30" s="33">
        <v>17</v>
      </c>
      <c r="C30" s="34" t="s">
        <v>28</v>
      </c>
      <c r="D30" s="35"/>
      <c r="E30" s="36"/>
      <c r="F30" s="35"/>
      <c r="G30" s="36"/>
      <c r="H30" s="35" t="s">
        <v>75</v>
      </c>
      <c r="I30" s="36">
        <v>8</v>
      </c>
    </row>
    <row r="31" spans="2:11" ht="18">
      <c r="B31" s="29">
        <v>18</v>
      </c>
      <c r="C31" s="30" t="s">
        <v>29</v>
      </c>
      <c r="D31" s="31"/>
      <c r="E31" s="32"/>
      <c r="F31" s="31"/>
      <c r="G31" s="32"/>
      <c r="H31" s="31" t="s">
        <v>68</v>
      </c>
      <c r="I31" s="32">
        <v>8</v>
      </c>
    </row>
    <row r="32" spans="2:11" ht="18">
      <c r="B32" s="33">
        <v>19</v>
      </c>
      <c r="C32" s="34" t="s">
        <v>30</v>
      </c>
      <c r="D32" s="35"/>
      <c r="E32" s="36"/>
      <c r="F32" s="35"/>
      <c r="G32" s="36"/>
      <c r="H32" s="35" t="s">
        <v>68</v>
      </c>
      <c r="I32" s="36">
        <v>8</v>
      </c>
    </row>
    <row r="33" spans="2:9" ht="18">
      <c r="B33" s="29">
        <v>20</v>
      </c>
      <c r="C33" s="30" t="s">
        <v>31</v>
      </c>
      <c r="D33" s="31"/>
      <c r="E33" s="32"/>
      <c r="F33" s="31"/>
      <c r="G33" s="32"/>
      <c r="H33" s="31" t="s">
        <v>68</v>
      </c>
      <c r="I33" s="32">
        <v>6</v>
      </c>
    </row>
    <row r="34" spans="2:9" ht="18">
      <c r="B34" s="33">
        <v>21</v>
      </c>
      <c r="C34" s="34" t="s">
        <v>32</v>
      </c>
      <c r="D34" s="35"/>
      <c r="E34" s="36"/>
      <c r="F34" s="35" t="s">
        <v>67</v>
      </c>
      <c r="G34" s="36"/>
      <c r="H34" s="35" t="s">
        <v>67</v>
      </c>
      <c r="I34" s="36"/>
    </row>
    <row r="35" spans="2:9" ht="18">
      <c r="B35" s="29">
        <v>22</v>
      </c>
      <c r="C35" s="30" t="s">
        <v>33</v>
      </c>
      <c r="D35" s="31"/>
      <c r="E35" s="32"/>
      <c r="F35" s="31" t="s">
        <v>67</v>
      </c>
      <c r="G35" s="32"/>
      <c r="H35" s="31" t="s">
        <v>67</v>
      </c>
      <c r="I35" s="32"/>
    </row>
    <row r="36" spans="2:9" ht="18">
      <c r="B36" s="33">
        <v>23</v>
      </c>
      <c r="C36" s="34" t="s">
        <v>34</v>
      </c>
      <c r="D36" s="35"/>
      <c r="E36" s="36"/>
      <c r="F36" s="35" t="s">
        <v>67</v>
      </c>
      <c r="G36" s="36"/>
      <c r="H36" s="35" t="s">
        <v>67</v>
      </c>
      <c r="I36" s="36"/>
    </row>
    <row r="37" spans="2:9" ht="18">
      <c r="B37" s="29" t="s">
        <v>35</v>
      </c>
      <c r="C37" s="30"/>
      <c r="D37" s="1"/>
      <c r="E37" s="38"/>
      <c r="F37" s="39"/>
      <c r="G37" s="38">
        <f>+SUM(G13:G36)</f>
        <v>0</v>
      </c>
      <c r="H37" s="39"/>
      <c r="I37" s="38">
        <f>+SUM(I13:I36)</f>
        <v>113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9-I</vt:lpstr>
      <vt:lpstr>9-R</vt:lpstr>
      <vt:lpstr>'9-I'!Área_de_impresión</vt:lpstr>
      <vt:lpstr>'9-R'!Área_de_impresión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2021-06-11T13:34:43Z</dcterms:modified>
</cp:coreProperties>
</file>