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3-I" sheetId="68" r:id="rId3"/>
    <sheet name="3-R" sheetId="69" r:id="rId4"/>
  </sheets>
  <definedNames>
    <definedName name="_xlnm.Print_Area" localSheetId="2">'3-I'!$B$2:$G$37</definedName>
    <definedName name="_xlnm.Print_Area" localSheetId="3">'3-R'!$B$2:$G$37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8" l="1"/>
  <c r="F7" i="69"/>
  <c r="I37" i="69"/>
  <c r="I37" i="68"/>
  <c r="B7" i="69"/>
  <c r="B7" i="68"/>
  <c r="G37" i="68"/>
  <c r="D7" i="69"/>
  <c r="E7" i="69"/>
  <c r="C7" i="69"/>
  <c r="C7" i="68"/>
  <c r="B2" i="68" s="1"/>
  <c r="D7" i="68"/>
  <c r="E7" i="68"/>
  <c r="B4" i="67"/>
  <c r="G7" i="69" l="1"/>
  <c r="B2" i="69"/>
  <c r="G7" i="68"/>
</calcChain>
</file>

<file path=xl/sharedStrings.xml><?xml version="1.0" encoding="utf-8"?>
<sst xmlns="http://schemas.openxmlformats.org/spreadsheetml/2006/main" count="207" uniqueCount="81">
  <si>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</si>
  <si>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</si>
  <si>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</si>
  <si>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</si>
  <si>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</si>
  <si>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</si>
  <si>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</si>
  <si>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</si>
  <si>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</si>
  <si>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</si>
  <si>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</si>
  <si>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</si>
  <si>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</si>
  <si>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</si>
  <si>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</si>
  <si>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</si>
  <si>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</si>
  <si>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</si>
  <si>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</si>
  <si>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</si>
  <si>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</si>
  <si>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</si>
  <si>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</si>
  <si>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</si>
  <si>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</si>
  <si>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</si>
  <si>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</si>
  <si>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</si>
  <si>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</si>
  <si>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</si>
  <si>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</si>
  <si>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</si>
  <si>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</si>
  <si>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</si>
  <si>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</si>
  <si>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</si>
  <si>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</si>
  <si>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</si>
  <si>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</si>
  <si>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</si>
  <si>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</si>
  <si>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</si>
  <si>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</si>
  <si>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</si>
  <si>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</si>
  <si>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</si>
  <si>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</si>
  <si>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</si>
  <si>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</si>
  <si>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</si>
  <si>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</si>
  <si>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</si>
  <si>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</si>
  <si>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</si>
  <si>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</si>
  <si>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</si>
  <si>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</si>
  <si>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</si>
  <si>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</si>
  <si>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</si>
  <si>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</si>
  <si>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</si>
  <si>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</si>
  <si>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</si>
  <si>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</si>
  <si>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</si>
  <si>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>GUACAMAYO</t>
  </si>
  <si>
    <t/>
  </si>
  <si>
    <t>Baja</t>
  </si>
  <si>
    <t>Alta</t>
  </si>
  <si>
    <t>Media</t>
  </si>
  <si>
    <t>VALDIVIA_L3</t>
  </si>
  <si>
    <t>L3</t>
  </si>
  <si>
    <t>TRANSPORTE COMERCIAL LAUREL SUR S.A.</t>
  </si>
  <si>
    <t>96.715.730-9</t>
  </si>
  <si>
    <t>LLANCAHUE</t>
  </si>
  <si>
    <t>Laboral</t>
  </si>
  <si>
    <t>Sábado</t>
  </si>
  <si>
    <t>ELECCIONES</t>
  </si>
  <si>
    <t>Domingo / Festivo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</si>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</sst>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D20" sqref="D20"/>
    </sheetView>
  </sheetViews>
  <sheetFormatPr baseColWidth="10" defaultColWidth="11.42578125" defaultRowHeight="15" x14ac:dyDescent="0.2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 x14ac:dyDescent="0.25">
      <c r="L1" s="20"/>
    </row>
    <row r="2" spans="2:12" ht="15" customHeight="1" x14ac:dyDescent="0.35">
      <c r="C2" s="18"/>
      <c r="D2" s="16"/>
      <c r="E2" s="18"/>
      <c r="F2" s="18"/>
      <c r="G2" s="18"/>
    </row>
    <row r="3" spans="2:12" ht="15" customHeight="1" x14ac:dyDescent="0.25">
      <c r="C3" s="18"/>
      <c r="D3" s="18"/>
      <c r="E3" s="18"/>
      <c r="F3" s="18"/>
      <c r="G3" s="18"/>
    </row>
    <row r="4" spans="2:12" ht="53.25" customHeight="1" x14ac:dyDescent="0.25">
      <c r="B4" s="44" t="str">
        <f>+D10&amp;"_"&amp;D11&amp;"_"&amp;D12&amp;"_"&amp;D13&amp;"_"&amp;I8&amp;"_"&amp;YEAR(D16)&amp;"_A1_"&amp;I9</f>
        <v>POT_XIV_VALDIVIA_L3_L3_ELECCIONES_2021_A1_6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 x14ac:dyDescent="0.25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25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25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25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78</v>
      </c>
      <c r="J8" s="41"/>
    </row>
    <row r="9" spans="2:12" x14ac:dyDescent="0.25">
      <c r="B9" s="45" t="s">
        <v>47</v>
      </c>
      <c r="C9" s="45"/>
      <c r="D9" s="48" t="s">
        <v>59</v>
      </c>
      <c r="E9" s="48"/>
      <c r="F9" s="18"/>
      <c r="G9" s="40" t="s">
        <v>56</v>
      </c>
      <c r="H9" s="40"/>
      <c r="I9" s="49">
        <v>6</v>
      </c>
      <c r="J9" s="49"/>
    </row>
    <row r="10" spans="2:12" x14ac:dyDescent="0.25">
      <c r="B10" s="40" t="s">
        <v>48</v>
      </c>
      <c r="C10" s="40"/>
      <c r="D10" s="41" t="s">
        <v>58</v>
      </c>
      <c r="E10" s="41"/>
      <c r="F10" s="18"/>
    </row>
    <row r="11" spans="2:12" x14ac:dyDescent="0.25">
      <c r="B11" s="40" t="s">
        <v>37</v>
      </c>
      <c r="C11" s="40"/>
      <c r="D11" s="42" t="s">
        <v>64</v>
      </c>
      <c r="E11" s="43"/>
      <c r="F11" s="18"/>
    </row>
    <row r="12" spans="2:12" x14ac:dyDescent="0.25">
      <c r="B12" s="40" t="s">
        <v>49</v>
      </c>
      <c r="C12" s="40"/>
      <c r="D12" s="41" t="s">
        <v>71</v>
      </c>
      <c r="E12" s="41"/>
      <c r="F12" s="18"/>
    </row>
    <row r="13" spans="2:12" x14ac:dyDescent="0.25">
      <c r="B13" s="40" t="s">
        <v>38</v>
      </c>
      <c r="C13" s="40"/>
      <c r="D13" s="41" t="s">
        <v>72</v>
      </c>
      <c r="E13" s="41"/>
    </row>
    <row r="14" spans="2:12" x14ac:dyDescent="0.25">
      <c r="B14" s="45" t="s">
        <v>57</v>
      </c>
      <c r="C14" s="45"/>
      <c r="D14" s="50" t="s">
        <v>46</v>
      </c>
      <c r="E14" s="50"/>
      <c r="G14" s="18"/>
    </row>
    <row r="15" spans="2:12" x14ac:dyDescent="0.25">
      <c r="B15" s="22"/>
      <c r="C15" s="22"/>
      <c r="G15" s="18"/>
    </row>
    <row r="16" spans="2:12" x14ac:dyDescent="0.25">
      <c r="B16" s="40" t="s">
        <v>39</v>
      </c>
      <c r="C16" s="40"/>
      <c r="D16" s="52">
        <v>44360</v>
      </c>
      <c r="E16" s="52"/>
      <c r="G16" s="23" t="s">
        <v>43</v>
      </c>
      <c r="H16" s="51" t="s">
        <v>63</v>
      </c>
      <c r="I16" s="51"/>
      <c r="J16" s="51"/>
    </row>
    <row r="17" spans="2:10" x14ac:dyDescent="0.25">
      <c r="B17" s="40" t="s">
        <v>40</v>
      </c>
      <c r="C17" s="40"/>
      <c r="D17" s="52">
        <v>44360</v>
      </c>
      <c r="E17" s="52"/>
      <c r="G17" s="23" t="s">
        <v>44</v>
      </c>
      <c r="H17" s="51" t="s">
        <v>65</v>
      </c>
      <c r="I17" s="51"/>
      <c r="J17" s="51"/>
    </row>
    <row r="19" spans="2:10" x14ac:dyDescent="0.25">
      <c r="B19" s="45" t="s">
        <v>45</v>
      </c>
      <c r="C19" s="45"/>
      <c r="D19" s="48">
        <v>460</v>
      </c>
      <c r="E19" s="48"/>
    </row>
    <row r="21" spans="2:10" x14ac:dyDescent="0.25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3">
      <formula>D10=""</formula>
    </cfRule>
  </conditionalFormatting>
  <conditionalFormatting sqref="D11:E11">
    <cfRule type="expression" dxfId="28" priority="12">
      <formula>D11=""</formula>
    </cfRule>
  </conditionalFormatting>
  <conditionalFormatting sqref="D12:E12">
    <cfRule type="expression" dxfId="27" priority="11">
      <formula>D12=""</formula>
    </cfRule>
  </conditionalFormatting>
  <conditionalFormatting sqref="D13:E13">
    <cfRule type="expression" dxfId="26" priority="10">
      <formula>D13=""</formula>
    </cfRule>
  </conditionalFormatting>
  <conditionalFormatting sqref="I8:J8">
    <cfRule type="expression" dxfId="25" priority="9">
      <formula>I8=""</formula>
    </cfRule>
  </conditionalFormatting>
  <conditionalFormatting sqref="I9:J9">
    <cfRule type="expression" dxfId="24" priority="8">
      <formula>I9=""</formula>
    </cfRule>
  </conditionalFormatting>
  <conditionalFormatting sqref="D16">
    <cfRule type="expression" dxfId="23" priority="7">
      <formula>D16=""</formula>
    </cfRule>
  </conditionalFormatting>
  <conditionalFormatting sqref="D9:E9">
    <cfRule type="expression" dxfId="22" priority="5">
      <formula>D9=""</formula>
    </cfRule>
  </conditionalFormatting>
  <conditionalFormatting sqref="H17">
    <cfRule type="expression" dxfId="21" priority="2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 x14ac:dyDescent="0.3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 x14ac:dyDescent="0.3">
      <c r="B1" s="2"/>
      <c r="D1" s="3"/>
      <c r="H1" s="2"/>
      <c r="I1" s="2"/>
    </row>
    <row r="2" spans="1:10" ht="21" x14ac:dyDescent="0.35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 x14ac:dyDescent="0.25"/>
    <row r="4" spans="1:10" ht="18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25">
      <c r="A6" s="10"/>
      <c r="B6" s="57" t="s">
        <v>41</v>
      </c>
      <c r="C6" s="58"/>
      <c r="D6" s="59" t="s">
        <v>73</v>
      </c>
      <c r="E6" s="60"/>
      <c r="F6" s="60"/>
      <c r="G6" s="61"/>
      <c r="I6" s="12" t="s">
        <v>42</v>
      </c>
      <c r="J6" s="13" t="s">
        <v>74</v>
      </c>
    </row>
    <row r="7" spans="1:10" customFormat="1" ht="15" x14ac:dyDescent="0.25"/>
    <row r="8" spans="1:10" x14ac:dyDescent="0.3">
      <c r="B8" s="2"/>
      <c r="D8" s="3"/>
      <c r="H8" s="2"/>
      <c r="I8" s="2"/>
    </row>
    <row r="9" spans="1:10" ht="18" x14ac:dyDescent="0.35">
      <c r="B9" s="4" t="s">
        <v>54</v>
      </c>
      <c r="D9" s="3"/>
      <c r="H9" s="2"/>
      <c r="I9" s="2"/>
    </row>
    <row r="10" spans="1:10" ht="13.9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 x14ac:dyDescent="0.3">
      <c r="B12" s="9">
        <v>3</v>
      </c>
      <c r="C12" s="24" t="s">
        <v>61</v>
      </c>
      <c r="D12" s="54" t="s">
        <v>75</v>
      </c>
      <c r="E12" s="55"/>
      <c r="F12" s="54" t="s">
        <v>66</v>
      </c>
      <c r="G12" s="55"/>
      <c r="H12" s="14" t="s">
        <v>80</v>
      </c>
      <c r="I12" s="2"/>
    </row>
    <row r="13" spans="1:10" x14ac:dyDescent="0.3">
      <c r="B13" s="9">
        <v>3</v>
      </c>
      <c r="C13" s="24" t="s">
        <v>62</v>
      </c>
      <c r="D13" s="54" t="s">
        <v>66</v>
      </c>
      <c r="E13" s="55"/>
      <c r="F13" s="54" t="s">
        <v>75</v>
      </c>
      <c r="G13" s="55"/>
      <c r="H13" s="14" t="s">
        <v>80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3" zoomScale="70" zoomScaleNormal="70" workbookViewId="0">
      <selection activeCell="F8" sqref="F8"/>
    </sheetView>
  </sheetViews>
  <sheetFormatPr baseColWidth="10" defaultColWidth="11.42578125" defaultRowHeight="16.5" x14ac:dyDescent="0.3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34" style="2" customWidth="1"/>
    <col min="8" max="8" width="14" style="2" customWidth="1"/>
    <col min="9" max="9" width="15.425781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 x14ac:dyDescent="0.3">
      <c r="B2" s="63" t="str">
        <f>"PROGRAMA DE OPERACIÓN DEL SERVICIO ("&amp;B7&amp;" - "&amp;C7&amp;")"</f>
        <v>PROGRAMA DE OPERACIÓN DEL SERVICIO (3 - IDA)</v>
      </c>
      <c r="C2" s="63"/>
      <c r="D2" s="63"/>
      <c r="E2" s="63"/>
      <c r="F2" s="63"/>
      <c r="G2" s="63"/>
    </row>
    <row r="4" spans="2:17" s="25" customFormat="1" x14ac:dyDescent="0.3">
      <c r="B4" s="25" t="s">
        <v>0</v>
      </c>
    </row>
    <row r="6" spans="2:17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 x14ac:dyDescent="0.3">
      <c r="B7" s="9">
        <f>Servicios!B12</f>
        <v>3</v>
      </c>
      <c r="C7" s="9" t="str">
        <f>Servicios!C12</f>
        <v>IDA</v>
      </c>
      <c r="D7" s="9" t="str">
        <f>Servicios!D12</f>
        <v>LLANCAHUE</v>
      </c>
      <c r="E7" s="9" t="str">
        <f>Servicios!F12</f>
        <v>GUACAMAYO</v>
      </c>
      <c r="F7" s="9" t="str">
        <f>+TAPA!I8</f>
        <v>ELECCIONES</v>
      </c>
      <c r="G7" s="17" t="str">
        <f>CONCATENATE(D7, "-",E7)</f>
        <v>LLANCAHUE-GUACAMAYO</v>
      </c>
    </row>
    <row r="9" spans="2:17" s="25" customFormat="1" x14ac:dyDescent="0.3">
      <c r="B9" s="25" t="s">
        <v>6</v>
      </c>
      <c r="L9" s="2"/>
      <c r="M9" s="2"/>
      <c r="N9" s="2"/>
      <c r="O9" s="2"/>
      <c r="P9" s="2"/>
      <c r="Q9" s="2"/>
    </row>
    <row r="11" spans="2:17" ht="22.5" customHeight="1" x14ac:dyDescent="0.3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79</v>
      </c>
      <c r="I11" s="62"/>
      <c r="L11" s="27"/>
    </row>
    <row r="12" spans="2:17" ht="33" x14ac:dyDescent="0.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 x14ac:dyDescent="0.3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  <c r="L13" s="27"/>
    </row>
    <row r="14" spans="2:17" ht="18" x14ac:dyDescent="0.3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J14" s="37"/>
      <c r="L14" s="27"/>
    </row>
    <row r="15" spans="2:17" ht="18" x14ac:dyDescent="0.3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J15" s="37"/>
      <c r="L15" s="27"/>
    </row>
    <row r="16" spans="2:17" ht="18" x14ac:dyDescent="0.3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J16" s="37"/>
      <c r="L16" s="3"/>
    </row>
    <row r="17" spans="2:12" ht="18" x14ac:dyDescent="0.3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J17" s="37"/>
      <c r="L17" s="27"/>
    </row>
    <row r="18" spans="2:12" ht="18" x14ac:dyDescent="0.3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J18" s="37"/>
      <c r="L18" s="27"/>
    </row>
    <row r="19" spans="2:12" ht="18" x14ac:dyDescent="0.3">
      <c r="B19" s="29">
        <v>6</v>
      </c>
      <c r="C19" s="30" t="s">
        <v>17</v>
      </c>
      <c r="D19" s="31"/>
      <c r="E19" s="32"/>
      <c r="F19" s="31"/>
      <c r="G19" s="32"/>
      <c r="H19" s="31" t="s">
        <v>68</v>
      </c>
      <c r="I19" s="32">
        <v>5</v>
      </c>
      <c r="L19" s="27"/>
    </row>
    <row r="20" spans="2:12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68</v>
      </c>
      <c r="I20" s="36">
        <v>10</v>
      </c>
      <c r="L20" s="27"/>
    </row>
    <row r="21" spans="2:12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70</v>
      </c>
      <c r="I21" s="32">
        <v>10</v>
      </c>
      <c r="L21" s="27"/>
    </row>
    <row r="22" spans="2:12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70</v>
      </c>
      <c r="I22" s="36">
        <v>10</v>
      </c>
      <c r="L22" s="3"/>
    </row>
    <row r="23" spans="2:12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69</v>
      </c>
      <c r="I23" s="32">
        <v>11</v>
      </c>
      <c r="L23" s="27"/>
    </row>
    <row r="24" spans="2:12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69</v>
      </c>
      <c r="I24" s="36">
        <v>11</v>
      </c>
      <c r="L24" s="3"/>
    </row>
    <row r="25" spans="2:12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69</v>
      </c>
      <c r="I25" s="32">
        <v>11</v>
      </c>
      <c r="L25" s="27"/>
    </row>
    <row r="26" spans="2:12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69</v>
      </c>
      <c r="I26" s="36">
        <v>11</v>
      </c>
      <c r="L26" s="3"/>
    </row>
    <row r="27" spans="2:12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69</v>
      </c>
      <c r="I27" s="32">
        <v>11</v>
      </c>
      <c r="L27" s="27"/>
    </row>
    <row r="28" spans="2:12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70</v>
      </c>
      <c r="I28" s="36">
        <v>11</v>
      </c>
      <c r="L28" s="3"/>
    </row>
    <row r="29" spans="2:12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70</v>
      </c>
      <c r="I29" s="32">
        <v>10</v>
      </c>
      <c r="L29" s="27"/>
    </row>
    <row r="30" spans="2:12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70</v>
      </c>
      <c r="I30" s="36">
        <v>10</v>
      </c>
      <c r="L30" s="3"/>
    </row>
    <row r="31" spans="2:12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68</v>
      </c>
      <c r="I31" s="32">
        <v>10</v>
      </c>
      <c r="L31" s="27"/>
    </row>
    <row r="32" spans="2:12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68</v>
      </c>
      <c r="I32" s="36">
        <v>7</v>
      </c>
      <c r="L32" s="27"/>
    </row>
    <row r="33" spans="2:12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67</v>
      </c>
      <c r="I33" s="32"/>
      <c r="L33" s="27"/>
    </row>
    <row r="34" spans="2:12" ht="18" x14ac:dyDescent="0.3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  <c r="L34" s="3"/>
    </row>
    <row r="35" spans="2:12" ht="18" x14ac:dyDescent="0.3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  <c r="L35" s="27"/>
    </row>
    <row r="36" spans="2:12" ht="18" x14ac:dyDescent="0.3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  <c r="L36" s="3"/>
    </row>
    <row r="37" spans="2:12" ht="18" x14ac:dyDescent="0.3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138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13" zoomScale="70" zoomScaleNormal="70" workbookViewId="0">
      <selection activeCell="F8" sqref="F8"/>
    </sheetView>
  </sheetViews>
  <sheetFormatPr baseColWidth="10" defaultColWidth="11.42578125" defaultRowHeight="16.5" x14ac:dyDescent="0.3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3.7109375" style="2" bestFit="1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 x14ac:dyDescent="0.3">
      <c r="B2" s="63" t="str">
        <f>"PROGRAMA DE OPERACIÓN DEL SERVICIO ("&amp;B7&amp;" - "&amp;C7&amp;")"</f>
        <v>PROGRAMA DE OPERACIÓN DEL SERVICIO (3 - REGRESO)</v>
      </c>
      <c r="C2" s="63"/>
      <c r="D2" s="63"/>
      <c r="E2" s="63"/>
      <c r="F2" s="63"/>
      <c r="G2" s="63"/>
    </row>
    <row r="4" spans="2:11" s="25" customFormat="1" x14ac:dyDescent="0.3">
      <c r="B4" s="25" t="s">
        <v>0</v>
      </c>
    </row>
    <row r="6" spans="2:11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 x14ac:dyDescent="0.3">
      <c r="B7" s="9">
        <f>Servicios!B13</f>
        <v>3</v>
      </c>
      <c r="C7" s="9" t="str">
        <f>Servicios!C13</f>
        <v>REGRESO</v>
      </c>
      <c r="D7" s="9" t="str">
        <f>Servicios!D13</f>
        <v>GUACAMAYO</v>
      </c>
      <c r="E7" s="9" t="str">
        <f>Servicios!F13</f>
        <v>LLANCAHUE</v>
      </c>
      <c r="F7" s="9" t="str">
        <f>+TAPA!I8</f>
        <v>ELECCIONES</v>
      </c>
      <c r="G7" s="17" t="str">
        <f>CONCATENATE(D7, "-",E7)</f>
        <v>GUACAMAYO-LLANCAHUE</v>
      </c>
    </row>
    <row r="9" spans="2:11" s="25" customFormat="1" x14ac:dyDescent="0.3">
      <c r="B9" s="25" t="s">
        <v>6</v>
      </c>
    </row>
    <row r="11" spans="2:11" ht="22.5" customHeight="1" x14ac:dyDescent="0.3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79</v>
      </c>
      <c r="I11" s="62"/>
    </row>
    <row r="12" spans="2:11" ht="66" x14ac:dyDescent="0.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 x14ac:dyDescent="0.3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</row>
    <row r="14" spans="2:11" ht="18" x14ac:dyDescent="0.3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K14" s="37"/>
    </row>
    <row r="15" spans="2:11" ht="18" x14ac:dyDescent="0.3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K15" s="37"/>
    </row>
    <row r="16" spans="2:11" ht="18" x14ac:dyDescent="0.3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K16" s="37"/>
    </row>
    <row r="17" spans="2:11" ht="18" x14ac:dyDescent="0.3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K17" s="37"/>
    </row>
    <row r="18" spans="2:11" ht="18" x14ac:dyDescent="0.3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K18" s="37"/>
    </row>
    <row r="19" spans="2:11" ht="18" x14ac:dyDescent="0.3">
      <c r="B19" s="29">
        <v>6</v>
      </c>
      <c r="C19" s="30" t="s">
        <v>17</v>
      </c>
      <c r="D19" s="31" t="s">
        <v>67</v>
      </c>
      <c r="E19" s="32"/>
      <c r="F19" s="31"/>
      <c r="G19" s="32"/>
      <c r="H19" s="31"/>
      <c r="I19" s="32"/>
      <c r="K19" s="37"/>
    </row>
    <row r="20" spans="2:11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68</v>
      </c>
      <c r="I20" s="36">
        <v>5</v>
      </c>
    </row>
    <row r="21" spans="2:11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68</v>
      </c>
      <c r="I21" s="32">
        <v>10</v>
      </c>
    </row>
    <row r="22" spans="2:11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70</v>
      </c>
      <c r="I22" s="36">
        <v>10</v>
      </c>
    </row>
    <row r="23" spans="2:11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70</v>
      </c>
      <c r="I23" s="32">
        <v>11</v>
      </c>
    </row>
    <row r="24" spans="2:11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69</v>
      </c>
      <c r="I24" s="36">
        <v>11</v>
      </c>
    </row>
    <row r="25" spans="2:11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69</v>
      </c>
      <c r="I25" s="32">
        <v>11</v>
      </c>
    </row>
    <row r="26" spans="2:11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69</v>
      </c>
      <c r="I26" s="36">
        <v>11</v>
      </c>
    </row>
    <row r="27" spans="2:11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69</v>
      </c>
      <c r="I27" s="32">
        <v>11</v>
      </c>
    </row>
    <row r="28" spans="2:11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69</v>
      </c>
      <c r="I28" s="36">
        <v>11</v>
      </c>
    </row>
    <row r="29" spans="2:11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70</v>
      </c>
      <c r="I29" s="32">
        <v>10</v>
      </c>
    </row>
    <row r="30" spans="2:11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70</v>
      </c>
      <c r="I30" s="36">
        <v>10</v>
      </c>
    </row>
    <row r="31" spans="2:11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70</v>
      </c>
      <c r="I31" s="32">
        <v>10</v>
      </c>
    </row>
    <row r="32" spans="2:11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68</v>
      </c>
      <c r="I32" s="36">
        <v>10</v>
      </c>
    </row>
    <row r="33" spans="2:9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68</v>
      </c>
      <c r="I33" s="32">
        <v>7</v>
      </c>
    </row>
    <row r="34" spans="2:9" ht="18" x14ac:dyDescent="0.3">
      <c r="B34" s="33">
        <v>21</v>
      </c>
      <c r="C34" s="34" t="s">
        <v>32</v>
      </c>
      <c r="D34" s="35"/>
      <c r="E34" s="36"/>
      <c r="F34" s="35"/>
      <c r="G34" s="36"/>
      <c r="H34" s="35" t="s">
        <v>67</v>
      </c>
      <c r="I34" s="36"/>
    </row>
    <row r="35" spans="2:9" ht="18" x14ac:dyDescent="0.3">
      <c r="B35" s="29">
        <v>22</v>
      </c>
      <c r="C35" s="30" t="s">
        <v>33</v>
      </c>
      <c r="D35" s="31"/>
      <c r="E35" s="32"/>
      <c r="F35" s="31"/>
      <c r="G35" s="32"/>
      <c r="H35" s="31" t="s">
        <v>67</v>
      </c>
      <c r="I35" s="32"/>
    </row>
    <row r="36" spans="2:9" ht="18" x14ac:dyDescent="0.3">
      <c r="B36" s="33">
        <v>23</v>
      </c>
      <c r="C36" s="34" t="s">
        <v>34</v>
      </c>
      <c r="D36" s="35"/>
      <c r="E36" s="36"/>
      <c r="F36" s="35"/>
      <c r="G36" s="36"/>
      <c r="H36" s="35" t="s">
        <v>67</v>
      </c>
      <c r="I36" s="36"/>
    </row>
    <row r="37" spans="2:9" ht="18" x14ac:dyDescent="0.3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138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3-I</vt:lpstr>
      <vt:lpstr>3-R</vt:lpstr>
      <vt:lpstr>'3-I'!Área_de_impresión</vt:lpstr>
      <vt:lpstr>'3-R'!Área_de_impresión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2021-06-11T13:28:46Z</dcterms:modified>
</cp:coreProperties>
</file>