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 activeTab="1"/>
  </bookViews>
  <sheets>
    <sheet name="TAPA" sheetId="67" r:id="rId1"/>
    <sheet name="Servicios" sheetId="30" r:id="rId2"/>
    <sheet name="20-I" sheetId="68" r:id="rId3"/>
    <sheet name="20-R" sheetId="69" r:id="rId4"/>
    <sheet name="20V-I" sheetId="70" r:id="rId5"/>
    <sheet name="20V-R" sheetId="71" r:id="rId6"/>
  </sheets>
  <definedNames>
    <definedName name="_xlnm.Print_Area" localSheetId="2">'20-I'!$B$2:$G$37</definedName>
    <definedName name="_xlnm.Print_Area" localSheetId="3">'20-R'!$B$2:$G$37</definedName>
    <definedName name="_xlnm.Print_Area" localSheetId="4">'20V-I'!$B$2:$G$37</definedName>
    <definedName name="_xlnm.Print_Area" localSheetId="5">'20V-R'!$B$2:$G$37</definedName>
    <definedName name="_xlnm.Print_Area" localSheetId="1">Servicios!$B$2:$J$13</definedName>
    <definedName name="_xlnm.Print_Area" localSheetId="0">TAPA!$A$1:$J$20</definedName>
    <definedName name="Dias_en_el_mes" localSheetId="4">#REF!</definedName>
    <definedName name="Dias_en_el_mes" localSheetId="5">#REF!</definedName>
    <definedName name="Dias_en_el_mes">#REF!</definedName>
    <definedName name="Tarifa_Adulta" localSheetId="4">#REF!</definedName>
    <definedName name="Tarifa_Adulta" localSheetId="5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F7" i="70"/>
  <c r="F7" i="71"/>
  <c r="F7" i="68"/>
  <c r="I37" i="71"/>
  <c r="I37" i="70"/>
  <c r="I37" i="69"/>
  <c r="I37" i="68"/>
  <c r="E7" i="71"/>
  <c r="D7" i="71"/>
  <c r="G7" i="71" s="1"/>
  <c r="E7" i="70"/>
  <c r="D7" i="70"/>
  <c r="G7" i="70" s="1"/>
  <c r="G37" i="71"/>
  <c r="C7" i="71"/>
  <c r="B7" i="71"/>
  <c r="G37" i="70"/>
  <c r="C7" i="70"/>
  <c r="B7" i="70"/>
  <c r="B7" i="68"/>
  <c r="B7" i="69"/>
  <c r="G37" i="69"/>
  <c r="G37" i="68"/>
  <c r="D7" i="69"/>
  <c r="E7" i="69"/>
  <c r="C7" i="69"/>
  <c r="C7" i="68"/>
  <c r="D7" i="68"/>
  <c r="E7" i="68"/>
  <c r="G7" i="68" s="1"/>
  <c r="B4" i="67"/>
  <c r="B2" i="69" l="1"/>
  <c r="B2" i="68"/>
  <c r="B2" i="71"/>
  <c r="G7" i="69"/>
  <c r="B2" i="70"/>
</calcChain>
</file>

<file path=xl/sharedStrings.xml><?xml version="1.0" encoding="utf-8"?>
<sst xmlns="http://schemas.openxmlformats.org/spreadsheetml/2006/main" count="391" uniqueCount="83">
  <si>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</si>
  <si>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</si>
  <si>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</si>
  <si>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</si>
  <si>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</si>
  <si>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</si>
  <si>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</si>
  <si>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</si>
  <si>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</si>
  <si>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</si>
  <si>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</si>
  <si>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</si>
  <si>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</si>
  <si>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</si>
  <si>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</si>
  <si>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</si>
  <si>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</si>
  <si>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</si>
  <si>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</si>
  <si>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</si>
  <si>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</si>
  <si>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</si>
  <si>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</si>
  <si>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</si>
  <si>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</si>
  <si>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</si>
  <si>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</si>
  <si>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</si>
  <si>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</si>
  <si>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</si>
  <si>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</si>
  <si>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</si>
  <si>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</si>
  <si>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</si>
  <si>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</si>
  <si>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</si>
  <si>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</si>
  <si>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</si>
  <si>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</si>
  <si>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</si>
  <si>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</si>
  <si>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</si>
  <si>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</si>
  <si>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</si>
  <si>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</si>
  <si>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</si>
  <si>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</si>
  <si>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</si>
  <si>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</si>
  <si>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</si>
  <si>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</si>
  <si>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</si>
  <si>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</si>
  <si>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</si>
  <si>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</si>
  <si>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</si>
  <si>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</si>
  <si>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</si>
  <si>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</si>
  <si>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</si>
  <si>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</si>
  <si>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</si>
  <si>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</si>
  <si>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</si>
  <si>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</si>
  <si>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</si>
  <si>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</si>
  <si>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</si>
  <si>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</si>
  <si>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</si>
  <si>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VALDIVIA_L20</t>
  </si>
  <si>
    <t>L20</t>
  </si>
  <si>
    <t>20V</t>
  </si>
  <si>
    <t>SOCIEDAD DE TRANSPORTES REGIONAL S.A.</t>
  </si>
  <si>
    <t>96.716.390-2</t>
  </si>
  <si>
    <t>NIEBLA</t>
  </si>
  <si>
    <t>ANGACHILLA</t>
  </si>
  <si>
    <t>UNIVERSIDAD AUSTRAL DE CHILE</t>
  </si>
  <si>
    <t>Laboral</t>
  </si>
  <si>
    <t>Sábado</t>
  </si>
  <si>
    <t>ELECCIONES</t>
  </si>
  <si>
    <t>Domingo / Festivo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</si>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</sst>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5703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3" t="str">
        <f>+D10&amp;"_"&amp;D11&amp;"_"&amp;D12&amp;"_"&amp;D13&amp;"_"&amp;I8&amp;"_"&amp;YEAR(D16)&amp;"_A1_"&amp;I9</f>
        <v>POT_XIV_VALDIVIA_L20_L20_ELECCIONES_2021_A1_7</v>
      </c>
      <c r="C4" s="53"/>
      <c r="D4" s="53"/>
      <c r="E4" s="53"/>
      <c r="F4" s="53"/>
      <c r="G4" s="53"/>
      <c r="H4" s="53"/>
      <c r="I4" s="53"/>
      <c r="J4" s="53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46" t="s">
        <v>50</v>
      </c>
      <c r="C8" s="46"/>
      <c r="D8" s="54" t="s">
        <v>51</v>
      </c>
      <c r="E8" s="55"/>
      <c r="F8" s="17"/>
      <c r="G8" s="44" t="s">
        <v>36</v>
      </c>
      <c r="H8" s="44"/>
      <c r="I8" s="49" t="s">
        <v>80</v>
      </c>
      <c r="J8" s="49"/>
    </row>
    <row r="9" spans="2:12">
      <c r="B9" s="46" t="s">
        <v>47</v>
      </c>
      <c r="C9" s="46"/>
      <c r="D9" s="48" t="s">
        <v>59</v>
      </c>
      <c r="E9" s="48"/>
      <c r="F9" s="17"/>
      <c r="G9" s="44" t="s">
        <v>56</v>
      </c>
      <c r="H9" s="44"/>
      <c r="I9" s="56">
        <v>7</v>
      </c>
      <c r="J9" s="56"/>
    </row>
    <row r="10" spans="2:12">
      <c r="B10" s="44" t="s">
        <v>48</v>
      </c>
      <c r="C10" s="44"/>
      <c r="D10" s="49" t="s">
        <v>58</v>
      </c>
      <c r="E10" s="49"/>
      <c r="F10" s="17"/>
    </row>
    <row r="11" spans="2:12">
      <c r="B11" s="44" t="s">
        <v>37</v>
      </c>
      <c r="C11" s="44"/>
      <c r="D11" s="51" t="s">
        <v>64</v>
      </c>
      <c r="E11" s="52"/>
      <c r="F11" s="17"/>
    </row>
    <row r="12" spans="2:12">
      <c r="B12" s="44" t="s">
        <v>49</v>
      </c>
      <c r="C12" s="44"/>
      <c r="D12" s="49" t="s">
        <v>70</v>
      </c>
      <c r="E12" s="49"/>
      <c r="F12" s="17"/>
    </row>
    <row r="13" spans="2:12">
      <c r="B13" s="44" t="s">
        <v>38</v>
      </c>
      <c r="C13" s="44"/>
      <c r="D13" s="49" t="s">
        <v>71</v>
      </c>
      <c r="E13" s="49"/>
    </row>
    <row r="14" spans="2:12">
      <c r="B14" s="46" t="s">
        <v>57</v>
      </c>
      <c r="C14" s="46"/>
      <c r="D14" s="50" t="s">
        <v>46</v>
      </c>
      <c r="E14" s="50"/>
      <c r="G14" s="17"/>
    </row>
    <row r="15" spans="2:12">
      <c r="B15" s="21"/>
      <c r="C15" s="21"/>
      <c r="G15" s="17"/>
    </row>
    <row r="16" spans="2:12">
      <c r="B16" s="44" t="s">
        <v>39</v>
      </c>
      <c r="C16" s="44"/>
      <c r="D16" s="47">
        <v>44360</v>
      </c>
      <c r="E16" s="47"/>
      <c r="G16" s="22" t="s">
        <v>43</v>
      </c>
      <c r="H16" s="45" t="s">
        <v>63</v>
      </c>
      <c r="I16" s="45"/>
      <c r="J16" s="45"/>
    </row>
    <row r="17" spans="2:10">
      <c r="B17" s="44" t="s">
        <v>40</v>
      </c>
      <c r="C17" s="44"/>
      <c r="D17" s="47">
        <v>44360</v>
      </c>
      <c r="E17" s="47"/>
      <c r="G17" s="22" t="s">
        <v>44</v>
      </c>
      <c r="H17" s="45" t="s">
        <v>65</v>
      </c>
      <c r="I17" s="45"/>
      <c r="J17" s="45"/>
    </row>
    <row r="19" spans="2:10">
      <c r="B19" s="46" t="s">
        <v>45</v>
      </c>
      <c r="C19" s="46"/>
      <c r="D19" s="48">
        <v>460</v>
      </c>
      <c r="E19" s="48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46" priority="13">
      <formula>D10=""</formula>
    </cfRule>
  </conditionalFormatting>
  <conditionalFormatting sqref="D11:E11">
    <cfRule type="expression" dxfId="45" priority="12">
      <formula>D11=""</formula>
    </cfRule>
  </conditionalFormatting>
  <conditionalFormatting sqref="D12:E12">
    <cfRule type="expression" dxfId="44" priority="11">
      <formula>D12=""</formula>
    </cfRule>
  </conditionalFormatting>
  <conditionalFormatting sqref="D13:E13">
    <cfRule type="expression" dxfId="43" priority="10">
      <formula>D13=""</formula>
    </cfRule>
  </conditionalFormatting>
  <conditionalFormatting sqref="I8:J8">
    <cfRule type="expression" dxfId="42" priority="9">
      <formula>I8=""</formula>
    </cfRule>
  </conditionalFormatting>
  <conditionalFormatting sqref="I9:J9">
    <cfRule type="expression" dxfId="41" priority="8">
      <formula>I9=""</formula>
    </cfRule>
  </conditionalFormatting>
  <conditionalFormatting sqref="D16">
    <cfRule type="expression" dxfId="40" priority="7">
      <formula>D16=""</formula>
    </cfRule>
  </conditionalFormatting>
  <conditionalFormatting sqref="D9:E9">
    <cfRule type="expression" dxfId="39" priority="5">
      <formula>D9=""</formula>
    </cfRule>
  </conditionalFormatting>
  <conditionalFormatting sqref="H17">
    <cfRule type="expression" dxfId="38" priority="2">
      <formula>H17=""</formula>
    </cfRule>
  </conditionalFormatting>
  <conditionalFormatting sqref="D17">
    <cfRule type="expression" dxfId="3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5"/>
  <sheetViews>
    <sheetView tabSelected="1" zoomScale="90" zoomScaleNormal="90" workbookViewId="0">
      <selection activeCell="I10" sqref="I10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2" t="s">
        <v>55</v>
      </c>
      <c r="C2" s="62"/>
      <c r="D2" s="62"/>
      <c r="E2" s="62"/>
      <c r="F2" s="62"/>
      <c r="G2" s="62"/>
      <c r="H2" s="62"/>
      <c r="I2" s="62"/>
      <c r="J2" s="62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73</v>
      </c>
      <c r="E6" s="60"/>
      <c r="F6" s="60"/>
      <c r="G6" s="61"/>
      <c r="I6" s="12" t="s">
        <v>42</v>
      </c>
      <c r="J6" s="43" t="s">
        <v>74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5" t="s">
        <v>3</v>
      </c>
      <c r="E11" s="65"/>
      <c r="F11" s="65" t="s">
        <v>4</v>
      </c>
      <c r="G11" s="65"/>
      <c r="H11" s="14" t="s">
        <v>52</v>
      </c>
      <c r="I11" s="2"/>
    </row>
    <row r="12" spans="1:10">
      <c r="B12" s="9">
        <v>20</v>
      </c>
      <c r="C12" s="23" t="s">
        <v>61</v>
      </c>
      <c r="D12" s="63" t="s">
        <v>75</v>
      </c>
      <c r="E12" s="64"/>
      <c r="F12" s="63" t="s">
        <v>76</v>
      </c>
      <c r="G12" s="64"/>
      <c r="H12" s="13" t="s">
        <v>82</v>
      </c>
      <c r="I12" s="2"/>
    </row>
    <row r="13" spans="1:10">
      <c r="B13" s="9">
        <v>20</v>
      </c>
      <c r="C13" s="23" t="s">
        <v>62</v>
      </c>
      <c r="D13" s="63" t="s">
        <v>76</v>
      </c>
      <c r="E13" s="64"/>
      <c r="F13" s="63" t="s">
        <v>75</v>
      </c>
      <c r="G13" s="64"/>
      <c r="H13" s="13" t="s">
        <v>82</v>
      </c>
      <c r="I13" s="2"/>
    </row>
    <row r="14" spans="1:10">
      <c r="B14" s="9" t="s">
        <v>72</v>
      </c>
      <c r="C14" s="23" t="s">
        <v>61</v>
      </c>
      <c r="D14" s="63" t="s">
        <v>76</v>
      </c>
      <c r="E14" s="64"/>
      <c r="F14" s="63" t="s">
        <v>77</v>
      </c>
      <c r="G14" s="64"/>
      <c r="H14" s="13" t="s">
        <v>82</v>
      </c>
    </row>
    <row r="15" spans="1:10">
      <c r="B15" s="9" t="s">
        <v>72</v>
      </c>
      <c r="C15" s="23" t="s">
        <v>62</v>
      </c>
      <c r="D15" s="63" t="s">
        <v>77</v>
      </c>
      <c r="E15" s="64"/>
      <c r="F15" s="63" t="s">
        <v>76</v>
      </c>
      <c r="G15" s="64"/>
      <c r="H15" s="13" t="s">
        <v>82</v>
      </c>
    </row>
  </sheetData>
  <mergeCells count="13">
    <mergeCell ref="D15:E15"/>
    <mergeCell ref="F15:G15"/>
    <mergeCell ref="D13:E13"/>
    <mergeCell ref="F13:G13"/>
    <mergeCell ref="D11:E11"/>
    <mergeCell ref="F11:G11"/>
    <mergeCell ref="D14:E14"/>
    <mergeCell ref="F14:G14"/>
    <mergeCell ref="B6:C6"/>
    <mergeCell ref="D6:G6"/>
    <mergeCell ref="B2:J2"/>
    <mergeCell ref="D12:E12"/>
    <mergeCell ref="F12:G12"/>
  </mergeCells>
  <conditionalFormatting sqref="D6:G6">
    <cfRule type="expression" dxfId="36" priority="298">
      <formula>D6=""</formula>
    </cfRule>
  </conditionalFormatting>
  <conditionalFormatting sqref="B12">
    <cfRule type="expression" dxfId="35" priority="124">
      <formula>B12=""</formula>
    </cfRule>
  </conditionalFormatting>
  <conditionalFormatting sqref="C12">
    <cfRule type="expression" dxfId="34" priority="114">
      <formula>C12=""</formula>
    </cfRule>
  </conditionalFormatting>
  <conditionalFormatting sqref="C13">
    <cfRule type="expression" dxfId="33" priority="113">
      <formula>C13=""</formula>
    </cfRule>
  </conditionalFormatting>
  <conditionalFormatting sqref="B13">
    <cfRule type="expression" dxfId="32" priority="88">
      <formula>B13=""</formula>
    </cfRule>
  </conditionalFormatting>
  <conditionalFormatting sqref="D12">
    <cfRule type="expression" dxfId="31" priority="30">
      <formula>D12=""</formula>
    </cfRule>
  </conditionalFormatting>
  <conditionalFormatting sqref="F12">
    <cfRule type="expression" dxfId="30" priority="29">
      <formula>F12=""</formula>
    </cfRule>
  </conditionalFormatting>
  <conditionalFormatting sqref="B14">
    <cfRule type="expression" dxfId="29" priority="13">
      <formula>B14=""</formula>
    </cfRule>
  </conditionalFormatting>
  <conditionalFormatting sqref="C14">
    <cfRule type="expression" dxfId="28" priority="12">
      <formula>C14=""</formula>
    </cfRule>
  </conditionalFormatting>
  <conditionalFormatting sqref="C15">
    <cfRule type="expression" dxfId="27" priority="11">
      <formula>C15=""</formula>
    </cfRule>
  </conditionalFormatting>
  <conditionalFormatting sqref="B15">
    <cfRule type="expression" dxfId="26" priority="10">
      <formula>B15=""</formula>
    </cfRule>
  </conditionalFormatting>
  <conditionalFormatting sqref="F14">
    <cfRule type="expression" dxfId="25" priority="8">
      <formula>F14=""</formula>
    </cfRule>
  </conditionalFormatting>
  <conditionalFormatting sqref="D13">
    <cfRule type="expression" dxfId="24" priority="5">
      <formula>D13=""</formula>
    </cfRule>
  </conditionalFormatting>
  <conditionalFormatting sqref="F13">
    <cfRule type="expression" dxfId="23" priority="4">
      <formula>F13=""</formula>
    </cfRule>
  </conditionalFormatting>
  <conditionalFormatting sqref="D14">
    <cfRule type="expression" dxfId="22" priority="3">
      <formula>D14=""</formula>
    </cfRule>
  </conditionalFormatting>
  <conditionalFormatting sqref="D15">
    <cfRule type="expression" dxfId="21" priority="2">
      <formula>D15=""</formula>
    </cfRule>
  </conditionalFormatting>
  <conditionalFormatting sqref="F15">
    <cfRule type="expression" dxfId="20" priority="1">
      <formula>F15=""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4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34" style="2" customWidth="1"/>
    <col min="8" max="8" width="20.85546875" style="2" customWidth="1"/>
    <col min="9" max="9" width="26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7" t="str">
        <f>"PROGRAMA DE OPERACIÓN DEL SERVICIO ("&amp;B7&amp;" - "&amp;C7&amp;")"</f>
        <v>PROGRAMA DE OPERACIÓN DEL SERVICIO (20 - IDA)</v>
      </c>
      <c r="C2" s="67"/>
      <c r="D2" s="67"/>
      <c r="E2" s="67"/>
      <c r="F2" s="67"/>
      <c r="G2" s="67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Servicios!D12</f>
        <v>NIEBLA</v>
      </c>
      <c r="E7" s="9" t="str">
        <f>Servicios!F12</f>
        <v>ANGACHILLA</v>
      </c>
      <c r="F7" s="9" t="str">
        <f>+TAPA!I8</f>
        <v>ELECCIONES</v>
      </c>
      <c r="G7" s="16" t="str">
        <f>CONCATENATE(D7, "-",E7)</f>
        <v>NIEBLA-ANGACHILLA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8" t="s">
        <v>7</v>
      </c>
      <c r="C11" s="68" t="s">
        <v>8</v>
      </c>
      <c r="D11" s="66" t="s">
        <v>78</v>
      </c>
      <c r="E11" s="66"/>
      <c r="F11" s="66" t="s">
        <v>79</v>
      </c>
      <c r="G11" s="66"/>
      <c r="H11" s="66" t="s">
        <v>81</v>
      </c>
      <c r="I11" s="66"/>
      <c r="L11" s="26"/>
    </row>
    <row r="12" spans="2:17" ht="33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66</v>
      </c>
      <c r="E13" s="31"/>
      <c r="F13" s="30" t="s">
        <v>66</v>
      </c>
      <c r="G13" s="31"/>
      <c r="H13" s="30" t="s">
        <v>66</v>
      </c>
      <c r="I13" s="31"/>
      <c r="L13" s="26"/>
    </row>
    <row r="14" spans="2:17" ht="18">
      <c r="B14" s="32">
        <v>1</v>
      </c>
      <c r="C14" s="33" t="s">
        <v>12</v>
      </c>
      <c r="D14" s="34" t="s">
        <v>66</v>
      </c>
      <c r="E14" s="35"/>
      <c r="F14" s="34" t="s">
        <v>66</v>
      </c>
      <c r="G14" s="35"/>
      <c r="H14" s="34" t="s">
        <v>66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66</v>
      </c>
      <c r="E15" s="31"/>
      <c r="F15" s="30" t="s">
        <v>66</v>
      </c>
      <c r="G15" s="31"/>
      <c r="H15" s="30" t="s">
        <v>66</v>
      </c>
      <c r="I15" s="31"/>
      <c r="J15" s="36"/>
      <c r="L15" s="26"/>
    </row>
    <row r="16" spans="2:17" ht="18">
      <c r="B16" s="32">
        <v>3</v>
      </c>
      <c r="C16" s="33" t="s">
        <v>14</v>
      </c>
      <c r="D16" s="34" t="s">
        <v>66</v>
      </c>
      <c r="E16" s="35"/>
      <c r="F16" s="34" t="s">
        <v>66</v>
      </c>
      <c r="G16" s="35"/>
      <c r="H16" s="34" t="s">
        <v>66</v>
      </c>
      <c r="I16" s="35"/>
      <c r="J16" s="36"/>
      <c r="L16" s="3"/>
    </row>
    <row r="17" spans="2:12" ht="18">
      <c r="B17" s="28">
        <v>4</v>
      </c>
      <c r="C17" s="29" t="s">
        <v>15</v>
      </c>
      <c r="D17" s="30"/>
      <c r="E17" s="31"/>
      <c r="F17" s="30" t="s">
        <v>66</v>
      </c>
      <c r="G17" s="31"/>
      <c r="H17" s="30" t="s">
        <v>66</v>
      </c>
      <c r="I17" s="31"/>
      <c r="J17" s="36"/>
      <c r="L17" s="26"/>
    </row>
    <row r="18" spans="2:12" ht="18">
      <c r="B18" s="32">
        <v>5</v>
      </c>
      <c r="C18" s="33" t="s">
        <v>16</v>
      </c>
      <c r="D18" s="34"/>
      <c r="E18" s="35"/>
      <c r="F18" s="34" t="s">
        <v>66</v>
      </c>
      <c r="G18" s="35"/>
      <c r="H18" s="34" t="s">
        <v>66</v>
      </c>
      <c r="I18" s="35"/>
      <c r="J18" s="36"/>
      <c r="L18" s="26"/>
    </row>
    <row r="19" spans="2:12" ht="18">
      <c r="B19" s="28">
        <v>6</v>
      </c>
      <c r="C19" s="29" t="s">
        <v>17</v>
      </c>
      <c r="D19" s="30"/>
      <c r="E19" s="31"/>
      <c r="F19" s="30" t="s">
        <v>66</v>
      </c>
      <c r="G19" s="31"/>
      <c r="H19" s="30" t="s">
        <v>66</v>
      </c>
      <c r="I19" s="31"/>
      <c r="L19" s="2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67</v>
      </c>
      <c r="I20" s="35">
        <v>4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8</v>
      </c>
      <c r="L21" s="26"/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69</v>
      </c>
      <c r="I22" s="35">
        <v>8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69</v>
      </c>
      <c r="I23" s="31">
        <v>9</v>
      </c>
      <c r="L23" s="26"/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68</v>
      </c>
      <c r="I24" s="35">
        <v>9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9</v>
      </c>
      <c r="L25" s="26"/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68</v>
      </c>
      <c r="I26" s="35">
        <v>9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9</v>
      </c>
      <c r="L27" s="26"/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69</v>
      </c>
      <c r="I28" s="35">
        <v>9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69</v>
      </c>
      <c r="I29" s="31">
        <v>8</v>
      </c>
      <c r="L29" s="26"/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69</v>
      </c>
      <c r="I30" s="35">
        <v>6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67</v>
      </c>
      <c r="I31" s="31">
        <v>6</v>
      </c>
      <c r="L31" s="26"/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67</v>
      </c>
      <c r="I32" s="35">
        <v>6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 t="s">
        <v>66</v>
      </c>
      <c r="G33" s="31"/>
      <c r="H33" s="30" t="s">
        <v>66</v>
      </c>
      <c r="I33" s="31"/>
      <c r="L33" s="26"/>
    </row>
    <row r="34" spans="2:12" ht="18">
      <c r="B34" s="32">
        <v>21</v>
      </c>
      <c r="C34" s="33" t="s">
        <v>32</v>
      </c>
      <c r="D34" s="34"/>
      <c r="E34" s="35"/>
      <c r="F34" s="34" t="s">
        <v>66</v>
      </c>
      <c r="G34" s="35"/>
      <c r="H34" s="34" t="s">
        <v>66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66</v>
      </c>
      <c r="G35" s="31"/>
      <c r="H35" s="30" t="s">
        <v>66</v>
      </c>
      <c r="I35" s="31"/>
      <c r="L35" s="26"/>
    </row>
    <row r="36" spans="2:12" ht="18">
      <c r="B36" s="32">
        <v>23</v>
      </c>
      <c r="C36" s="33" t="s">
        <v>34</v>
      </c>
      <c r="D36" s="34"/>
      <c r="E36" s="35"/>
      <c r="F36" s="34" t="s">
        <v>66</v>
      </c>
      <c r="G36" s="35"/>
      <c r="H36" s="34" t="s">
        <v>66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100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4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7" t="str">
        <f>"PROGRAMA DE OPERACIÓN DEL SERVICIO ("&amp;B7&amp;" - "&amp;C7&amp;")"</f>
        <v>PROGRAMA DE OPERACIÓN DEL SERVICIO (20 - REGRESO)</v>
      </c>
      <c r="C2" s="67"/>
      <c r="D2" s="67"/>
      <c r="E2" s="67"/>
      <c r="F2" s="67"/>
      <c r="G2" s="67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Servicios!D13</f>
        <v>ANGACHILLA</v>
      </c>
      <c r="E7" s="9" t="str">
        <f>Servicios!F13</f>
        <v>NIEBLA</v>
      </c>
      <c r="F7" s="9" t="str">
        <f>+TAPA!I8</f>
        <v>ELECCIONES</v>
      </c>
      <c r="G7" s="16" t="str">
        <f>CONCATENATE(D7, "-",E7)</f>
        <v>ANGACHILLA-NIEBLA</v>
      </c>
    </row>
    <row r="9" spans="2:11" s="24" customFormat="1">
      <c r="B9" s="24" t="s">
        <v>6</v>
      </c>
    </row>
    <row r="11" spans="2:11" ht="22.5" customHeight="1">
      <c r="B11" s="68" t="s">
        <v>7</v>
      </c>
      <c r="C11" s="68" t="s">
        <v>8</v>
      </c>
      <c r="D11" s="66" t="s">
        <v>78</v>
      </c>
      <c r="E11" s="66"/>
      <c r="F11" s="66" t="s">
        <v>79</v>
      </c>
      <c r="G11" s="66"/>
      <c r="H11" s="66" t="s">
        <v>81</v>
      </c>
      <c r="I11" s="66"/>
    </row>
    <row r="12" spans="2:11" ht="66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0" t="s">
        <v>66</v>
      </c>
      <c r="E13" s="31"/>
      <c r="F13" s="40" t="s">
        <v>66</v>
      </c>
      <c r="G13" s="31"/>
      <c r="H13" s="40" t="s">
        <v>66</v>
      </c>
      <c r="I13" s="31"/>
    </row>
    <row r="14" spans="2:11" ht="18">
      <c r="B14" s="32">
        <v>1</v>
      </c>
      <c r="C14" s="33" t="s">
        <v>12</v>
      </c>
      <c r="D14" s="41" t="s">
        <v>66</v>
      </c>
      <c r="E14" s="35"/>
      <c r="F14" s="41" t="s">
        <v>66</v>
      </c>
      <c r="G14" s="35"/>
      <c r="H14" s="41" t="s">
        <v>66</v>
      </c>
      <c r="I14" s="35"/>
      <c r="K14" s="36"/>
    </row>
    <row r="15" spans="2:11" ht="18">
      <c r="B15" s="28">
        <v>2</v>
      </c>
      <c r="C15" s="29" t="s">
        <v>13</v>
      </c>
      <c r="D15" s="42" t="s">
        <v>66</v>
      </c>
      <c r="E15" s="31"/>
      <c r="F15" s="42" t="s">
        <v>66</v>
      </c>
      <c r="G15" s="31"/>
      <c r="H15" s="42" t="s">
        <v>66</v>
      </c>
      <c r="I15" s="31"/>
      <c r="K15" s="36"/>
    </row>
    <row r="16" spans="2:11" ht="18">
      <c r="B16" s="32">
        <v>3</v>
      </c>
      <c r="C16" s="33" t="s">
        <v>14</v>
      </c>
      <c r="D16" s="41" t="s">
        <v>66</v>
      </c>
      <c r="E16" s="35"/>
      <c r="F16" s="41" t="s">
        <v>66</v>
      </c>
      <c r="G16" s="35"/>
      <c r="H16" s="41" t="s">
        <v>66</v>
      </c>
      <c r="I16" s="35"/>
      <c r="K16" s="36"/>
    </row>
    <row r="17" spans="2:11" ht="18">
      <c r="B17" s="28">
        <v>4</v>
      </c>
      <c r="C17" s="29" t="s">
        <v>15</v>
      </c>
      <c r="D17" s="42" t="s">
        <v>66</v>
      </c>
      <c r="E17" s="31"/>
      <c r="F17" s="42" t="s">
        <v>66</v>
      </c>
      <c r="G17" s="31"/>
      <c r="H17" s="42" t="s">
        <v>66</v>
      </c>
      <c r="I17" s="31"/>
      <c r="K17" s="36"/>
    </row>
    <row r="18" spans="2:11" ht="18">
      <c r="B18" s="32">
        <v>5</v>
      </c>
      <c r="C18" s="33" t="s">
        <v>16</v>
      </c>
      <c r="D18" s="41" t="s">
        <v>66</v>
      </c>
      <c r="E18" s="35"/>
      <c r="F18" s="41" t="s">
        <v>66</v>
      </c>
      <c r="G18" s="35"/>
      <c r="H18" s="41" t="s">
        <v>66</v>
      </c>
      <c r="I18" s="35"/>
      <c r="K18" s="36"/>
    </row>
    <row r="19" spans="2:11" ht="18">
      <c r="B19" s="28">
        <v>6</v>
      </c>
      <c r="C19" s="29" t="s">
        <v>17</v>
      </c>
      <c r="D19" s="42" t="s">
        <v>66</v>
      </c>
      <c r="E19" s="31"/>
      <c r="F19" s="42" t="s">
        <v>66</v>
      </c>
      <c r="G19" s="31"/>
      <c r="H19" s="42" t="s">
        <v>66</v>
      </c>
      <c r="I19" s="31"/>
      <c r="K19" s="36"/>
    </row>
    <row r="20" spans="2:11" ht="18">
      <c r="B20" s="32">
        <v>7</v>
      </c>
      <c r="C20" s="33" t="s">
        <v>18</v>
      </c>
      <c r="D20" s="34"/>
      <c r="E20" s="35"/>
      <c r="F20" s="34"/>
      <c r="G20" s="35"/>
      <c r="H20" s="34"/>
      <c r="I20" s="35"/>
    </row>
    <row r="21" spans="2:11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3</v>
      </c>
    </row>
    <row r="22" spans="2:11" ht="18">
      <c r="B22" s="32">
        <v>9</v>
      </c>
      <c r="C22" s="33" t="s">
        <v>20</v>
      </c>
      <c r="D22" s="34"/>
      <c r="E22" s="35"/>
      <c r="F22" s="34"/>
      <c r="G22" s="35"/>
      <c r="H22" s="34" t="s">
        <v>69</v>
      </c>
      <c r="I22" s="35">
        <v>8</v>
      </c>
    </row>
    <row r="23" spans="2:11" ht="18">
      <c r="B23" s="28">
        <v>10</v>
      </c>
      <c r="C23" s="29" t="s">
        <v>21</v>
      </c>
      <c r="D23" s="30"/>
      <c r="E23" s="31"/>
      <c r="F23" s="30"/>
      <c r="G23" s="31"/>
      <c r="H23" s="30" t="s">
        <v>68</v>
      </c>
      <c r="I23" s="31">
        <v>8</v>
      </c>
    </row>
    <row r="24" spans="2:11" ht="18">
      <c r="B24" s="32">
        <v>11</v>
      </c>
      <c r="C24" s="33" t="s">
        <v>22</v>
      </c>
      <c r="D24" s="34"/>
      <c r="E24" s="35"/>
      <c r="F24" s="34"/>
      <c r="G24" s="35"/>
      <c r="H24" s="34" t="s">
        <v>68</v>
      </c>
      <c r="I24" s="35">
        <v>9</v>
      </c>
    </row>
    <row r="25" spans="2:11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9</v>
      </c>
    </row>
    <row r="26" spans="2:11" ht="18">
      <c r="B26" s="32">
        <v>13</v>
      </c>
      <c r="C26" s="33" t="s">
        <v>24</v>
      </c>
      <c r="D26" s="34"/>
      <c r="E26" s="35"/>
      <c r="F26" s="34"/>
      <c r="G26" s="35"/>
      <c r="H26" s="34" t="s">
        <v>68</v>
      </c>
      <c r="I26" s="35">
        <v>9</v>
      </c>
    </row>
    <row r="27" spans="2:11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9</v>
      </c>
    </row>
    <row r="28" spans="2:11" ht="18">
      <c r="B28" s="32">
        <v>15</v>
      </c>
      <c r="C28" s="33" t="s">
        <v>26</v>
      </c>
      <c r="D28" s="34"/>
      <c r="E28" s="35"/>
      <c r="F28" s="34"/>
      <c r="G28" s="35"/>
      <c r="H28" s="34" t="s">
        <v>69</v>
      </c>
      <c r="I28" s="35">
        <v>9</v>
      </c>
    </row>
    <row r="29" spans="2:11" ht="18">
      <c r="B29" s="28">
        <v>16</v>
      </c>
      <c r="C29" s="29" t="s">
        <v>27</v>
      </c>
      <c r="D29" s="30"/>
      <c r="E29" s="31"/>
      <c r="F29" s="30"/>
      <c r="G29" s="31"/>
      <c r="H29" s="30" t="s">
        <v>69</v>
      </c>
      <c r="I29" s="31">
        <v>9</v>
      </c>
    </row>
    <row r="30" spans="2:11" ht="18">
      <c r="B30" s="32">
        <v>17</v>
      </c>
      <c r="C30" s="33" t="s">
        <v>28</v>
      </c>
      <c r="D30" s="34"/>
      <c r="E30" s="35"/>
      <c r="F30" s="34"/>
      <c r="G30" s="35"/>
      <c r="H30" s="34" t="s">
        <v>69</v>
      </c>
      <c r="I30" s="35">
        <v>8</v>
      </c>
    </row>
    <row r="31" spans="2:11" ht="18">
      <c r="B31" s="28">
        <v>18</v>
      </c>
      <c r="C31" s="29" t="s">
        <v>29</v>
      </c>
      <c r="D31" s="30"/>
      <c r="E31" s="31"/>
      <c r="F31" s="30"/>
      <c r="G31" s="31"/>
      <c r="H31" s="30" t="s">
        <v>69</v>
      </c>
      <c r="I31" s="31">
        <v>6</v>
      </c>
    </row>
    <row r="32" spans="2:11" ht="18">
      <c r="B32" s="32">
        <v>19</v>
      </c>
      <c r="C32" s="33" t="s">
        <v>30</v>
      </c>
      <c r="D32" s="34"/>
      <c r="E32" s="35"/>
      <c r="F32" s="34"/>
      <c r="G32" s="35"/>
      <c r="H32" s="34" t="s">
        <v>67</v>
      </c>
      <c r="I32" s="35">
        <v>6</v>
      </c>
    </row>
    <row r="33" spans="2:9" ht="18">
      <c r="B33" s="28">
        <v>20</v>
      </c>
      <c r="C33" s="29" t="s">
        <v>31</v>
      </c>
      <c r="D33" s="42"/>
      <c r="E33" s="31"/>
      <c r="F33" s="42"/>
      <c r="G33" s="31"/>
      <c r="H33" s="42" t="s">
        <v>67</v>
      </c>
      <c r="I33" s="31">
        <v>6</v>
      </c>
    </row>
    <row r="34" spans="2:9" ht="18">
      <c r="B34" s="32">
        <v>21</v>
      </c>
      <c r="C34" s="33" t="s">
        <v>32</v>
      </c>
      <c r="D34" s="41"/>
      <c r="E34" s="35"/>
      <c r="F34" s="41" t="s">
        <v>66</v>
      </c>
      <c r="G34" s="35"/>
      <c r="H34" s="41" t="s">
        <v>67</v>
      </c>
      <c r="I34" s="35">
        <v>1</v>
      </c>
    </row>
    <row r="35" spans="2:9" ht="18">
      <c r="B35" s="28">
        <v>22</v>
      </c>
      <c r="C35" s="29" t="s">
        <v>33</v>
      </c>
      <c r="D35" s="42"/>
      <c r="E35" s="31"/>
      <c r="F35" s="42" t="s">
        <v>66</v>
      </c>
      <c r="G35" s="31"/>
      <c r="H35" s="42" t="s">
        <v>66</v>
      </c>
      <c r="I35" s="31"/>
    </row>
    <row r="36" spans="2:9" ht="18">
      <c r="B36" s="32">
        <v>23</v>
      </c>
      <c r="C36" s="33" t="s">
        <v>34</v>
      </c>
      <c r="D36" s="41"/>
      <c r="E36" s="35"/>
      <c r="F36" s="41" t="s">
        <v>66</v>
      </c>
      <c r="G36" s="35"/>
      <c r="H36" s="41" t="s">
        <v>66</v>
      </c>
      <c r="I36" s="35"/>
    </row>
    <row r="37" spans="2:9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100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34" style="2" customWidth="1"/>
    <col min="8" max="8" width="16.140625" style="2" customWidth="1"/>
    <col min="9" max="9" width="14.28515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7" t="str">
        <f>"PROGRAMA DE OPERACIÓN DEL SERVICIO ("&amp;B7&amp;" - "&amp;C7&amp;")"</f>
        <v>PROGRAMA DE OPERACIÓN DEL SERVICIO (20 - IDA)</v>
      </c>
      <c r="C2" s="67"/>
      <c r="D2" s="67"/>
      <c r="E2" s="67"/>
      <c r="F2" s="67"/>
      <c r="G2" s="67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Servicios!D14</f>
        <v>ANGACHILLA</v>
      </c>
      <c r="E7" s="9" t="str">
        <f>Servicios!F14</f>
        <v>UNIVERSIDAD AUSTRAL DE CHILE</v>
      </c>
      <c r="F7" s="9" t="str">
        <f>+TAPA!I8</f>
        <v>ELECCIONES</v>
      </c>
      <c r="G7" s="16" t="str">
        <f>CONCATENATE(D7, "-",E7)</f>
        <v>ANGACHILLA-UNIVERSIDAD AUSTRAL DE CHILE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8" t="s">
        <v>7</v>
      </c>
      <c r="C11" s="68" t="s">
        <v>8</v>
      </c>
      <c r="D11" s="66" t="s">
        <v>78</v>
      </c>
      <c r="E11" s="66"/>
      <c r="F11" s="66" t="s">
        <v>79</v>
      </c>
      <c r="G11" s="66"/>
      <c r="H11" s="66" t="s">
        <v>81</v>
      </c>
      <c r="I11" s="66"/>
      <c r="L11" s="26"/>
    </row>
    <row r="12" spans="2:17" ht="33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66</v>
      </c>
      <c r="E13" s="31"/>
      <c r="F13" s="30" t="s">
        <v>66</v>
      </c>
      <c r="G13" s="31"/>
      <c r="H13" s="30" t="s">
        <v>66</v>
      </c>
      <c r="I13" s="31"/>
      <c r="L13" s="26"/>
    </row>
    <row r="14" spans="2:17" ht="18">
      <c r="B14" s="32">
        <v>1</v>
      </c>
      <c r="C14" s="39" t="s">
        <v>12</v>
      </c>
      <c r="D14" s="34" t="s">
        <v>66</v>
      </c>
      <c r="E14" s="35"/>
      <c r="F14" s="34" t="s">
        <v>66</v>
      </c>
      <c r="G14" s="35"/>
      <c r="H14" s="34" t="s">
        <v>66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66</v>
      </c>
      <c r="E15" s="31"/>
      <c r="F15" s="30" t="s">
        <v>66</v>
      </c>
      <c r="G15" s="31"/>
      <c r="H15" s="30" t="s">
        <v>66</v>
      </c>
      <c r="I15" s="31"/>
      <c r="J15" s="36"/>
      <c r="L15" s="26"/>
    </row>
    <row r="16" spans="2:17" ht="18">
      <c r="B16" s="32">
        <v>3</v>
      </c>
      <c r="C16" s="39" t="s">
        <v>14</v>
      </c>
      <c r="D16" s="34" t="s">
        <v>66</v>
      </c>
      <c r="E16" s="35"/>
      <c r="F16" s="34" t="s">
        <v>66</v>
      </c>
      <c r="G16" s="35"/>
      <c r="H16" s="34" t="s">
        <v>66</v>
      </c>
      <c r="I16" s="35"/>
      <c r="J16" s="36"/>
      <c r="L16" s="3"/>
    </row>
    <row r="17" spans="2:12" ht="18">
      <c r="B17" s="28">
        <v>4</v>
      </c>
      <c r="C17" s="29" t="s">
        <v>15</v>
      </c>
      <c r="D17" s="30" t="s">
        <v>66</v>
      </c>
      <c r="E17" s="31"/>
      <c r="F17" s="30" t="s">
        <v>66</v>
      </c>
      <c r="G17" s="31"/>
      <c r="H17" s="30" t="s">
        <v>66</v>
      </c>
      <c r="I17" s="31"/>
      <c r="J17" s="36"/>
      <c r="L17" s="26"/>
    </row>
    <row r="18" spans="2:12" ht="18">
      <c r="B18" s="32">
        <v>5</v>
      </c>
      <c r="C18" s="39" t="s">
        <v>16</v>
      </c>
      <c r="D18" s="34" t="s">
        <v>66</v>
      </c>
      <c r="E18" s="35"/>
      <c r="F18" s="34" t="s">
        <v>66</v>
      </c>
      <c r="G18" s="35"/>
      <c r="H18" s="34" t="s">
        <v>66</v>
      </c>
      <c r="I18" s="35"/>
      <c r="J18" s="36"/>
      <c r="L18" s="26"/>
    </row>
    <row r="19" spans="2:12" ht="18">
      <c r="B19" s="28">
        <v>6</v>
      </c>
      <c r="C19" s="29" t="s">
        <v>17</v>
      </c>
      <c r="D19" s="30" t="s">
        <v>66</v>
      </c>
      <c r="E19" s="31"/>
      <c r="F19" s="30" t="s">
        <v>66</v>
      </c>
      <c r="G19" s="31"/>
      <c r="H19" s="30" t="s">
        <v>66</v>
      </c>
      <c r="I19" s="31"/>
      <c r="L19" s="26"/>
    </row>
    <row r="20" spans="2:12" ht="18">
      <c r="B20" s="32">
        <v>7</v>
      </c>
      <c r="C20" s="39" t="s">
        <v>18</v>
      </c>
      <c r="D20" s="34"/>
      <c r="E20" s="35"/>
      <c r="F20" s="34"/>
      <c r="G20" s="35"/>
      <c r="H20" s="34" t="s">
        <v>67</v>
      </c>
      <c r="I20" s="35">
        <v>4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5</v>
      </c>
      <c r="L21" s="26"/>
    </row>
    <row r="22" spans="2:12" ht="18">
      <c r="B22" s="32">
        <v>9</v>
      </c>
      <c r="C22" s="39" t="s">
        <v>20</v>
      </c>
      <c r="D22" s="34"/>
      <c r="E22" s="35"/>
      <c r="F22" s="34"/>
      <c r="G22" s="35"/>
      <c r="H22" s="34" t="s">
        <v>69</v>
      </c>
      <c r="I22" s="35">
        <v>6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69</v>
      </c>
      <c r="I23" s="31">
        <v>6</v>
      </c>
      <c r="L23" s="26"/>
    </row>
    <row r="24" spans="2:12" ht="18">
      <c r="B24" s="32">
        <v>11</v>
      </c>
      <c r="C24" s="39" t="s">
        <v>22</v>
      </c>
      <c r="D24" s="34"/>
      <c r="E24" s="35"/>
      <c r="F24" s="34"/>
      <c r="G24" s="35"/>
      <c r="H24" s="34" t="s">
        <v>68</v>
      </c>
      <c r="I24" s="35">
        <v>6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6</v>
      </c>
      <c r="L25" s="26"/>
    </row>
    <row r="26" spans="2:12" ht="18">
      <c r="B26" s="32">
        <v>13</v>
      </c>
      <c r="C26" s="39" t="s">
        <v>24</v>
      </c>
      <c r="D26" s="34"/>
      <c r="E26" s="35"/>
      <c r="F26" s="34"/>
      <c r="G26" s="35"/>
      <c r="H26" s="34" t="s">
        <v>68</v>
      </c>
      <c r="I26" s="35">
        <v>6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6</v>
      </c>
      <c r="L27" s="26"/>
    </row>
    <row r="28" spans="2:12" ht="18">
      <c r="B28" s="32">
        <v>15</v>
      </c>
      <c r="C28" s="39" t="s">
        <v>26</v>
      </c>
      <c r="D28" s="34"/>
      <c r="E28" s="35"/>
      <c r="F28" s="34"/>
      <c r="G28" s="35"/>
      <c r="H28" s="34" t="s">
        <v>69</v>
      </c>
      <c r="I28" s="35">
        <v>6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69</v>
      </c>
      <c r="I29" s="31">
        <v>5</v>
      </c>
      <c r="L29" s="26"/>
    </row>
    <row r="30" spans="2:12" ht="18">
      <c r="B30" s="32">
        <v>17</v>
      </c>
      <c r="C30" s="39" t="s">
        <v>28</v>
      </c>
      <c r="D30" s="34"/>
      <c r="E30" s="35"/>
      <c r="F30" s="34"/>
      <c r="G30" s="35"/>
      <c r="H30" s="34" t="s">
        <v>69</v>
      </c>
      <c r="I30" s="35">
        <v>5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67</v>
      </c>
      <c r="I31" s="31">
        <v>5</v>
      </c>
      <c r="L31" s="26"/>
    </row>
    <row r="32" spans="2:12" ht="18">
      <c r="B32" s="32">
        <v>19</v>
      </c>
      <c r="C32" s="39" t="s">
        <v>30</v>
      </c>
      <c r="D32" s="34"/>
      <c r="E32" s="35"/>
      <c r="F32" s="34"/>
      <c r="G32" s="35"/>
      <c r="H32" s="34" t="s">
        <v>67</v>
      </c>
      <c r="I32" s="35">
        <v>5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 t="s">
        <v>66</v>
      </c>
      <c r="G33" s="31"/>
      <c r="H33" s="30" t="s">
        <v>66</v>
      </c>
      <c r="I33" s="31"/>
      <c r="L33" s="26"/>
    </row>
    <row r="34" spans="2:12" ht="18">
      <c r="B34" s="32">
        <v>21</v>
      </c>
      <c r="C34" s="39" t="s">
        <v>32</v>
      </c>
      <c r="D34" s="34"/>
      <c r="E34" s="35"/>
      <c r="F34" s="34" t="s">
        <v>66</v>
      </c>
      <c r="G34" s="35"/>
      <c r="H34" s="34" t="s">
        <v>66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66</v>
      </c>
      <c r="G35" s="31"/>
      <c r="H35" s="30" t="s">
        <v>66</v>
      </c>
      <c r="I35" s="31"/>
      <c r="L35" s="26"/>
    </row>
    <row r="36" spans="2:12" ht="18">
      <c r="B36" s="32">
        <v>23</v>
      </c>
      <c r="C36" s="39" t="s">
        <v>34</v>
      </c>
      <c r="D36" s="34"/>
      <c r="E36" s="35"/>
      <c r="F36" s="34" t="s">
        <v>66</v>
      </c>
      <c r="G36" s="35"/>
      <c r="H36" s="34" t="s">
        <v>66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71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4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7" t="str">
        <f>"PROGRAMA DE OPERACIÓN DEL SERVICIO ("&amp;B7&amp;" - "&amp;C7&amp;")"</f>
        <v>PROGRAMA DE OPERACIÓN DEL SERVICIO (20 - REGRESO)</v>
      </c>
      <c r="C2" s="67"/>
      <c r="D2" s="67"/>
      <c r="E2" s="67"/>
      <c r="F2" s="67"/>
      <c r="G2" s="67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Servicios!D15</f>
        <v>UNIVERSIDAD AUSTRAL DE CHILE</v>
      </c>
      <c r="E7" s="9" t="str">
        <f>Servicios!F15</f>
        <v>ANGACHILLA</v>
      </c>
      <c r="F7" s="9" t="str">
        <f>+TAPA!I8</f>
        <v>ELECCIONES</v>
      </c>
      <c r="G7" s="16" t="str">
        <f>CONCATENATE(D7, "-",E7)</f>
        <v>UNIVERSIDAD AUSTRAL DE CHILE-ANGACHILLA</v>
      </c>
    </row>
    <row r="9" spans="2:11" s="24" customFormat="1">
      <c r="B9" s="24" t="s">
        <v>6</v>
      </c>
    </row>
    <row r="11" spans="2:11" ht="22.5" customHeight="1">
      <c r="B11" s="68" t="s">
        <v>7</v>
      </c>
      <c r="C11" s="68" t="s">
        <v>8</v>
      </c>
      <c r="D11" s="66" t="s">
        <v>78</v>
      </c>
      <c r="E11" s="66"/>
      <c r="F11" s="66" t="s">
        <v>79</v>
      </c>
      <c r="G11" s="66"/>
      <c r="H11" s="66" t="s">
        <v>81</v>
      </c>
      <c r="I11" s="66"/>
    </row>
    <row r="12" spans="2:11" ht="66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0" t="s">
        <v>66</v>
      </c>
      <c r="E13" s="31"/>
      <c r="F13" s="40" t="s">
        <v>66</v>
      </c>
      <c r="G13" s="31"/>
      <c r="H13" s="40" t="s">
        <v>66</v>
      </c>
      <c r="I13" s="31"/>
    </row>
    <row r="14" spans="2:11" ht="18">
      <c r="B14" s="32">
        <v>1</v>
      </c>
      <c r="C14" s="39" t="s">
        <v>12</v>
      </c>
      <c r="D14" s="41" t="s">
        <v>66</v>
      </c>
      <c r="E14" s="35"/>
      <c r="F14" s="41" t="s">
        <v>66</v>
      </c>
      <c r="G14" s="35"/>
      <c r="H14" s="41" t="s">
        <v>66</v>
      </c>
      <c r="I14" s="35"/>
      <c r="K14" s="36"/>
    </row>
    <row r="15" spans="2:11" ht="18">
      <c r="B15" s="28">
        <v>2</v>
      </c>
      <c r="C15" s="29" t="s">
        <v>13</v>
      </c>
      <c r="D15" s="42" t="s">
        <v>66</v>
      </c>
      <c r="E15" s="31"/>
      <c r="F15" s="42" t="s">
        <v>66</v>
      </c>
      <c r="G15" s="31"/>
      <c r="H15" s="42" t="s">
        <v>66</v>
      </c>
      <c r="I15" s="31"/>
      <c r="K15" s="36"/>
    </row>
    <row r="16" spans="2:11" ht="18">
      <c r="B16" s="32">
        <v>3</v>
      </c>
      <c r="C16" s="39" t="s">
        <v>14</v>
      </c>
      <c r="D16" s="41" t="s">
        <v>66</v>
      </c>
      <c r="E16" s="35"/>
      <c r="F16" s="41" t="s">
        <v>66</v>
      </c>
      <c r="G16" s="35"/>
      <c r="H16" s="41" t="s">
        <v>66</v>
      </c>
      <c r="I16" s="35"/>
      <c r="K16" s="36"/>
    </row>
    <row r="17" spans="2:11" ht="18">
      <c r="B17" s="28">
        <v>4</v>
      </c>
      <c r="C17" s="29" t="s">
        <v>15</v>
      </c>
      <c r="D17" s="42" t="s">
        <v>66</v>
      </c>
      <c r="E17" s="31"/>
      <c r="F17" s="42" t="s">
        <v>66</v>
      </c>
      <c r="G17" s="31"/>
      <c r="H17" s="42" t="s">
        <v>66</v>
      </c>
      <c r="I17" s="31"/>
      <c r="K17" s="36"/>
    </row>
    <row r="18" spans="2:11" ht="18">
      <c r="B18" s="32">
        <v>5</v>
      </c>
      <c r="C18" s="39" t="s">
        <v>16</v>
      </c>
      <c r="D18" s="41" t="s">
        <v>66</v>
      </c>
      <c r="E18" s="35"/>
      <c r="F18" s="41" t="s">
        <v>66</v>
      </c>
      <c r="G18" s="35"/>
      <c r="H18" s="41" t="s">
        <v>66</v>
      </c>
      <c r="I18" s="35"/>
      <c r="K18" s="36"/>
    </row>
    <row r="19" spans="2:11" ht="18">
      <c r="B19" s="28">
        <v>6</v>
      </c>
      <c r="C19" s="29" t="s">
        <v>17</v>
      </c>
      <c r="D19" s="42" t="s">
        <v>66</v>
      </c>
      <c r="E19" s="31"/>
      <c r="F19" s="42" t="s">
        <v>66</v>
      </c>
      <c r="G19" s="31"/>
      <c r="H19" s="42" t="s">
        <v>66</v>
      </c>
      <c r="I19" s="31"/>
      <c r="K19" s="36"/>
    </row>
    <row r="20" spans="2:11" ht="18">
      <c r="B20" s="32">
        <v>7</v>
      </c>
      <c r="C20" s="39" t="s">
        <v>18</v>
      </c>
      <c r="D20" s="34"/>
      <c r="E20" s="35"/>
      <c r="F20" s="34"/>
      <c r="G20" s="35"/>
      <c r="H20" s="34" t="s">
        <v>67</v>
      </c>
      <c r="I20" s="35">
        <v>2</v>
      </c>
    </row>
    <row r="21" spans="2:11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4</v>
      </c>
    </row>
    <row r="22" spans="2:11" ht="18">
      <c r="B22" s="32">
        <v>9</v>
      </c>
      <c r="C22" s="39" t="s">
        <v>20</v>
      </c>
      <c r="D22" s="34"/>
      <c r="E22" s="35"/>
      <c r="F22" s="34"/>
      <c r="G22" s="35"/>
      <c r="H22" s="34" t="s">
        <v>69</v>
      </c>
      <c r="I22" s="35">
        <v>6</v>
      </c>
    </row>
    <row r="23" spans="2:11" ht="18">
      <c r="B23" s="28">
        <v>10</v>
      </c>
      <c r="C23" s="29" t="s">
        <v>21</v>
      </c>
      <c r="D23" s="30"/>
      <c r="E23" s="31"/>
      <c r="F23" s="30"/>
      <c r="G23" s="31"/>
      <c r="H23" s="30" t="s">
        <v>69</v>
      </c>
      <c r="I23" s="31">
        <v>6</v>
      </c>
    </row>
    <row r="24" spans="2:11" ht="18">
      <c r="B24" s="32">
        <v>11</v>
      </c>
      <c r="C24" s="39" t="s">
        <v>22</v>
      </c>
      <c r="D24" s="34"/>
      <c r="E24" s="35"/>
      <c r="F24" s="34"/>
      <c r="G24" s="35"/>
      <c r="H24" s="34" t="s">
        <v>68</v>
      </c>
      <c r="I24" s="35">
        <v>6</v>
      </c>
    </row>
    <row r="25" spans="2:11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6</v>
      </c>
    </row>
    <row r="26" spans="2:11" ht="18">
      <c r="B26" s="32">
        <v>13</v>
      </c>
      <c r="C26" s="39" t="s">
        <v>24</v>
      </c>
      <c r="D26" s="34"/>
      <c r="E26" s="35"/>
      <c r="F26" s="34"/>
      <c r="G26" s="35"/>
      <c r="H26" s="34" t="s">
        <v>68</v>
      </c>
      <c r="I26" s="35">
        <v>6</v>
      </c>
    </row>
    <row r="27" spans="2:11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6</v>
      </c>
    </row>
    <row r="28" spans="2:11" ht="18">
      <c r="B28" s="32">
        <v>15</v>
      </c>
      <c r="C28" s="39" t="s">
        <v>26</v>
      </c>
      <c r="D28" s="34"/>
      <c r="E28" s="35"/>
      <c r="F28" s="34"/>
      <c r="G28" s="35"/>
      <c r="H28" s="34" t="s">
        <v>69</v>
      </c>
      <c r="I28" s="35">
        <v>6</v>
      </c>
    </row>
    <row r="29" spans="2:11" ht="18">
      <c r="B29" s="28">
        <v>16</v>
      </c>
      <c r="C29" s="29" t="s">
        <v>27</v>
      </c>
      <c r="D29" s="30"/>
      <c r="E29" s="31"/>
      <c r="F29" s="30"/>
      <c r="G29" s="31"/>
      <c r="H29" s="30" t="s">
        <v>69</v>
      </c>
      <c r="I29" s="31">
        <v>5</v>
      </c>
    </row>
    <row r="30" spans="2:11" ht="18">
      <c r="B30" s="32">
        <v>17</v>
      </c>
      <c r="C30" s="39" t="s">
        <v>28</v>
      </c>
      <c r="D30" s="34"/>
      <c r="E30" s="35"/>
      <c r="F30" s="34"/>
      <c r="G30" s="35"/>
      <c r="H30" s="34" t="s">
        <v>69</v>
      </c>
      <c r="I30" s="35">
        <v>5</v>
      </c>
    </row>
    <row r="31" spans="2:11" ht="18">
      <c r="B31" s="28">
        <v>18</v>
      </c>
      <c r="C31" s="29" t="s">
        <v>29</v>
      </c>
      <c r="D31" s="30"/>
      <c r="E31" s="31"/>
      <c r="F31" s="30"/>
      <c r="G31" s="31"/>
      <c r="H31" s="30" t="s">
        <v>67</v>
      </c>
      <c r="I31" s="31">
        <v>5</v>
      </c>
    </row>
    <row r="32" spans="2:11" ht="18">
      <c r="B32" s="32">
        <v>19</v>
      </c>
      <c r="C32" s="39" t="s">
        <v>30</v>
      </c>
      <c r="D32" s="34"/>
      <c r="E32" s="35"/>
      <c r="F32" s="34"/>
      <c r="G32" s="35"/>
      <c r="H32" s="34" t="s">
        <v>67</v>
      </c>
      <c r="I32" s="35">
        <v>5</v>
      </c>
    </row>
    <row r="33" spans="2:9" ht="18">
      <c r="B33" s="28">
        <v>20</v>
      </c>
      <c r="C33" s="29" t="s">
        <v>31</v>
      </c>
      <c r="D33" s="42"/>
      <c r="E33" s="31"/>
      <c r="F33" s="42"/>
      <c r="G33" s="31"/>
      <c r="H33" s="42" t="s">
        <v>67</v>
      </c>
      <c r="I33" s="31">
        <v>3</v>
      </c>
    </row>
    <row r="34" spans="2:9" ht="18">
      <c r="B34" s="32">
        <v>21</v>
      </c>
      <c r="C34" s="39" t="s">
        <v>32</v>
      </c>
      <c r="D34" s="41"/>
      <c r="E34" s="35"/>
      <c r="F34" s="41"/>
      <c r="G34" s="35"/>
      <c r="H34" s="41" t="s">
        <v>66</v>
      </c>
      <c r="I34" s="35"/>
    </row>
    <row r="35" spans="2:9" ht="18">
      <c r="B35" s="28">
        <v>22</v>
      </c>
      <c r="C35" s="29" t="s">
        <v>33</v>
      </c>
      <c r="D35" s="42"/>
      <c r="E35" s="31"/>
      <c r="F35" s="42" t="s">
        <v>66</v>
      </c>
      <c r="G35" s="31"/>
      <c r="H35" s="42" t="s">
        <v>66</v>
      </c>
      <c r="I35" s="31"/>
    </row>
    <row r="36" spans="2:9" ht="18">
      <c r="B36" s="32">
        <v>23</v>
      </c>
      <c r="C36" s="39" t="s">
        <v>34</v>
      </c>
      <c r="D36" s="41"/>
      <c r="E36" s="35"/>
      <c r="F36" s="41" t="s">
        <v>66</v>
      </c>
      <c r="G36" s="35"/>
      <c r="H36" s="41" t="s">
        <v>66</v>
      </c>
      <c r="I36" s="35"/>
    </row>
    <row r="37" spans="2:9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71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2021-06-11T13:26:18Z</dcterms:modified>
</cp:coreProperties>
</file>