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5" l="1"/>
  <c r="B4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<sst xmlns="http://schemas.openxmlformats.org/spreadsheetml/2006/main" count="125" uniqueCount="59">
  <si>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</si>
  <si>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</si>
  <si>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</si>
  <si>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</si>
  <si>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</si>
  <si>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</si>
  <si>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</si>
  <si>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</si>
  <si>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</si>
  <si>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</si>
  <si>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</si>
  <si>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</si>
  <si>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</si>
  <si>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</si>
  <si>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</si>
  <si>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</si>
  <si>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</si>
  <si>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</si>
  <si>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</si>
  <si>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</si>
  <si>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</si>
  <si>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</si>
  <si>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</si>
  <si>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</si>
  <si>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</si>
  <si>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</si>
  <si>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</si>
  <si>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</si>
  <si>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</si>
  <si>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</si>
  <si>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</si>
  <si>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</si>
  <si>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</si>
  <si>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</si>
  <si>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</si>
  <si>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</si>
  <si>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</si>
  <si>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</si>
  <si>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</si>
  <si>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</si>
  <si>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</si>
  <si>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</si>
  <si>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</si>
  <si>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</si>
  <si>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</si>
  <si>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</si>
  <si>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</si>
  <si>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</si>
  <si>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</si>
  <si>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</si>
  <si>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</si>
  <si>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</si>
  <si>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VALDIVIA_L9</t>
  </si>
  <si>
    <t>L9</t>
  </si>
  <si>
    <t>Guacamayo (Terminal)</t>
  </si>
  <si>
    <t>Los Robles</t>
  </si>
  <si>
    <t xml:space="preserve">Los Robles </t>
  </si>
  <si>
    <t>9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</si>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</sst>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16" dataDxfId="14" headerRowBorderDxfId="15" tableBorderDxfId="13" totalsRowBorderDxfId="12">
  <autoFilter ref="A11:L3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0" t="str">
        <f>+D10&amp;"_"&amp;D11&amp;"_"&amp;D12&amp;"_"&amp;D13&amp;"_"&amp;I8&amp;"_"&amp;YEAR(D16)&amp;"_"&amp;I9&amp;"_A5_"&amp;I10</f>
        <v>POT_XIV_VALDIVIA_L9_L9_ELECCIONES_2021_5_A5_1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50</v>
      </c>
      <c r="J8" s="39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8" t="s">
        <v>46</v>
      </c>
      <c r="H9" s="38"/>
      <c r="I9" s="39">
        <v>5</v>
      </c>
      <c r="J9" s="39"/>
    </row>
    <row r="10" spans="2:14" ht="15" customHeight="1" x14ac:dyDescent="0.25">
      <c r="B10" s="38" t="s">
        <v>2</v>
      </c>
      <c r="C10" s="38"/>
      <c r="D10" s="41" t="s">
        <v>34</v>
      </c>
      <c r="E10" s="42"/>
      <c r="G10" s="38" t="s">
        <v>47</v>
      </c>
      <c r="H10" s="38"/>
      <c r="I10" s="39">
        <v>1</v>
      </c>
      <c r="J10" s="39"/>
    </row>
    <row r="11" spans="2:14" ht="15" customHeight="1" x14ac:dyDescent="0.25">
      <c r="B11" s="38" t="s">
        <v>3</v>
      </c>
      <c r="C11" s="38"/>
      <c r="D11" s="39" t="s">
        <v>51</v>
      </c>
      <c r="E11" s="39"/>
    </row>
    <row r="12" spans="2:14" ht="15" customHeight="1" x14ac:dyDescent="0.25">
      <c r="B12" s="38" t="s">
        <v>4</v>
      </c>
      <c r="C12" s="38"/>
      <c r="D12" s="43" t="s">
        <v>52</v>
      </c>
      <c r="E12" s="44"/>
    </row>
    <row r="13" spans="2:14" ht="15" customHeight="1" x14ac:dyDescent="0.3">
      <c r="B13" s="38" t="s">
        <v>5</v>
      </c>
      <c r="C13" s="38"/>
      <c r="D13" s="45" t="s">
        <v>53</v>
      </c>
      <c r="E13" s="46"/>
    </row>
    <row r="14" spans="2:14" ht="15" customHeight="1" x14ac:dyDescent="0.25">
      <c r="B14" s="36" t="s">
        <v>48</v>
      </c>
      <c r="C14" s="36"/>
      <c r="D14" s="48" t="s">
        <v>43</v>
      </c>
      <c r="E14" s="48"/>
    </row>
    <row r="15" spans="2:14" ht="15" customHeight="1" x14ac:dyDescent="0.25"/>
    <row r="16" spans="2:14" ht="15" customHeight="1" x14ac:dyDescent="0.25">
      <c r="B16" s="38" t="s">
        <v>44</v>
      </c>
      <c r="C16" s="38"/>
      <c r="D16" s="47">
        <v>44360</v>
      </c>
      <c r="E16" s="47"/>
      <c r="G16" s="24" t="s">
        <v>9</v>
      </c>
      <c r="H16" s="49" t="s">
        <v>58</v>
      </c>
      <c r="I16" s="49"/>
      <c r="J16" s="49"/>
    </row>
    <row r="17" spans="2:10" ht="15" customHeight="1" x14ac:dyDescent="0.25">
      <c r="B17" s="38" t="s">
        <v>14</v>
      </c>
      <c r="C17" s="38"/>
      <c r="D17" s="47">
        <f>+D16</f>
        <v>44360</v>
      </c>
      <c r="E17" s="47"/>
      <c r="G17" s="24" t="s">
        <v>10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460</v>
      </c>
      <c r="E19" s="37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G22" sqref="G22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(L9 -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 cm="1">
        <f t="array" ref="A7">+TAPA!D13:E13</f>
        <v>L9</v>
      </c>
      <c r="B7" s="55"/>
      <c r="C7" s="54" t="str">
        <f>+TAPA!I8</f>
        <v>ELECCIONES</v>
      </c>
      <c r="D7" s="56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L9</v>
      </c>
      <c r="B10" s="25">
        <v>9</v>
      </c>
      <c r="C10" s="25">
        <v>0</v>
      </c>
      <c r="D10" s="26" t="s">
        <v>54</v>
      </c>
      <c r="E10" s="28" t="s">
        <v>56</v>
      </c>
      <c r="F10" s="27">
        <v>17.100000000000001</v>
      </c>
    </row>
    <row r="11" spans="1:7" x14ac:dyDescent="0.25">
      <c r="A11" s="22" t="str">
        <f>+A7</f>
        <v>L9</v>
      </c>
      <c r="B11" s="25">
        <v>9</v>
      </c>
      <c r="C11" s="25">
        <v>1</v>
      </c>
      <c r="D11" s="26" t="s">
        <v>55</v>
      </c>
      <c r="E11" s="28" t="s">
        <v>54</v>
      </c>
      <c r="F11" s="27">
        <v>16.059999999999999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topLeftCell="A11"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(L9 -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L9</v>
      </c>
      <c r="B7" s="55"/>
      <c r="C7" s="54" t="str">
        <f>+TAPA!I8</f>
        <v>ELECCIONES</v>
      </c>
      <c r="D7" s="56"/>
      <c r="E7" s="55"/>
      <c r="F7" s="60">
        <f>+TAPA!D16</f>
        <v>44360</v>
      </c>
      <c r="G7" s="61"/>
      <c r="H7" s="60">
        <f>+TAPA!D17</f>
        <v>44360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57</v>
      </c>
      <c r="C12" s="12">
        <v>0</v>
      </c>
      <c r="D12" s="12">
        <v>1</v>
      </c>
      <c r="E12" s="13">
        <v>-73.255701000000002</v>
      </c>
      <c r="F12" s="13">
        <v>-39.850788999999999</v>
      </c>
      <c r="G12" s="14">
        <v>113.04808807373047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57</v>
      </c>
      <c r="C13" s="12">
        <v>0</v>
      </c>
      <c r="D13" s="12">
        <v>2</v>
      </c>
      <c r="E13" s="13">
        <v>-73.247799999999998</v>
      </c>
      <c r="F13" s="13">
        <v>-39.849815999999997</v>
      </c>
      <c r="G13" s="14">
        <v>1348.2479248046875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57</v>
      </c>
      <c r="C14" s="16">
        <v>0</v>
      </c>
      <c r="D14" s="16">
        <v>3</v>
      </c>
      <c r="E14" s="17">
        <v>-73.227558000000002</v>
      </c>
      <c r="F14" s="17">
        <v>-39.850957000000001</v>
      </c>
      <c r="G14" s="18">
        <v>3276.453125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57</v>
      </c>
      <c r="C15" s="16">
        <v>0</v>
      </c>
      <c r="D15" s="16">
        <v>4</v>
      </c>
      <c r="E15" s="17">
        <v>-73.217967000000002</v>
      </c>
      <c r="F15" s="17">
        <v>-39.846263</v>
      </c>
      <c r="G15" s="18">
        <v>4541.73291015625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57</v>
      </c>
      <c r="C16" s="16">
        <v>0</v>
      </c>
      <c r="D16" s="16">
        <v>5</v>
      </c>
      <c r="E16" s="17">
        <v>-73.209633999999994</v>
      </c>
      <c r="F16" s="17">
        <v>-39.847366000000001</v>
      </c>
      <c r="G16" s="18">
        <v>5492.10498046875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57</v>
      </c>
      <c r="C17" s="16">
        <v>0</v>
      </c>
      <c r="D17" s="16">
        <v>6</v>
      </c>
      <c r="E17" s="17">
        <v>-73.204874000000004</v>
      </c>
      <c r="F17" s="17">
        <v>-39.843496999999999</v>
      </c>
      <c r="G17" s="18">
        <v>6253.27490234375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57</v>
      </c>
      <c r="C18" s="16">
        <v>0</v>
      </c>
      <c r="D18" s="16">
        <v>7</v>
      </c>
      <c r="E18" s="17">
        <v>-73.20438</v>
      </c>
      <c r="F18" s="17">
        <v>-39.840515000000003</v>
      </c>
      <c r="G18" s="18">
        <v>6726.568359375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57</v>
      </c>
      <c r="C19" s="16">
        <v>0</v>
      </c>
      <c r="D19" s="16">
        <v>8</v>
      </c>
      <c r="E19" s="17">
        <v>-73.204323000000002</v>
      </c>
      <c r="F19" s="17">
        <v>-39.832439999999998</v>
      </c>
      <c r="G19" s="18">
        <v>8328.7236328125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57</v>
      </c>
      <c r="C20" s="16">
        <v>0</v>
      </c>
      <c r="D20" s="16">
        <v>9</v>
      </c>
      <c r="E20" s="17">
        <v>-73.211219999999997</v>
      </c>
      <c r="F20" s="17">
        <v>-39.824919000000001</v>
      </c>
      <c r="G20" s="18">
        <v>9866.1982421875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57</v>
      </c>
      <c r="C21" s="16">
        <v>0</v>
      </c>
      <c r="D21" s="16">
        <v>10</v>
      </c>
      <c r="E21" s="17">
        <v>-73.235418999999993</v>
      </c>
      <c r="F21" s="17">
        <v>-39.816479000000001</v>
      </c>
      <c r="G21" s="18">
        <v>12814.544921875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57</v>
      </c>
      <c r="C22" s="16">
        <v>0</v>
      </c>
      <c r="D22" s="16">
        <v>11</v>
      </c>
      <c r="E22" s="17">
        <v>-73.240435000000005</v>
      </c>
      <c r="F22" s="17">
        <v>-39.813727999999998</v>
      </c>
      <c r="G22" s="18">
        <v>13454.310546875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57</v>
      </c>
      <c r="C23" s="16">
        <v>0</v>
      </c>
      <c r="D23" s="16">
        <v>12</v>
      </c>
      <c r="E23" s="17">
        <v>-73.250776000000002</v>
      </c>
      <c r="F23" s="17">
        <v>-39.811222999999998</v>
      </c>
      <c r="G23" s="18">
        <v>14493.7265625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57</v>
      </c>
      <c r="C24" s="16">
        <v>0</v>
      </c>
      <c r="D24" s="16">
        <v>13</v>
      </c>
      <c r="E24" s="17">
        <v>-73.257769999999994</v>
      </c>
      <c r="F24" s="17">
        <v>-39.814691000000003</v>
      </c>
      <c r="G24" s="18">
        <v>15563.2265625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57</v>
      </c>
      <c r="C25" s="16">
        <v>0</v>
      </c>
      <c r="D25" s="16">
        <v>14</v>
      </c>
      <c r="E25" s="17">
        <v>-73.265878999999998</v>
      </c>
      <c r="F25" s="17">
        <v>-39.807617999999998</v>
      </c>
      <c r="G25" s="18">
        <v>17047.84765625</v>
      </c>
      <c r="H25" s="16">
        <v>1</v>
      </c>
      <c r="I25" s="11">
        <v>1</v>
      </c>
      <c r="J25" s="11">
        <v>0</v>
      </c>
      <c r="K25" s="34">
        <v>0.05</v>
      </c>
      <c r="L25" s="11">
        <v>1</v>
      </c>
    </row>
    <row r="26" spans="1:12" ht="14.25" customHeight="1" x14ac:dyDescent="0.2">
      <c r="A26" s="11" t="s">
        <v>53</v>
      </c>
      <c r="B26" s="15" t="s">
        <v>57</v>
      </c>
      <c r="C26" s="16">
        <v>1</v>
      </c>
      <c r="D26" s="16">
        <v>1</v>
      </c>
      <c r="E26" s="17">
        <v>-73.265139000000005</v>
      </c>
      <c r="F26" s="17">
        <v>-39.807943000000002</v>
      </c>
      <c r="G26" s="18">
        <v>125.21691131591797</v>
      </c>
      <c r="H26" s="16">
        <v>1</v>
      </c>
      <c r="I26" s="11">
        <v>1</v>
      </c>
      <c r="J26" s="11">
        <v>0</v>
      </c>
      <c r="K26" s="34">
        <v>0.9</v>
      </c>
      <c r="L26" s="11">
        <v>1</v>
      </c>
    </row>
    <row r="27" spans="1:12" ht="14.25" customHeight="1" x14ac:dyDescent="0.2">
      <c r="A27" s="11" t="s">
        <v>53</v>
      </c>
      <c r="B27" s="15" t="s">
        <v>57</v>
      </c>
      <c r="C27" s="16">
        <v>1</v>
      </c>
      <c r="D27" s="16">
        <v>2</v>
      </c>
      <c r="E27" s="17">
        <v>-73.259455000000003</v>
      </c>
      <c r="F27" s="17">
        <v>-39.813580000000002</v>
      </c>
      <c r="G27" s="18">
        <v>1226.202392578125</v>
      </c>
      <c r="H27" s="16">
        <v>1</v>
      </c>
      <c r="I27" s="11">
        <v>1</v>
      </c>
      <c r="J27" s="11">
        <v>0</v>
      </c>
      <c r="K27" s="34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57</v>
      </c>
      <c r="C28" s="16">
        <v>1</v>
      </c>
      <c r="D28" s="16">
        <v>3</v>
      </c>
      <c r="E28" s="17">
        <v>-73.248403999999994</v>
      </c>
      <c r="F28" s="17">
        <v>-39.811633</v>
      </c>
      <c r="G28" s="18">
        <v>2596.378173828125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57</v>
      </c>
      <c r="C29" s="16">
        <v>1</v>
      </c>
      <c r="D29" s="16">
        <v>4</v>
      </c>
      <c r="E29" s="17">
        <v>-73.245289</v>
      </c>
      <c r="F29" s="17">
        <v>-39.815328999999998</v>
      </c>
      <c r="G29" s="18">
        <v>3265.960205078125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 t="s">
        <v>57</v>
      </c>
      <c r="C30" s="16">
        <v>1</v>
      </c>
      <c r="D30" s="16">
        <v>5</v>
      </c>
      <c r="E30" s="17">
        <v>-73.229667000000006</v>
      </c>
      <c r="F30" s="17">
        <v>-39.821129999999997</v>
      </c>
      <c r="G30" s="18">
        <v>4865.68701171875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57</v>
      </c>
      <c r="C31" s="16">
        <v>1</v>
      </c>
      <c r="D31" s="16">
        <v>6</v>
      </c>
      <c r="E31" s="17">
        <v>-73.219031999999999</v>
      </c>
      <c r="F31" s="17">
        <v>-39.830708000000001</v>
      </c>
      <c r="G31" s="18">
        <v>6286.11474609375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57</v>
      </c>
      <c r="C32" s="16">
        <v>1</v>
      </c>
      <c r="D32" s="16">
        <v>7</v>
      </c>
      <c r="E32" s="17">
        <v>-73.204319999999996</v>
      </c>
      <c r="F32" s="17">
        <v>-39.832439999999998</v>
      </c>
      <c r="G32" s="18">
        <v>7955.98095703125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57</v>
      </c>
      <c r="C33" s="16">
        <v>1</v>
      </c>
      <c r="D33" s="16">
        <v>8</v>
      </c>
      <c r="E33" s="17">
        <v>-73.205293999999995</v>
      </c>
      <c r="F33" s="17">
        <v>-39.841925000000003</v>
      </c>
      <c r="G33" s="18">
        <v>9781.087890625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57</v>
      </c>
      <c r="C34" s="16">
        <v>1</v>
      </c>
      <c r="D34" s="16">
        <v>9</v>
      </c>
      <c r="E34" s="17">
        <v>-73.209592999999998</v>
      </c>
      <c r="F34" s="17">
        <v>-39.847344999999997</v>
      </c>
      <c r="G34" s="18">
        <v>10651.1728515625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57</v>
      </c>
      <c r="C35" s="31">
        <v>1</v>
      </c>
      <c r="D35" s="31">
        <v>10</v>
      </c>
      <c r="E35" s="32">
        <v>-73.220872</v>
      </c>
      <c r="F35" s="32">
        <v>-39.84928</v>
      </c>
      <c r="G35" s="33">
        <v>12023.3740234375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57</v>
      </c>
      <c r="C36" s="31">
        <v>1</v>
      </c>
      <c r="D36" s="31">
        <v>11</v>
      </c>
      <c r="E36" s="32">
        <v>-73.247821000000002</v>
      </c>
      <c r="F36" s="32">
        <v>-39.849806999999998</v>
      </c>
      <c r="G36" s="33">
        <v>14819.0009765625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57</v>
      </c>
      <c r="C37" s="31">
        <v>1</v>
      </c>
      <c r="D37" s="31">
        <v>12</v>
      </c>
      <c r="E37" s="32">
        <v>-73.255699000000007</v>
      </c>
      <c r="F37" s="32">
        <v>-39.850783999999997</v>
      </c>
      <c r="G37" s="33">
        <v>15948.794921875</v>
      </c>
      <c r="H37" s="31">
        <v>1</v>
      </c>
      <c r="I37" s="29">
        <v>1</v>
      </c>
      <c r="J37" s="29">
        <v>0</v>
      </c>
      <c r="K37" s="35">
        <v>0.05</v>
      </c>
      <c r="L37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(L9 -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L9</v>
      </c>
      <c r="B7" s="55"/>
      <c r="C7" s="54" t="str">
        <f>+PC!C7</f>
        <v>ELECCIONES</v>
      </c>
      <c r="D7" s="56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2021-06-11T14:49:27Z</dcterms:modified>
</cp:coreProperties>
</file>