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106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5" l="1"/>
  <c r="D17" i="25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<sst xmlns="http://schemas.openxmlformats.org/spreadsheetml/2006/main" count="145" uniqueCount="58">
  <si>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</si>
  <si>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</si>
  <si>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</si>
  <si>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</si>
  <si>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</si>
  <si>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</si>
  <si>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</si>
  <si>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</si>
  <si>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</si>
  <si>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</si>
  <si>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</si>
  <si>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</si>
  <si>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</si>
  <si>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</si>
  <si>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</si>
  <si>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</si>
  <si>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</si>
  <si>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</si>
  <si>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</si>
  <si>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</si>
  <si>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</si>
  <si>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</si>
  <si>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</si>
  <si>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</si>
  <si>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</si>
  <si>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</si>
  <si>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</si>
  <si>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</si>
  <si>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</si>
  <si>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</si>
  <si>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</si>
  <si>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</si>
  <si>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</si>
  <si>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</si>
  <si>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</si>
  <si>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</si>
  <si>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</si>
  <si>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</si>
  <si>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</si>
  <si>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</si>
  <si>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</si>
  <si>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</si>
  <si>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</si>
  <si>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</si>
  <si>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</si>
  <si>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</si>
  <si>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</si>
  <si>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</si>
  <si>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</si>
  <si>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</si>
  <si>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ELECCIONES</t>
  </si>
  <si>
    <t>XIV</t>
  </si>
  <si>
    <t>VALDIVIA_L4</t>
  </si>
  <si>
    <t>L4</t>
  </si>
  <si>
    <t>LAS GAVIOTAS</t>
  </si>
  <si>
    <t>ISLA TEJA</t>
  </si>
  <si>
    <t>4</t>
  </si>
  <si>
    <t>Melanie Meza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</si>
</sst>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165" fontId="14" fillId="0" borderId="5" xfId="0" applyNumberFormat="1" applyFont="1" applyFill="1" applyBorder="1" applyAlignment="1">
      <alignment horizontal="center"/>
    </xf>
    <xf numFmtId="2" fontId="14" fillId="0" borderId="5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47" headerRowDxfId="16" dataDxfId="14" headerRowBorderDxfId="15" tableBorderDxfId="13" totalsRowBorderDxfId="12">
  <autoFilter ref="A11:L47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49" t="str">
        <f>+D10&amp;"_"&amp;D11&amp;"_"&amp;D12&amp;"_"&amp;D13&amp;"_"&amp;I8&amp;"_"&amp;YEAR(D16)&amp;"_"&amp;I9&amp;"_A5_"&amp;I10</f>
        <v>POT_XIV_VALDIVIA_L4_L4_ELECCIONES_2021_5_A5_1</v>
      </c>
      <c r="C4" s="49"/>
      <c r="D4" s="49"/>
      <c r="E4" s="49"/>
      <c r="F4" s="49"/>
      <c r="G4" s="49"/>
      <c r="H4" s="49"/>
      <c r="I4" s="49"/>
      <c r="J4" s="49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7" t="s">
        <v>0</v>
      </c>
      <c r="C8" s="37"/>
      <c r="D8" s="46" t="s">
        <v>1</v>
      </c>
      <c r="E8" s="47"/>
      <c r="F8"/>
      <c r="G8" s="37" t="s">
        <v>6</v>
      </c>
      <c r="H8" s="37"/>
      <c r="I8" s="48" t="s">
        <v>50</v>
      </c>
      <c r="J8" s="48"/>
    </row>
    <row r="9" spans="2:14" ht="15" customHeight="1" x14ac:dyDescent="0.25">
      <c r="B9" s="39" t="s">
        <v>41</v>
      </c>
      <c r="C9" s="39"/>
      <c r="D9" s="40" t="s">
        <v>42</v>
      </c>
      <c r="E9" s="40"/>
      <c r="F9"/>
      <c r="G9" s="37" t="s">
        <v>46</v>
      </c>
      <c r="H9" s="37"/>
      <c r="I9" s="48">
        <v>5</v>
      </c>
      <c r="J9" s="48"/>
    </row>
    <row r="10" spans="2:14" ht="15" customHeight="1" x14ac:dyDescent="0.25">
      <c r="B10" s="37" t="s">
        <v>2</v>
      </c>
      <c r="C10" s="37"/>
      <c r="D10" s="46" t="s">
        <v>34</v>
      </c>
      <c r="E10" s="47"/>
      <c r="G10" s="37" t="s">
        <v>47</v>
      </c>
      <c r="H10" s="37"/>
      <c r="I10" s="48">
        <v>1</v>
      </c>
      <c r="J10" s="48"/>
    </row>
    <row r="11" spans="2:14" ht="15" customHeight="1" x14ac:dyDescent="0.25">
      <c r="B11" s="37" t="s">
        <v>3</v>
      </c>
      <c r="C11" s="37"/>
      <c r="D11" s="48" t="s">
        <v>51</v>
      </c>
      <c r="E11" s="48"/>
    </row>
    <row r="12" spans="2:14" ht="15" customHeight="1" x14ac:dyDescent="0.25">
      <c r="B12" s="37" t="s">
        <v>4</v>
      </c>
      <c r="C12" s="37"/>
      <c r="D12" s="41" t="s">
        <v>52</v>
      </c>
      <c r="E12" s="42"/>
    </row>
    <row r="13" spans="2:14" ht="15" customHeight="1" x14ac:dyDescent="0.3">
      <c r="B13" s="37" t="s">
        <v>5</v>
      </c>
      <c r="C13" s="37"/>
      <c r="D13" s="43" t="s">
        <v>53</v>
      </c>
      <c r="E13" s="44"/>
    </row>
    <row r="14" spans="2:14" ht="15" customHeight="1" x14ac:dyDescent="0.25">
      <c r="B14" s="39" t="s">
        <v>48</v>
      </c>
      <c r="C14" s="39"/>
      <c r="D14" s="45" t="s">
        <v>43</v>
      </c>
      <c r="E14" s="45"/>
    </row>
    <row r="15" spans="2:14" ht="15" customHeight="1" x14ac:dyDescent="0.25"/>
    <row r="16" spans="2:14" ht="15" customHeight="1" x14ac:dyDescent="0.25">
      <c r="B16" s="37" t="s">
        <v>44</v>
      </c>
      <c r="C16" s="37"/>
      <c r="D16" s="38">
        <v>44360</v>
      </c>
      <c r="E16" s="38"/>
      <c r="G16" s="24" t="s">
        <v>9</v>
      </c>
      <c r="H16" s="36" t="s">
        <v>57</v>
      </c>
      <c r="I16" s="36"/>
      <c r="J16" s="36"/>
    </row>
    <row r="17" spans="2:10" ht="15" customHeight="1" x14ac:dyDescent="0.25">
      <c r="B17" s="37" t="s">
        <v>14</v>
      </c>
      <c r="C17" s="37"/>
      <c r="D17" s="38">
        <f>+D16</f>
        <v>44360</v>
      </c>
      <c r="E17" s="38"/>
      <c r="G17" s="24" t="s">
        <v>10</v>
      </c>
      <c r="H17" s="36"/>
      <c r="I17" s="36"/>
      <c r="J17" s="36"/>
    </row>
    <row r="18" spans="2:10" ht="15" customHeight="1" x14ac:dyDescent="0.25"/>
    <row r="19" spans="2:10" ht="16.5" customHeight="1" x14ac:dyDescent="0.25">
      <c r="B19" s="39" t="s">
        <v>45</v>
      </c>
      <c r="C19" s="39"/>
      <c r="D19" s="40">
        <v>460</v>
      </c>
      <c r="E19" s="40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opLeftCell="A4" workbookViewId="0">
      <selection activeCell="H15" sqref="H15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0" t="str">
        <f>"SERVICIOS DE LA UNIDAD DE NEGOCIO ("&amp;A7&amp;" - "&amp;C7&amp;")"</f>
        <v>SERVICIOS DE LA UNIDAD DE NEGOCIO (L4 - ELECCIONES)</v>
      </c>
      <c r="B2" s="50"/>
      <c r="C2" s="50"/>
      <c r="D2" s="50"/>
      <c r="E2" s="50"/>
      <c r="F2" s="50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1" t="s">
        <v>12</v>
      </c>
      <c r="B6" s="52"/>
      <c r="C6" s="51" t="s">
        <v>13</v>
      </c>
      <c r="D6" s="53"/>
      <c r="E6" s="19" t="s">
        <v>49</v>
      </c>
      <c r="F6" s="19" t="s">
        <v>35</v>
      </c>
    </row>
    <row r="7" spans="1:7" x14ac:dyDescent="0.25">
      <c r="A7" s="54" t="str" cm="1">
        <f t="array" ref="A7">+TAPA!D13:E13</f>
        <v>L4</v>
      </c>
      <c r="B7" s="55"/>
      <c r="C7" s="54" t="str">
        <f>+TAPA!I8</f>
        <v>ELECCIONES</v>
      </c>
      <c r="D7" s="56"/>
      <c r="E7" s="20">
        <f>+TAPA!D16</f>
        <v>44360</v>
      </c>
      <c r="F7" s="20" cm="1">
        <f t="array" ref="F7:G7">+TAPA!D17:E17</f>
        <v>44360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tr">
        <f>+A7</f>
        <v>L4</v>
      </c>
      <c r="B10" s="25">
        <v>4</v>
      </c>
      <c r="C10" s="25">
        <v>0</v>
      </c>
      <c r="D10" s="26" t="s">
        <v>54</v>
      </c>
      <c r="E10" s="28" t="s">
        <v>55</v>
      </c>
      <c r="F10" s="27">
        <v>17.28</v>
      </c>
    </row>
    <row r="11" spans="1:7" x14ac:dyDescent="0.25">
      <c r="A11" s="22" t="str">
        <f>+A7</f>
        <v>L4</v>
      </c>
      <c r="B11" s="25">
        <v>4</v>
      </c>
      <c r="C11" s="25">
        <v>1</v>
      </c>
      <c r="D11" s="26" t="s">
        <v>55</v>
      </c>
      <c r="E11" s="28" t="s">
        <v>54</v>
      </c>
      <c r="F11" s="27">
        <v>19.04</v>
      </c>
    </row>
    <row r="29" spans="4:7" x14ac:dyDescent="0.25">
      <c r="D29" s="23" t="s">
        <v>39</v>
      </c>
      <c r="G29" s="23" t="s">
        <v>40</v>
      </c>
    </row>
    <row r="30" spans="4:7" x14ac:dyDescent="0.25">
      <c r="D30" s="23"/>
      <c r="G30" s="23"/>
    </row>
    <row r="31" spans="4:7" x14ac:dyDescent="0.25">
      <c r="D31" s="23"/>
      <c r="G31" s="23"/>
    </row>
    <row r="32" spans="4:7" x14ac:dyDescent="0.25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47"/>
  <sheetViews>
    <sheetView topLeftCell="A11" zoomScaleNormal="100" workbookViewId="0">
      <selection activeCell="K11" sqref="K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50" t="str">
        <f>"PUNTOS DE CONTROL DE LA UNIDAD DE NEGOCIO ("&amp;A7&amp;" - "&amp;C7&amp;")"</f>
        <v>PUNTOS DE CONTROL DE LA UNIDAD DE NEGOCIO (L4 - ELECCIONES)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57" t="s">
        <v>12</v>
      </c>
      <c r="B6" s="59"/>
      <c r="C6" s="57" t="s">
        <v>13</v>
      </c>
      <c r="D6" s="58"/>
      <c r="E6" s="59"/>
      <c r="F6" s="57" t="s">
        <v>7</v>
      </c>
      <c r="G6" s="59"/>
      <c r="H6" s="57" t="s">
        <v>8</v>
      </c>
      <c r="I6" s="58"/>
      <c r="J6" s="58"/>
      <c r="K6" s="58"/>
      <c r="L6" s="59"/>
    </row>
    <row r="7" spans="1:12" ht="15" x14ac:dyDescent="0.25">
      <c r="A7" s="54" t="str">
        <f>+TAPA!D13</f>
        <v>L4</v>
      </c>
      <c r="B7" s="55"/>
      <c r="C7" s="54" t="str">
        <f>+TAPA!I8</f>
        <v>ELECCIONES</v>
      </c>
      <c r="D7" s="56"/>
      <c r="E7" s="55"/>
      <c r="F7" s="60">
        <f>+TAPA!D16</f>
        <v>44360</v>
      </c>
      <c r="G7" s="61"/>
      <c r="H7" s="60">
        <f>+TAPA!D17</f>
        <v>44360</v>
      </c>
      <c r="I7" s="62"/>
      <c r="J7" s="62"/>
      <c r="K7" s="62"/>
      <c r="L7" s="61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53</v>
      </c>
      <c r="B12" s="12" t="s">
        <v>56</v>
      </c>
      <c r="C12" s="12">
        <v>0</v>
      </c>
      <c r="D12" s="12">
        <v>1</v>
      </c>
      <c r="E12" s="13">
        <v>-73.184796000000006</v>
      </c>
      <c r="F12" s="13">
        <v>-39.872160999999998</v>
      </c>
      <c r="G12" s="14">
        <v>99.961189270019531</v>
      </c>
      <c r="H12" s="12">
        <v>1</v>
      </c>
      <c r="I12" s="11">
        <v>1</v>
      </c>
      <c r="J12" s="11">
        <v>0</v>
      </c>
      <c r="K12" s="34">
        <v>0.9</v>
      </c>
      <c r="L12" s="11">
        <v>1</v>
      </c>
    </row>
    <row r="13" spans="1:12" ht="14.25" customHeight="1" x14ac:dyDescent="0.2">
      <c r="A13" s="11" t="s">
        <v>53</v>
      </c>
      <c r="B13" s="12" t="s">
        <v>56</v>
      </c>
      <c r="C13" s="12">
        <v>0</v>
      </c>
      <c r="D13" s="12">
        <v>2</v>
      </c>
      <c r="E13" s="13">
        <v>-73.189481000000001</v>
      </c>
      <c r="F13" s="13">
        <v>-39.864961000000001</v>
      </c>
      <c r="G13" s="14">
        <v>997.7305908203125</v>
      </c>
      <c r="H13" s="12">
        <v>1</v>
      </c>
      <c r="I13" s="11">
        <v>1</v>
      </c>
      <c r="J13" s="11">
        <v>0</v>
      </c>
      <c r="K13" s="34">
        <v>0.05</v>
      </c>
      <c r="L13" s="11">
        <v>1</v>
      </c>
    </row>
    <row r="14" spans="1:12" ht="14.25" customHeight="1" x14ac:dyDescent="0.2">
      <c r="A14" s="11" t="s">
        <v>53</v>
      </c>
      <c r="B14" s="15" t="s">
        <v>56</v>
      </c>
      <c r="C14" s="16">
        <v>0</v>
      </c>
      <c r="D14" s="16">
        <v>3</v>
      </c>
      <c r="E14" s="17">
        <v>-73.191014999999993</v>
      </c>
      <c r="F14" s="17">
        <v>-39.856248999999998</v>
      </c>
      <c r="G14" s="18">
        <v>2016.0980224609375</v>
      </c>
      <c r="H14" s="16">
        <v>1</v>
      </c>
      <c r="I14" s="11">
        <v>0</v>
      </c>
      <c r="J14" s="11">
        <v>0</v>
      </c>
      <c r="K14" s="34">
        <v>0</v>
      </c>
      <c r="L14" s="11">
        <v>1</v>
      </c>
    </row>
    <row r="15" spans="1:12" ht="14.25" customHeight="1" x14ac:dyDescent="0.2">
      <c r="A15" s="11" t="s">
        <v>53</v>
      </c>
      <c r="B15" s="15" t="s">
        <v>56</v>
      </c>
      <c r="C15" s="16">
        <v>0</v>
      </c>
      <c r="D15" s="16">
        <v>4</v>
      </c>
      <c r="E15" s="17">
        <v>-73.195796000000001</v>
      </c>
      <c r="F15" s="17">
        <v>-39.849606999999999</v>
      </c>
      <c r="G15" s="18">
        <v>3002.56591796875</v>
      </c>
      <c r="H15" s="16">
        <v>1</v>
      </c>
      <c r="I15" s="11">
        <v>0</v>
      </c>
      <c r="J15" s="11">
        <v>0</v>
      </c>
      <c r="K15" s="34">
        <v>0</v>
      </c>
      <c r="L15" s="11">
        <v>1</v>
      </c>
    </row>
    <row r="16" spans="1:12" ht="14.25" customHeight="1" x14ac:dyDescent="0.2">
      <c r="A16" s="11" t="s">
        <v>53</v>
      </c>
      <c r="B16" s="15" t="s">
        <v>56</v>
      </c>
      <c r="C16" s="16">
        <v>0</v>
      </c>
      <c r="D16" s="16">
        <v>5</v>
      </c>
      <c r="E16" s="17">
        <v>-73.203841999999995</v>
      </c>
      <c r="F16" s="17">
        <v>-39.843000000000004</v>
      </c>
      <c r="G16" s="18">
        <v>4016.028076171875</v>
      </c>
      <c r="H16" s="16">
        <v>1</v>
      </c>
      <c r="I16" s="11">
        <v>0</v>
      </c>
      <c r="J16" s="11">
        <v>0</v>
      </c>
      <c r="K16" s="34">
        <v>0</v>
      </c>
      <c r="L16" s="11">
        <v>1</v>
      </c>
    </row>
    <row r="17" spans="1:12" ht="14.25" customHeight="1" x14ac:dyDescent="0.2">
      <c r="A17" s="11" t="s">
        <v>53</v>
      </c>
      <c r="B17" s="15" t="s">
        <v>56</v>
      </c>
      <c r="C17" s="16">
        <v>0</v>
      </c>
      <c r="D17" s="16">
        <v>6</v>
      </c>
      <c r="E17" s="17">
        <v>-73.199634000000003</v>
      </c>
      <c r="F17" s="17">
        <v>-39.836737999999997</v>
      </c>
      <c r="G17" s="18">
        <v>5032.171875</v>
      </c>
      <c r="H17" s="16">
        <v>1</v>
      </c>
      <c r="I17" s="11">
        <v>0</v>
      </c>
      <c r="J17" s="11">
        <v>0</v>
      </c>
      <c r="K17" s="34">
        <v>0</v>
      </c>
      <c r="L17" s="11">
        <v>1</v>
      </c>
    </row>
    <row r="18" spans="1:12" ht="14.25" customHeight="1" x14ac:dyDescent="0.2">
      <c r="A18" s="11" t="s">
        <v>53</v>
      </c>
      <c r="B18" s="15" t="s">
        <v>56</v>
      </c>
      <c r="C18" s="16">
        <v>0</v>
      </c>
      <c r="D18" s="16">
        <v>7</v>
      </c>
      <c r="E18" s="17">
        <v>-73.207426999999996</v>
      </c>
      <c r="F18" s="17">
        <v>-39.836429000000003</v>
      </c>
      <c r="G18" s="18">
        <v>6023.052734375</v>
      </c>
      <c r="H18" s="16">
        <v>1</v>
      </c>
      <c r="I18" s="11">
        <v>0</v>
      </c>
      <c r="J18" s="11">
        <v>0</v>
      </c>
      <c r="K18" s="34">
        <v>0</v>
      </c>
      <c r="L18" s="11">
        <v>1</v>
      </c>
    </row>
    <row r="19" spans="1:12" ht="14.25" customHeight="1" x14ac:dyDescent="0.2">
      <c r="A19" s="11" t="s">
        <v>53</v>
      </c>
      <c r="B19" s="15" t="s">
        <v>56</v>
      </c>
      <c r="C19" s="16">
        <v>0</v>
      </c>
      <c r="D19" s="16">
        <v>8</v>
      </c>
      <c r="E19" s="17">
        <v>-73.217208999999997</v>
      </c>
      <c r="F19" s="17">
        <v>-39.840933</v>
      </c>
      <c r="G19" s="18">
        <v>7029.58056640625</v>
      </c>
      <c r="H19" s="16">
        <v>1</v>
      </c>
      <c r="I19" s="11">
        <v>0</v>
      </c>
      <c r="J19" s="11">
        <v>0</v>
      </c>
      <c r="K19" s="34">
        <v>0</v>
      </c>
      <c r="L19" s="11">
        <v>1</v>
      </c>
    </row>
    <row r="20" spans="1:12" ht="14.25" customHeight="1" x14ac:dyDescent="0.2">
      <c r="A20" s="11" t="s">
        <v>53</v>
      </c>
      <c r="B20" s="15" t="s">
        <v>56</v>
      </c>
      <c r="C20" s="16">
        <v>0</v>
      </c>
      <c r="D20" s="16">
        <v>9</v>
      </c>
      <c r="E20" s="17">
        <v>-73.220461999999998</v>
      </c>
      <c r="F20" s="17">
        <v>-39.848894999999999</v>
      </c>
      <c r="G20" s="18">
        <v>8030.80419921875</v>
      </c>
      <c r="H20" s="16">
        <v>1</v>
      </c>
      <c r="I20" s="11">
        <v>0</v>
      </c>
      <c r="J20" s="11">
        <v>0</v>
      </c>
      <c r="K20" s="34">
        <v>0</v>
      </c>
      <c r="L20" s="11">
        <v>1</v>
      </c>
    </row>
    <row r="21" spans="1:12" ht="14.25" customHeight="1" x14ac:dyDescent="0.2">
      <c r="A21" s="11" t="s">
        <v>53</v>
      </c>
      <c r="B21" s="15" t="s">
        <v>56</v>
      </c>
      <c r="C21" s="16">
        <v>0</v>
      </c>
      <c r="D21" s="16">
        <v>10</v>
      </c>
      <c r="E21" s="17">
        <v>-73.229102999999995</v>
      </c>
      <c r="F21" s="17">
        <v>-39.852930000000001</v>
      </c>
      <c r="G21" s="18">
        <v>9062.9345703125</v>
      </c>
      <c r="H21" s="16">
        <v>1</v>
      </c>
      <c r="I21" s="11">
        <v>0</v>
      </c>
      <c r="J21" s="11">
        <v>0</v>
      </c>
      <c r="K21" s="34">
        <v>0</v>
      </c>
      <c r="L21" s="11">
        <v>1</v>
      </c>
    </row>
    <row r="22" spans="1:12" ht="14.25" customHeight="1" x14ac:dyDescent="0.2">
      <c r="A22" s="11" t="s">
        <v>53</v>
      </c>
      <c r="B22" s="15" t="s">
        <v>56</v>
      </c>
      <c r="C22" s="16">
        <v>0</v>
      </c>
      <c r="D22" s="16">
        <v>11</v>
      </c>
      <c r="E22" s="17">
        <v>-73.231213999999994</v>
      </c>
      <c r="F22" s="17">
        <v>-39.848331000000002</v>
      </c>
      <c r="G22" s="18">
        <v>10077.9189453125</v>
      </c>
      <c r="H22" s="16">
        <v>1</v>
      </c>
      <c r="I22" s="11">
        <v>0</v>
      </c>
      <c r="J22" s="11">
        <v>0</v>
      </c>
      <c r="K22" s="34">
        <v>0</v>
      </c>
      <c r="L22" s="11">
        <v>1</v>
      </c>
    </row>
    <row r="23" spans="1:12" ht="14.25" customHeight="1" x14ac:dyDescent="0.2">
      <c r="A23" s="11" t="s">
        <v>53</v>
      </c>
      <c r="B23" s="15" t="s">
        <v>56</v>
      </c>
      <c r="C23" s="16">
        <v>0</v>
      </c>
      <c r="D23" s="16">
        <v>12</v>
      </c>
      <c r="E23" s="17">
        <v>-73.228645999999998</v>
      </c>
      <c r="F23" s="17">
        <v>-39.842376999999999</v>
      </c>
      <c r="G23" s="18">
        <v>11135.9697265625</v>
      </c>
      <c r="H23" s="16">
        <v>1</v>
      </c>
      <c r="I23" s="11">
        <v>0</v>
      </c>
      <c r="J23" s="11">
        <v>0</v>
      </c>
      <c r="K23" s="34">
        <v>0</v>
      </c>
      <c r="L23" s="11">
        <v>1</v>
      </c>
    </row>
    <row r="24" spans="1:12" ht="14.25" customHeight="1" x14ac:dyDescent="0.2">
      <c r="A24" s="11" t="s">
        <v>53</v>
      </c>
      <c r="B24" s="15" t="s">
        <v>56</v>
      </c>
      <c r="C24" s="16">
        <v>0</v>
      </c>
      <c r="D24" s="16">
        <v>13</v>
      </c>
      <c r="E24" s="17">
        <v>-73.235393000000002</v>
      </c>
      <c r="F24" s="17">
        <v>-39.837356</v>
      </c>
      <c r="G24" s="18">
        <v>12146.0654296875</v>
      </c>
      <c r="H24" s="16">
        <v>1</v>
      </c>
      <c r="I24" s="11">
        <v>0</v>
      </c>
      <c r="J24" s="11">
        <v>0</v>
      </c>
      <c r="K24" s="34">
        <v>0</v>
      </c>
      <c r="L24" s="11">
        <v>1</v>
      </c>
    </row>
    <row r="25" spans="1:12" ht="14.25" customHeight="1" x14ac:dyDescent="0.2">
      <c r="A25" s="11" t="s">
        <v>53</v>
      </c>
      <c r="B25" s="15" t="s">
        <v>56</v>
      </c>
      <c r="C25" s="16">
        <v>0</v>
      </c>
      <c r="D25" s="16">
        <v>14</v>
      </c>
      <c r="E25" s="17">
        <v>-73.239045000000004</v>
      </c>
      <c r="F25" s="17">
        <v>-39.83043</v>
      </c>
      <c r="G25" s="18">
        <v>13161.7509765625</v>
      </c>
      <c r="H25" s="16">
        <v>1</v>
      </c>
      <c r="I25" s="11">
        <v>0</v>
      </c>
      <c r="J25" s="11">
        <v>0</v>
      </c>
      <c r="K25" s="34">
        <v>0</v>
      </c>
      <c r="L25" s="11">
        <v>1</v>
      </c>
    </row>
    <row r="26" spans="1:12" ht="14.25" customHeight="1" x14ac:dyDescent="0.2">
      <c r="A26" s="11" t="s">
        <v>53</v>
      </c>
      <c r="B26" s="15" t="s">
        <v>56</v>
      </c>
      <c r="C26" s="16">
        <v>0</v>
      </c>
      <c r="D26" s="16">
        <v>15</v>
      </c>
      <c r="E26" s="17">
        <v>-73.230361000000002</v>
      </c>
      <c r="F26" s="17">
        <v>-39.825257000000001</v>
      </c>
      <c r="G26" s="18">
        <v>14157.2900390625</v>
      </c>
      <c r="H26" s="16">
        <v>1</v>
      </c>
      <c r="I26" s="11">
        <v>0</v>
      </c>
      <c r="J26" s="11">
        <v>0</v>
      </c>
      <c r="K26" s="34">
        <v>0</v>
      </c>
      <c r="L26" s="11">
        <v>1</v>
      </c>
    </row>
    <row r="27" spans="1:12" ht="14.25" customHeight="1" x14ac:dyDescent="0.2">
      <c r="A27" s="11" t="s">
        <v>53</v>
      </c>
      <c r="B27" s="15" t="s">
        <v>56</v>
      </c>
      <c r="C27" s="16">
        <v>0</v>
      </c>
      <c r="D27" s="16">
        <v>16</v>
      </c>
      <c r="E27" s="17">
        <v>-73.231712999999999</v>
      </c>
      <c r="F27" s="17">
        <v>-39.818579</v>
      </c>
      <c r="G27" s="18">
        <v>15170.875</v>
      </c>
      <c r="H27" s="16">
        <v>1</v>
      </c>
      <c r="I27" s="11">
        <v>0</v>
      </c>
      <c r="J27" s="11">
        <v>0</v>
      </c>
      <c r="K27" s="34">
        <v>0</v>
      </c>
      <c r="L27" s="11">
        <v>1</v>
      </c>
    </row>
    <row r="28" spans="1:12" ht="14.25" customHeight="1" x14ac:dyDescent="0.2">
      <c r="A28" s="11" t="s">
        <v>53</v>
      </c>
      <c r="B28" s="15" t="s">
        <v>56</v>
      </c>
      <c r="C28" s="16">
        <v>0</v>
      </c>
      <c r="D28" s="16">
        <v>17</v>
      </c>
      <c r="E28" s="17">
        <v>-73.240471999999997</v>
      </c>
      <c r="F28" s="17">
        <v>-39.812815000000001</v>
      </c>
      <c r="G28" s="18">
        <v>16175.6806640625</v>
      </c>
      <c r="H28" s="16">
        <v>1</v>
      </c>
      <c r="I28" s="11">
        <v>0</v>
      </c>
      <c r="J28" s="11">
        <v>0</v>
      </c>
      <c r="K28" s="34">
        <v>0</v>
      </c>
      <c r="L28" s="11">
        <v>1</v>
      </c>
    </row>
    <row r="29" spans="1:12" ht="14.25" customHeight="1" x14ac:dyDescent="0.2">
      <c r="A29" s="11" t="s">
        <v>53</v>
      </c>
      <c r="B29" s="15" t="s">
        <v>56</v>
      </c>
      <c r="C29" s="16">
        <v>0</v>
      </c>
      <c r="D29" s="16">
        <v>18</v>
      </c>
      <c r="E29" s="17">
        <v>-73.250688999999994</v>
      </c>
      <c r="F29" s="17">
        <v>-39.811239</v>
      </c>
      <c r="G29" s="18">
        <v>17073.130859375</v>
      </c>
      <c r="H29" s="16">
        <v>1</v>
      </c>
      <c r="I29" s="11">
        <v>1</v>
      </c>
      <c r="J29" s="11">
        <v>0</v>
      </c>
      <c r="K29" s="34">
        <v>0.05</v>
      </c>
      <c r="L29" s="11">
        <v>1</v>
      </c>
    </row>
    <row r="30" spans="1:12" ht="14.25" customHeight="1" x14ac:dyDescent="0.2">
      <c r="A30" s="11" t="s">
        <v>53</v>
      </c>
      <c r="B30" s="15" t="s">
        <v>56</v>
      </c>
      <c r="C30" s="16">
        <v>1</v>
      </c>
      <c r="D30" s="16">
        <v>1</v>
      </c>
      <c r="E30" s="17">
        <v>-73.255878999999993</v>
      </c>
      <c r="F30" s="17">
        <v>-39.807927999999997</v>
      </c>
      <c r="G30" s="18">
        <v>420.05587768554687</v>
      </c>
      <c r="H30" s="16">
        <v>1</v>
      </c>
      <c r="I30" s="11">
        <v>1</v>
      </c>
      <c r="J30" s="11">
        <v>0</v>
      </c>
      <c r="K30" s="34">
        <v>0.9</v>
      </c>
      <c r="L30" s="11">
        <v>1</v>
      </c>
    </row>
    <row r="31" spans="1:12" ht="14.25" customHeight="1" x14ac:dyDescent="0.2">
      <c r="A31" s="11" t="s">
        <v>53</v>
      </c>
      <c r="B31" s="15" t="s">
        <v>56</v>
      </c>
      <c r="C31" s="16">
        <v>1</v>
      </c>
      <c r="D31" s="16">
        <v>2</v>
      </c>
      <c r="E31" s="17">
        <v>-73.257491000000002</v>
      </c>
      <c r="F31" s="17">
        <v>-39.809702999999999</v>
      </c>
      <c r="G31" s="18">
        <v>674.51983642578125</v>
      </c>
      <c r="H31" s="16">
        <v>1</v>
      </c>
      <c r="I31" s="11">
        <v>1</v>
      </c>
      <c r="J31" s="11">
        <v>0</v>
      </c>
      <c r="K31" s="34">
        <v>0.05</v>
      </c>
      <c r="L31" s="11">
        <v>1</v>
      </c>
    </row>
    <row r="32" spans="1:12" ht="14.25" customHeight="1" x14ac:dyDescent="0.2">
      <c r="A32" s="11" t="s">
        <v>53</v>
      </c>
      <c r="B32" s="15" t="s">
        <v>56</v>
      </c>
      <c r="C32" s="16">
        <v>1</v>
      </c>
      <c r="D32" s="16">
        <v>3</v>
      </c>
      <c r="E32" s="17">
        <v>-73.241898000000006</v>
      </c>
      <c r="F32" s="17">
        <v>-39.815885999999999</v>
      </c>
      <c r="G32" s="18">
        <v>2500.031005859375</v>
      </c>
      <c r="H32" s="16">
        <v>1</v>
      </c>
      <c r="I32" s="11">
        <v>0</v>
      </c>
      <c r="J32" s="11">
        <v>0</v>
      </c>
      <c r="K32" s="34">
        <v>0</v>
      </c>
      <c r="L32" s="11">
        <v>1</v>
      </c>
    </row>
    <row r="33" spans="1:12" ht="14.25" customHeight="1" x14ac:dyDescent="0.2">
      <c r="A33" s="11" t="s">
        <v>53</v>
      </c>
      <c r="B33" s="15" t="s">
        <v>56</v>
      </c>
      <c r="C33" s="16">
        <v>1</v>
      </c>
      <c r="D33" s="16">
        <v>4</v>
      </c>
      <c r="E33" s="17">
        <v>-73.230885999999998</v>
      </c>
      <c r="F33" s="17">
        <v>-39.819259000000002</v>
      </c>
      <c r="G33" s="18">
        <v>3562.46435546875</v>
      </c>
      <c r="H33" s="16">
        <v>1</v>
      </c>
      <c r="I33" s="11">
        <v>0</v>
      </c>
      <c r="J33" s="11">
        <v>0</v>
      </c>
      <c r="K33" s="34">
        <v>0</v>
      </c>
      <c r="L33" s="11">
        <v>1</v>
      </c>
    </row>
    <row r="34" spans="1:12" ht="14.25" customHeight="1" x14ac:dyDescent="0.2">
      <c r="A34" s="11" t="s">
        <v>53</v>
      </c>
      <c r="B34" s="15" t="s">
        <v>56</v>
      </c>
      <c r="C34" s="16">
        <v>1</v>
      </c>
      <c r="D34" s="16">
        <v>5</v>
      </c>
      <c r="E34" s="17">
        <v>-73.235528000000002</v>
      </c>
      <c r="F34" s="17">
        <v>-39.823985</v>
      </c>
      <c r="G34" s="18">
        <v>4605.64111328125</v>
      </c>
      <c r="H34" s="16">
        <v>1</v>
      </c>
      <c r="I34" s="11">
        <v>0</v>
      </c>
      <c r="J34" s="11">
        <v>0</v>
      </c>
      <c r="K34" s="34">
        <v>0</v>
      </c>
      <c r="L34" s="11">
        <v>1</v>
      </c>
    </row>
    <row r="35" spans="1:12" ht="14.25" customHeight="1" x14ac:dyDescent="0.2">
      <c r="A35" s="29" t="s">
        <v>53</v>
      </c>
      <c r="B35" s="30" t="s">
        <v>56</v>
      </c>
      <c r="C35" s="31">
        <v>1</v>
      </c>
      <c r="D35" s="31">
        <v>6</v>
      </c>
      <c r="E35" s="32">
        <v>-73.237819000000002</v>
      </c>
      <c r="F35" s="32">
        <v>-39.831564999999998</v>
      </c>
      <c r="G35" s="33">
        <v>5669.6455078125</v>
      </c>
      <c r="H35" s="31">
        <v>1</v>
      </c>
      <c r="I35" s="29">
        <v>0</v>
      </c>
      <c r="J35" s="29">
        <v>0</v>
      </c>
      <c r="K35" s="35">
        <v>0</v>
      </c>
      <c r="L35" s="29">
        <v>1</v>
      </c>
    </row>
    <row r="36" spans="1:12" ht="14.25" customHeight="1" x14ac:dyDescent="0.2">
      <c r="A36" s="29" t="s">
        <v>53</v>
      </c>
      <c r="B36" s="30" t="s">
        <v>56</v>
      </c>
      <c r="C36" s="31">
        <v>1</v>
      </c>
      <c r="D36" s="31">
        <v>7</v>
      </c>
      <c r="E36" s="32">
        <v>-73.234987000000004</v>
      </c>
      <c r="F36" s="32">
        <v>-39.837569999999999</v>
      </c>
      <c r="G36" s="33">
        <v>6737.5576171875</v>
      </c>
      <c r="H36" s="31">
        <v>1</v>
      </c>
      <c r="I36" s="29">
        <v>0</v>
      </c>
      <c r="J36" s="29">
        <v>0</v>
      </c>
      <c r="K36" s="35">
        <v>0</v>
      </c>
      <c r="L36" s="29">
        <v>1</v>
      </c>
    </row>
    <row r="37" spans="1:12" ht="14.25" customHeight="1" x14ac:dyDescent="0.2">
      <c r="A37" s="29" t="s">
        <v>53</v>
      </c>
      <c r="B37" s="30" t="s">
        <v>56</v>
      </c>
      <c r="C37" s="31">
        <v>1</v>
      </c>
      <c r="D37" s="31">
        <v>8</v>
      </c>
      <c r="E37" s="32">
        <v>-73.228763000000001</v>
      </c>
      <c r="F37" s="32">
        <v>-39.843046000000001</v>
      </c>
      <c r="G37" s="33">
        <v>7794.0263671875</v>
      </c>
      <c r="H37" s="31">
        <v>1</v>
      </c>
      <c r="I37" s="29">
        <v>0</v>
      </c>
      <c r="J37" s="29">
        <v>0</v>
      </c>
      <c r="K37" s="35">
        <v>0</v>
      </c>
      <c r="L37" s="29">
        <v>1</v>
      </c>
    </row>
    <row r="38" spans="1:12" ht="14.25" customHeight="1" x14ac:dyDescent="0.2">
      <c r="A38" s="29" t="s">
        <v>53</v>
      </c>
      <c r="B38" s="30" t="s">
        <v>56</v>
      </c>
      <c r="C38" s="31">
        <v>1</v>
      </c>
      <c r="D38" s="31">
        <v>9</v>
      </c>
      <c r="E38" s="32">
        <v>-73.231587000000005</v>
      </c>
      <c r="F38" s="32">
        <v>-39.849479000000002</v>
      </c>
      <c r="G38" s="33">
        <v>8885.6318359375</v>
      </c>
      <c r="H38" s="31">
        <v>1</v>
      </c>
      <c r="I38" s="29">
        <v>0</v>
      </c>
      <c r="J38" s="29">
        <v>0</v>
      </c>
      <c r="K38" s="35">
        <v>0</v>
      </c>
      <c r="L38" s="29">
        <v>1</v>
      </c>
    </row>
    <row r="39" spans="1:12" ht="14.25" customHeight="1" x14ac:dyDescent="0.2">
      <c r="A39" s="29" t="s">
        <v>53</v>
      </c>
      <c r="B39" s="30" t="s">
        <v>56</v>
      </c>
      <c r="C39" s="31">
        <v>1</v>
      </c>
      <c r="D39" s="31">
        <v>10</v>
      </c>
      <c r="E39" s="32">
        <v>-73.229349999999997</v>
      </c>
      <c r="F39" s="32">
        <v>-39.853116999999997</v>
      </c>
      <c r="G39" s="33">
        <v>9949.3681640625</v>
      </c>
      <c r="H39" s="31">
        <v>1</v>
      </c>
      <c r="I39" s="29">
        <v>0</v>
      </c>
      <c r="J39" s="29">
        <v>0</v>
      </c>
      <c r="K39" s="35">
        <v>0</v>
      </c>
      <c r="L39" s="29">
        <v>1</v>
      </c>
    </row>
    <row r="40" spans="1:12" ht="14.25" customHeight="1" x14ac:dyDescent="0.2">
      <c r="A40" s="29" t="s">
        <v>53</v>
      </c>
      <c r="B40" s="30" t="s">
        <v>56</v>
      </c>
      <c r="C40" s="31">
        <v>1</v>
      </c>
      <c r="D40" s="31">
        <v>11</v>
      </c>
      <c r="E40" s="32">
        <v>-73.220461999999998</v>
      </c>
      <c r="F40" s="32">
        <v>-39.848894999999999</v>
      </c>
      <c r="G40" s="33">
        <v>11011.2353515625</v>
      </c>
      <c r="H40" s="31">
        <v>1</v>
      </c>
      <c r="I40" s="29">
        <v>0</v>
      </c>
      <c r="J40" s="29">
        <v>0</v>
      </c>
      <c r="K40" s="35">
        <v>0</v>
      </c>
      <c r="L40" s="29">
        <v>1</v>
      </c>
    </row>
    <row r="41" spans="1:12" ht="14.25" customHeight="1" x14ac:dyDescent="0.2">
      <c r="A41" s="29" t="s">
        <v>53</v>
      </c>
      <c r="B41" s="30" t="s">
        <v>56</v>
      </c>
      <c r="C41" s="31">
        <v>1</v>
      </c>
      <c r="D41" s="31">
        <v>12</v>
      </c>
      <c r="E41" s="32">
        <v>-73.216660000000005</v>
      </c>
      <c r="F41" s="32">
        <v>-39.840859000000002</v>
      </c>
      <c r="G41" s="33">
        <v>12060.1708984375</v>
      </c>
      <c r="H41" s="31">
        <v>1</v>
      </c>
      <c r="I41" s="29">
        <v>0</v>
      </c>
      <c r="J41" s="29">
        <v>0</v>
      </c>
      <c r="K41" s="35">
        <v>0</v>
      </c>
      <c r="L41" s="29">
        <v>1</v>
      </c>
    </row>
    <row r="42" spans="1:12" ht="14.25" customHeight="1" x14ac:dyDescent="0.2">
      <c r="A42" s="29" t="s">
        <v>53</v>
      </c>
      <c r="B42" s="30" t="s">
        <v>56</v>
      </c>
      <c r="C42" s="31">
        <v>1</v>
      </c>
      <c r="D42" s="31">
        <v>13</v>
      </c>
      <c r="E42" s="32">
        <v>-73.200579000000005</v>
      </c>
      <c r="F42" s="32">
        <v>-39.835616000000002</v>
      </c>
      <c r="G42" s="33">
        <v>13861.2548828125</v>
      </c>
      <c r="H42" s="31">
        <v>1</v>
      </c>
      <c r="I42" s="29">
        <v>0</v>
      </c>
      <c r="J42" s="29">
        <v>0</v>
      </c>
      <c r="K42" s="35">
        <v>0</v>
      </c>
      <c r="L42" s="29">
        <v>1</v>
      </c>
    </row>
    <row r="43" spans="1:12" ht="14.25" customHeight="1" x14ac:dyDescent="0.2">
      <c r="A43" s="29" t="s">
        <v>53</v>
      </c>
      <c r="B43" s="30" t="s">
        <v>56</v>
      </c>
      <c r="C43" s="31">
        <v>1</v>
      </c>
      <c r="D43" s="31">
        <v>14</v>
      </c>
      <c r="E43" s="32">
        <v>-73.205635000000001</v>
      </c>
      <c r="F43" s="32">
        <v>-39.841352000000001</v>
      </c>
      <c r="G43" s="33">
        <v>14769.646484375</v>
      </c>
      <c r="H43" s="31">
        <v>1</v>
      </c>
      <c r="I43" s="29">
        <v>0</v>
      </c>
      <c r="J43" s="29">
        <v>0</v>
      </c>
      <c r="K43" s="35">
        <v>0</v>
      </c>
      <c r="L43" s="29">
        <v>1</v>
      </c>
    </row>
    <row r="44" spans="1:12" ht="14.25" customHeight="1" x14ac:dyDescent="0.2">
      <c r="A44" s="29" t="s">
        <v>53</v>
      </c>
      <c r="B44" s="30" t="s">
        <v>56</v>
      </c>
      <c r="C44" s="31">
        <v>1</v>
      </c>
      <c r="D44" s="31">
        <v>15</v>
      </c>
      <c r="E44" s="32">
        <v>-73.197407999999996</v>
      </c>
      <c r="F44" s="32">
        <v>-39.848244000000001</v>
      </c>
      <c r="G44" s="33">
        <v>15832.8447265625</v>
      </c>
      <c r="H44" s="31">
        <v>1</v>
      </c>
      <c r="I44" s="29">
        <v>0</v>
      </c>
      <c r="J44" s="29">
        <v>0</v>
      </c>
      <c r="K44" s="35">
        <v>0</v>
      </c>
      <c r="L44" s="29">
        <v>1</v>
      </c>
    </row>
    <row r="45" spans="1:12" ht="14.25" customHeight="1" x14ac:dyDescent="0.2">
      <c r="A45" s="29" t="s">
        <v>53</v>
      </c>
      <c r="B45" s="30" t="s">
        <v>56</v>
      </c>
      <c r="C45" s="31">
        <v>1</v>
      </c>
      <c r="D45" s="31">
        <v>16</v>
      </c>
      <c r="E45" s="32">
        <v>-73.190139000000002</v>
      </c>
      <c r="F45" s="32">
        <v>-39.855297999999998</v>
      </c>
      <c r="G45" s="33">
        <v>16894.623046875</v>
      </c>
      <c r="H45" s="31">
        <v>1</v>
      </c>
      <c r="I45" s="29">
        <v>0</v>
      </c>
      <c r="J45" s="29">
        <v>0</v>
      </c>
      <c r="K45" s="35">
        <v>0</v>
      </c>
      <c r="L45" s="29">
        <v>1</v>
      </c>
    </row>
    <row r="46" spans="1:12" ht="14.25" customHeight="1" x14ac:dyDescent="0.2">
      <c r="A46" s="29" t="s">
        <v>53</v>
      </c>
      <c r="B46" s="30" t="s">
        <v>56</v>
      </c>
      <c r="C46" s="31">
        <v>1</v>
      </c>
      <c r="D46" s="31">
        <v>17</v>
      </c>
      <c r="E46" s="32">
        <v>-73.189987000000002</v>
      </c>
      <c r="F46" s="32">
        <v>-39.864168999999997</v>
      </c>
      <c r="G46" s="33">
        <v>17943.921875</v>
      </c>
      <c r="H46" s="31">
        <v>1</v>
      </c>
      <c r="I46" s="29">
        <v>0</v>
      </c>
      <c r="J46" s="29">
        <v>0</v>
      </c>
      <c r="K46" s="35">
        <v>0</v>
      </c>
      <c r="L46" s="29">
        <v>1</v>
      </c>
    </row>
    <row r="47" spans="1:12" ht="14.25" customHeight="1" x14ac:dyDescent="0.2">
      <c r="A47" s="29" t="s">
        <v>53</v>
      </c>
      <c r="B47" s="30" t="s">
        <v>56</v>
      </c>
      <c r="C47" s="31">
        <v>1</v>
      </c>
      <c r="D47" s="31">
        <v>18</v>
      </c>
      <c r="E47" s="32">
        <v>-73.184809999999999</v>
      </c>
      <c r="F47" s="32">
        <v>-39.872149999999998</v>
      </c>
      <c r="G47" s="33">
        <v>18938.68359375</v>
      </c>
      <c r="H47" s="31">
        <v>1</v>
      </c>
      <c r="I47" s="29">
        <v>1</v>
      </c>
      <c r="J47" s="29">
        <v>0</v>
      </c>
      <c r="K47" s="35">
        <v>0.05</v>
      </c>
      <c r="L47" s="29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47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opLeftCell="A2" zoomScale="90" zoomScaleNormal="90" workbookViewId="0">
      <selection activeCell="D9" sqref="D9:H9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0" t="str">
        <f>"HORAS DE PASADA PROGRAMADA DE LA UNIDAD DE NEGOCIO ("&amp;A7&amp;" - "&amp;C7&amp;")"</f>
        <v>HORAS DE PASADA PROGRAMADA DE LA UNIDAD DE NEGOCIO (L4 - ELECCIONES)</v>
      </c>
      <c r="B2" s="50"/>
      <c r="C2" s="50"/>
      <c r="D2" s="50"/>
      <c r="E2" s="50"/>
      <c r="F2" s="50"/>
      <c r="G2" s="50"/>
      <c r="H2" s="5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7" t="s">
        <v>12</v>
      </c>
      <c r="B6" s="59"/>
      <c r="C6" s="57" t="s">
        <v>13</v>
      </c>
      <c r="D6" s="58"/>
      <c r="E6" s="9" t="s">
        <v>7</v>
      </c>
      <c r="F6" s="9" t="s">
        <v>8</v>
      </c>
      <c r="G6"/>
      <c r="H6"/>
    </row>
    <row r="7" spans="1:8" x14ac:dyDescent="0.25">
      <c r="A7" s="54" t="str">
        <f>+PC!A7</f>
        <v>L4</v>
      </c>
      <c r="B7" s="55"/>
      <c r="C7" s="54" t="str">
        <f>+PC!C7</f>
        <v>ELECCIONES</v>
      </c>
      <c r="D7" s="56"/>
      <c r="E7" s="10">
        <f>+PC!F7</f>
        <v>44360</v>
      </c>
      <c r="F7" s="10">
        <f>+PC!H7</f>
        <v>44360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/>
      <c r="B12"/>
      <c r="C12"/>
      <c r="D12"/>
      <c r="E12"/>
      <c r="F12"/>
      <c r="G12"/>
      <c r="H12"/>
    </row>
    <row r="13" spans="1:8" ht="15.75" customHeight="1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2021-06-11T14:48:16Z</dcterms:modified>
</cp:coreProperties>
</file>