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<sst xmlns="http://schemas.openxmlformats.org/spreadsheetml/2006/main" count="119" uniqueCount="59">
  <si>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</si>
  <si>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</si>
  <si>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</si>
  <si>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</si>
  <si>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</si>
  <si>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</si>
  <si>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</si>
  <si>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</si>
  <si>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</si>
  <si>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</si>
  <si>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</si>
  <si>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</si>
  <si>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</si>
  <si>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</si>
  <si>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</si>
  <si>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</si>
  <si>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</si>
  <si>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</si>
  <si>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</si>
  <si>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</si>
  <si>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</si>
  <si>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</si>
  <si>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</si>
  <si>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</si>
  <si>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</si>
  <si>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</si>
  <si>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</si>
  <si>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</si>
  <si>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</si>
  <si>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</si>
  <si>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</si>
  <si>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</si>
  <si>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</si>
  <si>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</si>
  <si>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</si>
  <si>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</si>
  <si>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</si>
  <si>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</si>
  <si>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</si>
  <si>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</si>
  <si>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</si>
  <si>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</si>
  <si>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</si>
  <si>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</si>
  <si>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</si>
  <si>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</si>
  <si>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</si>
  <si>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</si>
  <si>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</si>
  <si>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</si>
  <si>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</si>
  <si>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</si>
  <si>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VALDIVIA_L3</t>
  </si>
  <si>
    <t>L3</t>
  </si>
  <si>
    <t>LLANCAHUE</t>
  </si>
  <si>
    <t xml:space="preserve">GUACAMALLO </t>
  </si>
  <si>
    <t>GUACAMALLO</t>
  </si>
  <si>
    <t>3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</si>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</sst>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4" headerRowDxfId="16" dataDxfId="14" headerRowBorderDxfId="15" tableBorderDxfId="13" totalsRowBorderDxfId="12"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topLeftCell="B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3" t="str">
        <f>+D10&amp;"_"&amp;D11&amp;"_"&amp;D12&amp;"_"&amp;D13&amp;"_"&amp;I8&amp;"_"&amp;YEAR(D16)&amp;"_"&amp;I9&amp;"_A5_"&amp;I10</f>
        <v>POT_XIV_VALDIVIA_L3_L3_ELECCIONES_2021_6_A5_1</v>
      </c>
      <c r="C4" s="43"/>
      <c r="D4" s="43"/>
      <c r="E4" s="43"/>
      <c r="F4" s="43"/>
      <c r="G4" s="43"/>
      <c r="H4" s="43"/>
      <c r="I4" s="43"/>
      <c r="J4" s="43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1" t="s">
        <v>0</v>
      </c>
      <c r="C8" s="31"/>
      <c r="D8" s="40" t="s">
        <v>1</v>
      </c>
      <c r="E8" s="41"/>
      <c r="F8"/>
      <c r="G8" s="31" t="s">
        <v>6</v>
      </c>
      <c r="H8" s="31"/>
      <c r="I8" s="42" t="s">
        <v>50</v>
      </c>
      <c r="J8" s="42"/>
    </row>
    <row r="9" spans="2:14" ht="15" customHeight="1" x14ac:dyDescent="0.25">
      <c r="B9" s="33" t="s">
        <v>41</v>
      </c>
      <c r="C9" s="33"/>
      <c r="D9" s="34" t="s">
        <v>42</v>
      </c>
      <c r="E9" s="34"/>
      <c r="F9"/>
      <c r="G9" s="31" t="s">
        <v>46</v>
      </c>
      <c r="H9" s="31"/>
      <c r="I9" s="42">
        <v>6</v>
      </c>
      <c r="J9" s="42"/>
    </row>
    <row r="10" spans="2:14" ht="15" customHeight="1" x14ac:dyDescent="0.25">
      <c r="B10" s="31" t="s">
        <v>2</v>
      </c>
      <c r="C10" s="31"/>
      <c r="D10" s="40" t="s">
        <v>34</v>
      </c>
      <c r="E10" s="41"/>
      <c r="G10" s="31" t="s">
        <v>47</v>
      </c>
      <c r="H10" s="31"/>
      <c r="I10" s="42">
        <v>1</v>
      </c>
      <c r="J10" s="42"/>
    </row>
    <row r="11" spans="2:14" ht="15" customHeight="1" x14ac:dyDescent="0.25">
      <c r="B11" s="31" t="s">
        <v>3</v>
      </c>
      <c r="C11" s="31"/>
      <c r="D11" s="42" t="s">
        <v>51</v>
      </c>
      <c r="E11" s="42"/>
    </row>
    <row r="12" spans="2:14" ht="15" customHeight="1" x14ac:dyDescent="0.25">
      <c r="B12" s="31" t="s">
        <v>4</v>
      </c>
      <c r="C12" s="31"/>
      <c r="D12" s="35" t="s">
        <v>52</v>
      </c>
      <c r="E12" s="36"/>
    </row>
    <row r="13" spans="2:14" ht="15" customHeight="1" x14ac:dyDescent="0.3">
      <c r="B13" s="31" t="s">
        <v>5</v>
      </c>
      <c r="C13" s="31"/>
      <c r="D13" s="37" t="s">
        <v>53</v>
      </c>
      <c r="E13" s="38"/>
    </row>
    <row r="14" spans="2:14" ht="15" customHeight="1" x14ac:dyDescent="0.25">
      <c r="B14" s="33" t="s">
        <v>48</v>
      </c>
      <c r="C14" s="33"/>
      <c r="D14" s="39" t="s">
        <v>43</v>
      </c>
      <c r="E14" s="39"/>
    </row>
    <row r="15" spans="2:14" ht="15" customHeight="1" x14ac:dyDescent="0.25"/>
    <row r="16" spans="2:14" ht="15" customHeight="1" x14ac:dyDescent="0.25">
      <c r="B16" s="31" t="s">
        <v>44</v>
      </c>
      <c r="C16" s="31"/>
      <c r="D16" s="32">
        <v>44360</v>
      </c>
      <c r="E16" s="32"/>
      <c r="G16" s="24" t="s">
        <v>9</v>
      </c>
      <c r="H16" s="30" t="s">
        <v>58</v>
      </c>
      <c r="I16" s="30"/>
      <c r="J16" s="30"/>
    </row>
    <row r="17" spans="2:10" ht="15" customHeight="1" x14ac:dyDescent="0.25">
      <c r="B17" s="31" t="s">
        <v>14</v>
      </c>
      <c r="C17" s="31"/>
      <c r="D17" s="32">
        <f>+D16</f>
        <v>44360</v>
      </c>
      <c r="E17" s="32"/>
      <c r="G17" s="24" t="s">
        <v>10</v>
      </c>
      <c r="H17" s="30"/>
      <c r="I17" s="30"/>
      <c r="J17" s="30"/>
    </row>
    <row r="18" spans="2:10" ht="15" customHeight="1" x14ac:dyDescent="0.25"/>
    <row r="19" spans="2:10" ht="16.5" customHeight="1" x14ac:dyDescent="0.25">
      <c r="B19" s="33" t="s">
        <v>45</v>
      </c>
      <c r="C19" s="33"/>
      <c r="D19" s="34">
        <v>460</v>
      </c>
      <c r="E19" s="34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E22" sqref="E22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4" t="str">
        <f>"SERVICIOS DE LA UNIDAD DE NEGOCIO ("&amp;A7&amp;" - "&amp;C7&amp;")"</f>
        <v>SERVICIOS DE LA UNIDAD DE NEGOCIO (L3 - ELECCIONES)</v>
      </c>
      <c r="B2" s="44"/>
      <c r="C2" s="44"/>
      <c r="D2" s="44"/>
      <c r="E2" s="44"/>
      <c r="F2" s="44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5" t="s">
        <v>12</v>
      </c>
      <c r="B6" s="46"/>
      <c r="C6" s="45" t="s">
        <v>13</v>
      </c>
      <c r="D6" s="47"/>
      <c r="E6" s="19" t="s">
        <v>49</v>
      </c>
      <c r="F6" s="19" t="s">
        <v>35</v>
      </c>
    </row>
    <row r="7" spans="1:7" x14ac:dyDescent="0.25">
      <c r="A7" s="48" t="str" cm="1">
        <f t="array" ref="A7">+TAPA!D13:E13</f>
        <v>L3</v>
      </c>
      <c r="B7" s="49"/>
      <c r="C7" s="48" t="str">
        <f>+TAPA!I8</f>
        <v>ELECCIONES</v>
      </c>
      <c r="D7" s="50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L3</v>
      </c>
      <c r="B10" s="25">
        <v>3</v>
      </c>
      <c r="C10" s="25">
        <v>0</v>
      </c>
      <c r="D10" s="26" t="s">
        <v>54</v>
      </c>
      <c r="E10" s="28" t="s">
        <v>56</v>
      </c>
      <c r="F10" s="27">
        <v>17.989999999999998</v>
      </c>
    </row>
    <row r="11" spans="1:7" x14ac:dyDescent="0.25">
      <c r="A11" s="22" t="str">
        <f>+A7</f>
        <v>L3</v>
      </c>
      <c r="B11" s="25">
        <v>3</v>
      </c>
      <c r="C11" s="25">
        <v>1</v>
      </c>
      <c r="D11" s="26" t="s">
        <v>55</v>
      </c>
      <c r="E11" s="28" t="s">
        <v>54</v>
      </c>
      <c r="F11" s="27">
        <v>18.059999999999999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4"/>
  <sheetViews>
    <sheetView topLeftCell="A11" zoomScaleNormal="100" workbookViewId="0">
      <selection activeCell="K11" sqref="K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4" t="str">
        <f>"PUNTOS DE CONTROL DE LA UNIDAD DE NEGOCIO ("&amp;A7&amp;" - "&amp;C7&amp;")"</f>
        <v>PUNTOS DE CONTROL DE LA UNIDAD DE NEGOCIO (L3 - ELECCIONES)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1" t="s">
        <v>12</v>
      </c>
      <c r="B6" s="53"/>
      <c r="C6" s="51" t="s">
        <v>13</v>
      </c>
      <c r="D6" s="52"/>
      <c r="E6" s="53"/>
      <c r="F6" s="51" t="s">
        <v>7</v>
      </c>
      <c r="G6" s="53"/>
      <c r="H6" s="51" t="s">
        <v>8</v>
      </c>
      <c r="I6" s="52"/>
      <c r="J6" s="52"/>
      <c r="K6" s="52"/>
      <c r="L6" s="53"/>
    </row>
    <row r="7" spans="1:12" ht="15" x14ac:dyDescent="0.25">
      <c r="A7" s="48" t="str">
        <f>+TAPA!D13</f>
        <v>L3</v>
      </c>
      <c r="B7" s="49"/>
      <c r="C7" s="48" t="str">
        <f>+TAPA!I8</f>
        <v>ELECCIONES</v>
      </c>
      <c r="D7" s="50"/>
      <c r="E7" s="49"/>
      <c r="F7" s="54">
        <f>+TAPA!D16</f>
        <v>44360</v>
      </c>
      <c r="G7" s="55"/>
      <c r="H7" s="54">
        <f>+TAPA!D17</f>
        <v>44360</v>
      </c>
      <c r="I7" s="56"/>
      <c r="J7" s="56"/>
      <c r="K7" s="56"/>
      <c r="L7" s="55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57</v>
      </c>
      <c r="C12" s="12">
        <v>0</v>
      </c>
      <c r="D12" s="12">
        <v>1</v>
      </c>
      <c r="E12" s="13">
        <v>-73.182060000000007</v>
      </c>
      <c r="F12" s="13">
        <v>-39.859940999999999</v>
      </c>
      <c r="G12" s="14">
        <v>253.17091369628906</v>
      </c>
      <c r="H12" s="12">
        <v>1</v>
      </c>
      <c r="I12" s="11">
        <v>1</v>
      </c>
      <c r="J12" s="11">
        <v>0</v>
      </c>
      <c r="K12" s="29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57</v>
      </c>
      <c r="C13" s="12">
        <v>0</v>
      </c>
      <c r="D13" s="12">
        <v>2</v>
      </c>
      <c r="E13" s="13">
        <v>-73.205783999999994</v>
      </c>
      <c r="F13" s="13">
        <v>-39.846992</v>
      </c>
      <c r="G13" s="14">
        <v>3117.151611328125</v>
      </c>
      <c r="H13" s="12">
        <v>1</v>
      </c>
      <c r="I13" s="11">
        <v>1</v>
      </c>
      <c r="J13" s="11">
        <v>0</v>
      </c>
      <c r="K13" s="29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57</v>
      </c>
      <c r="C14" s="16">
        <v>0</v>
      </c>
      <c r="D14" s="16">
        <v>3</v>
      </c>
      <c r="E14" s="17">
        <v>-73.20438</v>
      </c>
      <c r="F14" s="17">
        <v>-39.840515000000003</v>
      </c>
      <c r="G14" s="18">
        <v>4721.51171875</v>
      </c>
      <c r="H14" s="16">
        <v>1</v>
      </c>
      <c r="I14" s="11">
        <v>0</v>
      </c>
      <c r="J14" s="11">
        <v>0</v>
      </c>
      <c r="K14" s="29">
        <v>0</v>
      </c>
      <c r="L14" s="11">
        <v>1</v>
      </c>
    </row>
    <row r="15" spans="1:12" ht="14.25" customHeight="1" x14ac:dyDescent="0.2">
      <c r="A15" s="11" t="s">
        <v>53</v>
      </c>
      <c r="B15" s="15" t="s">
        <v>57</v>
      </c>
      <c r="C15" s="16">
        <v>0</v>
      </c>
      <c r="D15" s="16">
        <v>4</v>
      </c>
      <c r="E15" s="17">
        <v>-73.204068000000007</v>
      </c>
      <c r="F15" s="17">
        <v>-39.837795</v>
      </c>
      <c r="G15" s="18">
        <v>5920.97412109375</v>
      </c>
      <c r="H15" s="16">
        <v>1</v>
      </c>
      <c r="I15" s="11">
        <v>0</v>
      </c>
      <c r="J15" s="11">
        <v>0</v>
      </c>
      <c r="K15" s="29">
        <v>0</v>
      </c>
      <c r="L15" s="11">
        <v>1</v>
      </c>
    </row>
    <row r="16" spans="1:12" ht="14.25" customHeight="1" x14ac:dyDescent="0.2">
      <c r="A16" s="11" t="s">
        <v>53</v>
      </c>
      <c r="B16" s="15" t="s">
        <v>57</v>
      </c>
      <c r="C16" s="16">
        <v>0</v>
      </c>
      <c r="D16" s="16">
        <v>5</v>
      </c>
      <c r="E16" s="17">
        <v>-73.218941999999998</v>
      </c>
      <c r="F16" s="17">
        <v>-39.830671000000002</v>
      </c>
      <c r="G16" s="18">
        <v>7761.25634765625</v>
      </c>
      <c r="H16" s="16">
        <v>1</v>
      </c>
      <c r="I16" s="11">
        <v>0</v>
      </c>
      <c r="J16" s="11">
        <v>0</v>
      </c>
      <c r="K16" s="29">
        <v>0</v>
      </c>
      <c r="L16" s="11">
        <v>1</v>
      </c>
    </row>
    <row r="17" spans="1:12" ht="14.25" customHeight="1" x14ac:dyDescent="0.2">
      <c r="A17" s="11" t="s">
        <v>53</v>
      </c>
      <c r="B17" s="15" t="s">
        <v>57</v>
      </c>
      <c r="C17" s="16">
        <v>0</v>
      </c>
      <c r="D17" s="16">
        <v>6</v>
      </c>
      <c r="E17" s="17">
        <v>-73.239726000000005</v>
      </c>
      <c r="F17" s="17">
        <v>-39.813048999999999</v>
      </c>
      <c r="G17" s="18">
        <v>10474.9560546875</v>
      </c>
      <c r="H17" s="16">
        <v>1</v>
      </c>
      <c r="I17" s="11">
        <v>0</v>
      </c>
      <c r="J17" s="11">
        <v>0</v>
      </c>
      <c r="K17" s="29">
        <v>0</v>
      </c>
      <c r="L17" s="11">
        <v>1</v>
      </c>
    </row>
    <row r="18" spans="1:12" ht="14.25" customHeight="1" x14ac:dyDescent="0.2">
      <c r="A18" s="11" t="s">
        <v>53</v>
      </c>
      <c r="B18" s="15" t="s">
        <v>57</v>
      </c>
      <c r="C18" s="16">
        <v>0</v>
      </c>
      <c r="D18" s="16">
        <v>7</v>
      </c>
      <c r="E18" s="17">
        <v>-73.248942</v>
      </c>
      <c r="F18" s="17">
        <v>-39.818480999999998</v>
      </c>
      <c r="G18" s="18">
        <v>11898.15234375</v>
      </c>
      <c r="H18" s="16">
        <v>1</v>
      </c>
      <c r="I18" s="11">
        <v>0</v>
      </c>
      <c r="J18" s="11">
        <v>0</v>
      </c>
      <c r="K18" s="29">
        <v>0</v>
      </c>
      <c r="L18" s="11">
        <v>1</v>
      </c>
    </row>
    <row r="19" spans="1:12" ht="14.25" customHeight="1" x14ac:dyDescent="0.2">
      <c r="A19" s="11" t="s">
        <v>53</v>
      </c>
      <c r="B19" s="15" t="s">
        <v>57</v>
      </c>
      <c r="C19" s="16">
        <v>0</v>
      </c>
      <c r="D19" s="16">
        <v>8</v>
      </c>
      <c r="E19" s="17">
        <v>-73.251006000000004</v>
      </c>
      <c r="F19" s="17">
        <v>-39.830883999999998</v>
      </c>
      <c r="G19" s="18">
        <v>13289.708984375</v>
      </c>
      <c r="H19" s="16">
        <v>1</v>
      </c>
      <c r="I19" s="11">
        <v>0</v>
      </c>
      <c r="J19" s="11">
        <v>0</v>
      </c>
      <c r="K19" s="29">
        <v>0</v>
      </c>
      <c r="L19" s="11">
        <v>1</v>
      </c>
    </row>
    <row r="20" spans="1:12" ht="14.25" customHeight="1" x14ac:dyDescent="0.2">
      <c r="A20" s="11" t="s">
        <v>53</v>
      </c>
      <c r="B20" s="15" t="s">
        <v>57</v>
      </c>
      <c r="C20" s="16">
        <v>0</v>
      </c>
      <c r="D20" s="16">
        <v>9</v>
      </c>
      <c r="E20" s="17">
        <v>-73.256433000000001</v>
      </c>
      <c r="F20" s="17">
        <v>-39.841990000000003</v>
      </c>
      <c r="G20" s="18">
        <v>15010.544921875</v>
      </c>
      <c r="H20" s="16">
        <v>1</v>
      </c>
      <c r="I20" s="11">
        <v>0</v>
      </c>
      <c r="J20" s="11">
        <v>0</v>
      </c>
      <c r="K20" s="29">
        <v>0</v>
      </c>
      <c r="L20" s="11">
        <v>1</v>
      </c>
    </row>
    <row r="21" spans="1:12" ht="14.25" customHeight="1" x14ac:dyDescent="0.2">
      <c r="A21" s="11" t="s">
        <v>53</v>
      </c>
      <c r="B21" s="15" t="s">
        <v>57</v>
      </c>
      <c r="C21" s="16">
        <v>0</v>
      </c>
      <c r="D21" s="16">
        <v>10</v>
      </c>
      <c r="E21" s="17">
        <v>-73.247361999999995</v>
      </c>
      <c r="F21" s="17">
        <v>-39.856141000000001</v>
      </c>
      <c r="G21" s="18">
        <v>16947.3828125</v>
      </c>
      <c r="H21" s="16">
        <v>1</v>
      </c>
      <c r="I21" s="11">
        <v>0</v>
      </c>
      <c r="J21" s="11">
        <v>0</v>
      </c>
      <c r="K21" s="29">
        <v>0</v>
      </c>
      <c r="L21" s="11">
        <v>1</v>
      </c>
    </row>
    <row r="22" spans="1:12" ht="14.25" customHeight="1" x14ac:dyDescent="0.2">
      <c r="A22" s="11" t="s">
        <v>53</v>
      </c>
      <c r="B22" s="15" t="s">
        <v>57</v>
      </c>
      <c r="C22" s="16">
        <v>0</v>
      </c>
      <c r="D22" s="16">
        <v>11</v>
      </c>
      <c r="E22" s="17">
        <v>-73.239605999999995</v>
      </c>
      <c r="F22" s="17">
        <v>-39.856884999999998</v>
      </c>
      <c r="G22" s="18">
        <v>17831.4453125</v>
      </c>
      <c r="H22" s="16">
        <v>1</v>
      </c>
      <c r="I22" s="11">
        <v>1</v>
      </c>
      <c r="J22" s="11">
        <v>0</v>
      </c>
      <c r="K22" s="29">
        <v>0.05</v>
      </c>
      <c r="L22" s="11">
        <v>1</v>
      </c>
    </row>
    <row r="23" spans="1:12" ht="14.25" customHeight="1" x14ac:dyDescent="0.2">
      <c r="A23" s="11" t="s">
        <v>53</v>
      </c>
      <c r="B23" s="15" t="s">
        <v>57</v>
      </c>
      <c r="C23" s="16">
        <v>1</v>
      </c>
      <c r="D23" s="16">
        <v>1</v>
      </c>
      <c r="E23" s="17">
        <v>-73.239587999999998</v>
      </c>
      <c r="F23" s="17">
        <v>-39.856748000000003</v>
      </c>
      <c r="G23" s="18">
        <v>160.71192932128906</v>
      </c>
      <c r="H23" s="16">
        <v>1</v>
      </c>
      <c r="I23" s="11">
        <v>1</v>
      </c>
      <c r="J23" s="11">
        <v>0</v>
      </c>
      <c r="K23" s="29">
        <v>0.9</v>
      </c>
      <c r="L23" s="11">
        <v>1</v>
      </c>
    </row>
    <row r="24" spans="1:12" ht="14.25" customHeight="1" x14ac:dyDescent="0.2">
      <c r="A24" s="11" t="s">
        <v>53</v>
      </c>
      <c r="B24" s="15" t="s">
        <v>57</v>
      </c>
      <c r="C24" s="16">
        <v>1</v>
      </c>
      <c r="D24" s="16">
        <v>2</v>
      </c>
      <c r="E24" s="17">
        <v>-73.247363000000007</v>
      </c>
      <c r="F24" s="17">
        <v>-39.856140000000003</v>
      </c>
      <c r="G24" s="18">
        <v>1046.479248046875</v>
      </c>
      <c r="H24" s="16">
        <v>1</v>
      </c>
      <c r="I24" s="11">
        <v>1</v>
      </c>
      <c r="J24" s="11">
        <v>0</v>
      </c>
      <c r="K24" s="29">
        <v>0.05</v>
      </c>
      <c r="L24" s="11">
        <v>1</v>
      </c>
    </row>
    <row r="25" spans="1:12" ht="14.25" customHeight="1" x14ac:dyDescent="0.2">
      <c r="A25" s="11" t="s">
        <v>53</v>
      </c>
      <c r="B25" s="15" t="s">
        <v>57</v>
      </c>
      <c r="C25" s="16">
        <v>1</v>
      </c>
      <c r="D25" s="16">
        <v>3</v>
      </c>
      <c r="E25" s="17">
        <v>-73.249759999999995</v>
      </c>
      <c r="F25" s="17">
        <v>-39.849632</v>
      </c>
      <c r="G25" s="18">
        <v>2209.173583984375</v>
      </c>
      <c r="H25" s="16">
        <v>1</v>
      </c>
      <c r="I25" s="11">
        <v>0</v>
      </c>
      <c r="J25" s="11">
        <v>0</v>
      </c>
      <c r="K25" s="29">
        <v>0</v>
      </c>
      <c r="L25" s="11">
        <v>1</v>
      </c>
    </row>
    <row r="26" spans="1:12" ht="14.25" customHeight="1" x14ac:dyDescent="0.2">
      <c r="A26" s="11" t="s">
        <v>53</v>
      </c>
      <c r="B26" s="15" t="s">
        <v>57</v>
      </c>
      <c r="C26" s="16">
        <v>1</v>
      </c>
      <c r="D26" s="16">
        <v>4</v>
      </c>
      <c r="E26" s="17">
        <v>-73.256428</v>
      </c>
      <c r="F26" s="17">
        <v>-39.842042999999997</v>
      </c>
      <c r="G26" s="18">
        <v>3426.83642578125</v>
      </c>
      <c r="H26" s="16">
        <v>1</v>
      </c>
      <c r="I26" s="11">
        <v>0</v>
      </c>
      <c r="J26" s="11">
        <v>0</v>
      </c>
      <c r="K26" s="29">
        <v>0</v>
      </c>
      <c r="L26" s="11">
        <v>1</v>
      </c>
    </row>
    <row r="27" spans="1:12" ht="14.25" customHeight="1" x14ac:dyDescent="0.2">
      <c r="A27" s="11" t="s">
        <v>53</v>
      </c>
      <c r="B27" s="15" t="s">
        <v>57</v>
      </c>
      <c r="C27" s="16">
        <v>1</v>
      </c>
      <c r="D27" s="16">
        <v>5</v>
      </c>
      <c r="E27" s="17">
        <v>-73.251006000000004</v>
      </c>
      <c r="F27" s="17">
        <v>-39.830883999999998</v>
      </c>
      <c r="G27" s="18">
        <v>5160.6708984375</v>
      </c>
      <c r="H27" s="16">
        <v>1</v>
      </c>
      <c r="I27" s="11">
        <v>0</v>
      </c>
      <c r="J27" s="11">
        <v>0</v>
      </c>
      <c r="K27" s="29">
        <v>0</v>
      </c>
      <c r="L27" s="11">
        <v>1</v>
      </c>
    </row>
    <row r="28" spans="1:12" ht="14.25" customHeight="1" x14ac:dyDescent="0.2">
      <c r="A28" s="11" t="s">
        <v>53</v>
      </c>
      <c r="B28" s="15" t="s">
        <v>57</v>
      </c>
      <c r="C28" s="16">
        <v>1</v>
      </c>
      <c r="D28" s="16">
        <v>6</v>
      </c>
      <c r="E28" s="17">
        <v>-73.247794999999996</v>
      </c>
      <c r="F28" s="17">
        <v>-39.819529000000003</v>
      </c>
      <c r="G28" s="18">
        <v>6574.79052734375</v>
      </c>
      <c r="H28" s="16">
        <v>1</v>
      </c>
      <c r="I28" s="11">
        <v>0</v>
      </c>
      <c r="J28" s="11">
        <v>0</v>
      </c>
      <c r="K28" s="29">
        <v>0</v>
      </c>
      <c r="L28" s="11">
        <v>1</v>
      </c>
    </row>
    <row r="29" spans="1:12" ht="14.25" customHeight="1" x14ac:dyDescent="0.2">
      <c r="A29" s="11" t="s">
        <v>53</v>
      </c>
      <c r="B29" s="15" t="s">
        <v>57</v>
      </c>
      <c r="C29" s="16">
        <v>1</v>
      </c>
      <c r="D29" s="16">
        <v>7</v>
      </c>
      <c r="E29" s="17">
        <v>-73.235878</v>
      </c>
      <c r="F29" s="17">
        <v>-39.817157000000002</v>
      </c>
      <c r="G29" s="18">
        <v>8013.2001953125</v>
      </c>
      <c r="H29" s="16">
        <v>1</v>
      </c>
      <c r="I29" s="11">
        <v>0</v>
      </c>
      <c r="J29" s="11">
        <v>0</v>
      </c>
      <c r="K29" s="29">
        <v>0</v>
      </c>
      <c r="L29" s="11">
        <v>1</v>
      </c>
    </row>
    <row r="30" spans="1:12" ht="14.25" customHeight="1" x14ac:dyDescent="0.2">
      <c r="A30" s="11" t="s">
        <v>53</v>
      </c>
      <c r="B30" s="15" t="s">
        <v>57</v>
      </c>
      <c r="C30" s="16">
        <v>1</v>
      </c>
      <c r="D30" s="16">
        <v>8</v>
      </c>
      <c r="E30" s="17">
        <v>-73.219031999999999</v>
      </c>
      <c r="F30" s="17">
        <v>-39.830708000000001</v>
      </c>
      <c r="G30" s="18">
        <v>10201.5087890625</v>
      </c>
      <c r="H30" s="16">
        <v>1</v>
      </c>
      <c r="I30" s="11">
        <v>0</v>
      </c>
      <c r="J30" s="11">
        <v>0</v>
      </c>
      <c r="K30" s="29">
        <v>0</v>
      </c>
      <c r="L30" s="11">
        <v>1</v>
      </c>
    </row>
    <row r="31" spans="1:12" ht="14.25" customHeight="1" x14ac:dyDescent="0.2">
      <c r="A31" s="11" t="s">
        <v>53</v>
      </c>
      <c r="B31" s="15" t="s">
        <v>57</v>
      </c>
      <c r="C31" s="16">
        <v>1</v>
      </c>
      <c r="D31" s="16">
        <v>9</v>
      </c>
      <c r="E31" s="17">
        <v>-73.208870000000005</v>
      </c>
      <c r="F31" s="17">
        <v>-39.834480999999997</v>
      </c>
      <c r="G31" s="18">
        <v>11456.640625</v>
      </c>
      <c r="H31" s="16">
        <v>1</v>
      </c>
      <c r="I31" s="11">
        <v>0</v>
      </c>
      <c r="J31" s="11">
        <v>0</v>
      </c>
      <c r="K31" s="29">
        <v>0</v>
      </c>
      <c r="L31" s="11">
        <v>1</v>
      </c>
    </row>
    <row r="32" spans="1:12" ht="14.25" customHeight="1" x14ac:dyDescent="0.2">
      <c r="A32" s="11" t="s">
        <v>53</v>
      </c>
      <c r="B32" s="15" t="s">
        <v>57</v>
      </c>
      <c r="C32" s="16">
        <v>1</v>
      </c>
      <c r="D32" s="16">
        <v>10</v>
      </c>
      <c r="E32" s="17">
        <v>-73.200378999999998</v>
      </c>
      <c r="F32" s="17">
        <v>-39.837820000000001</v>
      </c>
      <c r="G32" s="18">
        <v>13017.1005859375</v>
      </c>
      <c r="H32" s="16">
        <v>1</v>
      </c>
      <c r="I32" s="11">
        <v>0</v>
      </c>
      <c r="J32" s="11">
        <v>0</v>
      </c>
      <c r="K32" s="29">
        <v>0</v>
      </c>
      <c r="L32" s="11">
        <v>1</v>
      </c>
    </row>
    <row r="33" spans="1:12" ht="14.25" customHeight="1" x14ac:dyDescent="0.2">
      <c r="A33" s="11" t="s">
        <v>53</v>
      </c>
      <c r="B33" s="15" t="s">
        <v>57</v>
      </c>
      <c r="C33" s="16">
        <v>1</v>
      </c>
      <c r="D33" s="16">
        <v>11</v>
      </c>
      <c r="E33" s="17">
        <v>-73.209300999999996</v>
      </c>
      <c r="F33" s="17">
        <v>-39.846910999999999</v>
      </c>
      <c r="G33" s="18">
        <v>14491.4951171875</v>
      </c>
      <c r="H33" s="16">
        <v>1</v>
      </c>
      <c r="I33" s="11">
        <v>0</v>
      </c>
      <c r="J33" s="11">
        <v>0</v>
      </c>
      <c r="K33" s="29">
        <v>0</v>
      </c>
      <c r="L33" s="11">
        <v>1</v>
      </c>
    </row>
    <row r="34" spans="1:12" ht="14.25" customHeight="1" x14ac:dyDescent="0.2">
      <c r="A34" s="11" t="s">
        <v>53</v>
      </c>
      <c r="B34" s="15" t="s">
        <v>57</v>
      </c>
      <c r="C34" s="16">
        <v>1</v>
      </c>
      <c r="D34" s="16">
        <v>12</v>
      </c>
      <c r="E34" s="17">
        <v>-73.182047999999995</v>
      </c>
      <c r="F34" s="17">
        <v>-39.859949</v>
      </c>
      <c r="G34" s="18">
        <v>17804.6484375</v>
      </c>
      <c r="H34" s="16">
        <v>1</v>
      </c>
      <c r="I34" s="11">
        <v>1</v>
      </c>
      <c r="J34" s="11">
        <v>0</v>
      </c>
      <c r="K34" s="29">
        <v>0.05</v>
      </c>
      <c r="L34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4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D9" sqref="D9:I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(L3 - ELECCIONES)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12</v>
      </c>
      <c r="B6" s="53"/>
      <c r="C6" s="51" t="s">
        <v>13</v>
      </c>
      <c r="D6" s="52"/>
      <c r="E6" s="9" t="s">
        <v>7</v>
      </c>
      <c r="F6" s="9" t="s">
        <v>8</v>
      </c>
      <c r="G6"/>
      <c r="H6"/>
    </row>
    <row r="7" spans="1:8" x14ac:dyDescent="0.25">
      <c r="A7" s="48" t="str">
        <f>+PC!A7</f>
        <v>L3</v>
      </c>
      <c r="B7" s="49"/>
      <c r="C7" s="48" t="str">
        <f>+PC!C7</f>
        <v>ELECCIONES</v>
      </c>
      <c r="D7" s="50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2021-06-11T14:47:45Z</dcterms:modified>
</cp:coreProperties>
</file>