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<sst xmlns="http://schemas.openxmlformats.org/spreadsheetml/2006/main" count="137" uniqueCount="58">
  <si>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</si>
  <si>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</si>
  <si>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</si>
  <si>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</si>
  <si>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</si>
  <si>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</si>
  <si>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</si>
  <si>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</si>
  <si>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</si>
  <si>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</si>
  <si>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</si>
  <si>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</si>
  <si>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</si>
  <si>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</si>
  <si>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</si>
  <si>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</si>
  <si>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</si>
  <si>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</si>
  <si>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</si>
  <si>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</si>
  <si>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</si>
  <si>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</si>
  <si>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</si>
  <si>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</si>
  <si>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</si>
  <si>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</si>
  <si>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</si>
  <si>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</si>
  <si>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</si>
  <si>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</si>
  <si>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</si>
  <si>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</si>
  <si>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</si>
  <si>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</si>
  <si>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</si>
  <si>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</si>
  <si>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</si>
  <si>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</si>
  <si>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</si>
  <si>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</si>
  <si>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</si>
  <si>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</si>
  <si>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</si>
  <si>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</si>
  <si>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</si>
  <si>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</si>
  <si>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</si>
  <si>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</si>
  <si>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</si>
  <si>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</si>
  <si>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</si>
  <si>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</si>
  <si>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VALDIVIA_L1</t>
  </si>
  <si>
    <t>L1</t>
  </si>
  <si>
    <t>1</t>
  </si>
  <si>
    <t>Collico</t>
  </si>
  <si>
    <t>Guacamayo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</si>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</sst>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2" fontId="6" fillId="0" borderId="0" xfId="0" applyNumberFormat="1" applyFont="1"/>
    <xf numFmtId="2" fontId="2" fillId="0" borderId="0" xfId="0" applyNumberFormat="1" applyFont="1"/>
    <xf numFmtId="2" fontId="7" fillId="5" borderId="3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2" headerRowDxfId="16" dataDxfId="14" headerRowBorderDxfId="15" tableBorderDxfId="13" totalsRowBorderDxfId="12">
  <autoFilter ref="A11:L4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6" t="str">
        <f>+D10&amp;"_"&amp;D11&amp;"_"&amp;D12&amp;"_"&amp;D13&amp;"_"&amp;I8&amp;"_"&amp;YEAR(D16)&amp;"_"&amp;I9&amp;"_A5_"&amp;I10</f>
        <v>POT_XIV_VALDIVIA_L1_L1_ELECCIONES_2021_5_A5_1</v>
      </c>
      <c r="C4" s="46"/>
      <c r="D4" s="46"/>
      <c r="E4" s="46"/>
      <c r="F4" s="46"/>
      <c r="G4" s="46"/>
      <c r="H4" s="46"/>
      <c r="I4" s="46"/>
      <c r="J4" s="46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4" t="s">
        <v>0</v>
      </c>
      <c r="C8" s="34"/>
      <c r="D8" s="43" t="s">
        <v>1</v>
      </c>
      <c r="E8" s="44"/>
      <c r="F8"/>
      <c r="G8" s="34" t="s">
        <v>6</v>
      </c>
      <c r="H8" s="34"/>
      <c r="I8" s="45" t="s">
        <v>50</v>
      </c>
      <c r="J8" s="45"/>
    </row>
    <row r="9" spans="2:14" ht="15" customHeight="1" x14ac:dyDescent="0.25">
      <c r="B9" s="36" t="s">
        <v>41</v>
      </c>
      <c r="C9" s="36"/>
      <c r="D9" s="37" t="s">
        <v>42</v>
      </c>
      <c r="E9" s="37"/>
      <c r="F9"/>
      <c r="G9" s="34" t="s">
        <v>46</v>
      </c>
      <c r="H9" s="34"/>
      <c r="I9" s="45">
        <v>5</v>
      </c>
      <c r="J9" s="45"/>
    </row>
    <row r="10" spans="2:14" ht="15" customHeight="1" x14ac:dyDescent="0.25">
      <c r="B10" s="34" t="s">
        <v>2</v>
      </c>
      <c r="C10" s="34"/>
      <c r="D10" s="43" t="s">
        <v>34</v>
      </c>
      <c r="E10" s="44"/>
      <c r="G10" s="34" t="s">
        <v>47</v>
      </c>
      <c r="H10" s="34"/>
      <c r="I10" s="45">
        <v>1</v>
      </c>
      <c r="J10" s="45"/>
    </row>
    <row r="11" spans="2:14" ht="15" customHeight="1" x14ac:dyDescent="0.25">
      <c r="B11" s="34" t="s">
        <v>3</v>
      </c>
      <c r="C11" s="34"/>
      <c r="D11" s="45" t="s">
        <v>51</v>
      </c>
      <c r="E11" s="45"/>
    </row>
    <row r="12" spans="2:14" ht="15" customHeight="1" x14ac:dyDescent="0.25">
      <c r="B12" s="34" t="s">
        <v>4</v>
      </c>
      <c r="C12" s="34"/>
      <c r="D12" s="38" t="s">
        <v>52</v>
      </c>
      <c r="E12" s="39"/>
    </row>
    <row r="13" spans="2:14" ht="15" customHeight="1" x14ac:dyDescent="0.3">
      <c r="B13" s="34" t="s">
        <v>5</v>
      </c>
      <c r="C13" s="34"/>
      <c r="D13" s="40" t="s">
        <v>53</v>
      </c>
      <c r="E13" s="41"/>
    </row>
    <row r="14" spans="2:14" ht="15" customHeight="1" x14ac:dyDescent="0.25">
      <c r="B14" s="36" t="s">
        <v>48</v>
      </c>
      <c r="C14" s="36"/>
      <c r="D14" s="42" t="s">
        <v>43</v>
      </c>
      <c r="E14" s="42"/>
    </row>
    <row r="15" spans="2:14" ht="15" customHeight="1" x14ac:dyDescent="0.25"/>
    <row r="16" spans="2:14" ht="15" customHeight="1" x14ac:dyDescent="0.25">
      <c r="B16" s="34" t="s">
        <v>44</v>
      </c>
      <c r="C16" s="34"/>
      <c r="D16" s="35">
        <v>44360</v>
      </c>
      <c r="E16" s="35"/>
      <c r="G16" s="24" t="s">
        <v>9</v>
      </c>
      <c r="H16" s="33" t="s">
        <v>57</v>
      </c>
      <c r="I16" s="33"/>
      <c r="J16" s="33"/>
    </row>
    <row r="17" spans="2:10" ht="15" customHeight="1" x14ac:dyDescent="0.25">
      <c r="B17" s="34" t="s">
        <v>14</v>
      </c>
      <c r="C17" s="34"/>
      <c r="D17" s="35">
        <f>+D16</f>
        <v>44360</v>
      </c>
      <c r="E17" s="35"/>
      <c r="G17" s="24" t="s">
        <v>10</v>
      </c>
      <c r="H17" s="33"/>
      <c r="I17" s="33"/>
      <c r="J17" s="33"/>
    </row>
    <row r="18" spans="2:10" ht="15" customHeight="1" x14ac:dyDescent="0.25"/>
    <row r="19" spans="2:10" ht="16.5" customHeight="1" x14ac:dyDescent="0.25">
      <c r="B19" s="36" t="s">
        <v>45</v>
      </c>
      <c r="C19" s="36"/>
      <c r="D19" s="37">
        <v>460</v>
      </c>
      <c r="E19" s="37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J18" sqref="J1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7" t="str">
        <f>"SERVICIOS DE LA UNIDAD DE NEGOCIO ("&amp;A7&amp;" - "&amp;C7&amp;")"</f>
        <v>SERVICIOS DE LA UNIDAD DE NEGOCIO (L1 - ELECCIONES)</v>
      </c>
      <c r="B2" s="47"/>
      <c r="C2" s="47"/>
      <c r="D2" s="47"/>
      <c r="E2" s="47"/>
      <c r="F2" s="4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8" t="s">
        <v>12</v>
      </c>
      <c r="B6" s="49"/>
      <c r="C6" s="48" t="s">
        <v>13</v>
      </c>
      <c r="D6" s="50"/>
      <c r="E6" s="19" t="s">
        <v>49</v>
      </c>
      <c r="F6" s="19" t="s">
        <v>35</v>
      </c>
    </row>
    <row r="7" spans="1:7" x14ac:dyDescent="0.25">
      <c r="A7" s="51" t="str" cm="1">
        <f t="array" ref="A7">+TAPA!D13:E13</f>
        <v>L1</v>
      </c>
      <c r="B7" s="52"/>
      <c r="C7" s="51" t="str">
        <f>+TAPA!I8</f>
        <v>ELECCIONES</v>
      </c>
      <c r="D7" s="53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53</v>
      </c>
      <c r="B10" s="25">
        <v>1</v>
      </c>
      <c r="C10" s="25">
        <v>0</v>
      </c>
      <c r="D10" s="26" t="s">
        <v>55</v>
      </c>
      <c r="E10" s="28" t="s">
        <v>56</v>
      </c>
      <c r="F10" s="27">
        <v>15.91</v>
      </c>
    </row>
    <row r="11" spans="1:7" x14ac:dyDescent="0.25">
      <c r="A11" s="22" t="s">
        <v>53</v>
      </c>
      <c r="B11" s="25">
        <v>1</v>
      </c>
      <c r="C11" s="25">
        <v>1</v>
      </c>
      <c r="D11" s="26" t="s">
        <v>56</v>
      </c>
      <c r="E11" s="28" t="s">
        <v>55</v>
      </c>
      <c r="F11" s="27">
        <v>13.61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2"/>
  <sheetViews>
    <sheetView zoomScaleNormal="100" workbookViewId="0">
      <selection activeCell="M18" sqref="M18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29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7" t="str">
        <f>"PUNTOS DE CONTROL DE LA UNIDAD DE NEGOCIO ("&amp;A7&amp;" - "&amp;C7&amp;")"</f>
        <v>PUNTOS DE CONTROL DE LA UNIDAD DE NEGOCIO (L1 - ELECCIONES)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1.25" x14ac:dyDescent="0.2"/>
    <row r="4" spans="1:12" s="1" customFormat="1" ht="15" x14ac:dyDescent="0.25">
      <c r="A4" s="1" t="s">
        <v>11</v>
      </c>
      <c r="K4" s="30"/>
    </row>
    <row r="5" spans="1:12" ht="11.25" x14ac:dyDescent="0.2"/>
    <row r="6" spans="1:12" ht="15" x14ac:dyDescent="0.25">
      <c r="A6" s="54" t="s">
        <v>12</v>
      </c>
      <c r="B6" s="56"/>
      <c r="C6" s="54" t="s">
        <v>13</v>
      </c>
      <c r="D6" s="55"/>
      <c r="E6" s="56"/>
      <c r="F6" s="54" t="s">
        <v>7</v>
      </c>
      <c r="G6" s="56"/>
      <c r="H6" s="54" t="s">
        <v>8</v>
      </c>
      <c r="I6" s="55"/>
      <c r="J6" s="55"/>
      <c r="K6" s="55"/>
      <c r="L6" s="56"/>
    </row>
    <row r="7" spans="1:12" ht="15" x14ac:dyDescent="0.25">
      <c r="A7" s="51" t="str">
        <f>+TAPA!D13</f>
        <v>L1</v>
      </c>
      <c r="B7" s="52"/>
      <c r="C7" s="51" t="str">
        <f>+TAPA!I8</f>
        <v>ELECCIONES</v>
      </c>
      <c r="D7" s="53"/>
      <c r="E7" s="52"/>
      <c r="F7" s="57">
        <f>+TAPA!D16</f>
        <v>44360</v>
      </c>
      <c r="G7" s="58"/>
      <c r="H7" s="57">
        <f>+TAPA!D17</f>
        <v>44360</v>
      </c>
      <c r="I7" s="59"/>
      <c r="J7" s="59"/>
      <c r="K7" s="59"/>
      <c r="L7" s="58"/>
    </row>
    <row r="8" spans="1:12" ht="11.25" x14ac:dyDescent="0.2"/>
    <row r="9" spans="1:12" s="1" customFormat="1" ht="15" x14ac:dyDescent="0.25">
      <c r="A9" s="1" t="s">
        <v>15</v>
      </c>
      <c r="K9" s="30"/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31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54</v>
      </c>
      <c r="C12" s="12">
        <v>0</v>
      </c>
      <c r="D12" s="12">
        <v>1</v>
      </c>
      <c r="E12" s="13">
        <v>-73.202060000000003</v>
      </c>
      <c r="F12" s="13">
        <v>-39.795757999999999</v>
      </c>
      <c r="G12" s="14">
        <v>99.940315246582031</v>
      </c>
      <c r="H12" s="12">
        <v>1</v>
      </c>
      <c r="I12" s="11">
        <v>1</v>
      </c>
      <c r="J12" s="11">
        <v>0</v>
      </c>
      <c r="K12" s="32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54</v>
      </c>
      <c r="C13" s="12">
        <v>0</v>
      </c>
      <c r="D13" s="12">
        <v>2</v>
      </c>
      <c r="E13" s="13">
        <v>-73.209040000000002</v>
      </c>
      <c r="F13" s="13">
        <v>-39.802697000000002</v>
      </c>
      <c r="G13" s="14">
        <v>1081.3011474609375</v>
      </c>
      <c r="H13" s="12">
        <v>1</v>
      </c>
      <c r="I13" s="11">
        <v>1</v>
      </c>
      <c r="J13" s="11">
        <v>0</v>
      </c>
      <c r="K13" s="32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54</v>
      </c>
      <c r="C14" s="16">
        <v>0</v>
      </c>
      <c r="D14" s="16">
        <v>3</v>
      </c>
      <c r="E14" s="17">
        <v>-73.209446</v>
      </c>
      <c r="F14" s="17">
        <v>-39.811850999999997</v>
      </c>
      <c r="G14" s="18">
        <v>2099.227294921875</v>
      </c>
      <c r="H14" s="16">
        <v>1</v>
      </c>
      <c r="I14" s="11">
        <v>0</v>
      </c>
      <c r="J14" s="11">
        <v>0</v>
      </c>
      <c r="K14" s="32">
        <v>0</v>
      </c>
      <c r="L14" s="11">
        <v>1</v>
      </c>
    </row>
    <row r="15" spans="1:12" ht="14.25" customHeight="1" x14ac:dyDescent="0.2">
      <c r="A15" s="11" t="s">
        <v>53</v>
      </c>
      <c r="B15" s="15" t="s">
        <v>54</v>
      </c>
      <c r="C15" s="16">
        <v>0</v>
      </c>
      <c r="D15" s="16">
        <v>4</v>
      </c>
      <c r="E15" s="17">
        <v>-73.211634000000004</v>
      </c>
      <c r="F15" s="17">
        <v>-39.818838999999997</v>
      </c>
      <c r="G15" s="18">
        <v>2933.46435546875</v>
      </c>
      <c r="H15" s="16">
        <v>1</v>
      </c>
      <c r="I15" s="11">
        <v>0</v>
      </c>
      <c r="J15" s="11">
        <v>0</v>
      </c>
      <c r="K15" s="32">
        <v>0</v>
      </c>
      <c r="L15" s="11">
        <v>1</v>
      </c>
    </row>
    <row r="16" spans="1:12" ht="14.25" customHeight="1" x14ac:dyDescent="0.2">
      <c r="A16" s="11" t="s">
        <v>53</v>
      </c>
      <c r="B16" s="15" t="s">
        <v>54</v>
      </c>
      <c r="C16" s="16">
        <v>0</v>
      </c>
      <c r="D16" s="16">
        <v>5</v>
      </c>
      <c r="E16" s="17">
        <v>-73.211175999999995</v>
      </c>
      <c r="F16" s="17">
        <v>-39.822639000000002</v>
      </c>
      <c r="G16" s="18">
        <v>4226.912109375</v>
      </c>
      <c r="H16" s="16">
        <v>1</v>
      </c>
      <c r="I16" s="11">
        <v>0</v>
      </c>
      <c r="J16" s="11">
        <v>0</v>
      </c>
      <c r="K16" s="32">
        <v>0</v>
      </c>
      <c r="L16" s="11">
        <v>1</v>
      </c>
    </row>
    <row r="17" spans="1:12" ht="14.25" customHeight="1" x14ac:dyDescent="0.2">
      <c r="A17" s="11" t="s">
        <v>53</v>
      </c>
      <c r="B17" s="15" t="s">
        <v>54</v>
      </c>
      <c r="C17" s="16">
        <v>0</v>
      </c>
      <c r="D17" s="16">
        <v>6</v>
      </c>
      <c r="E17" s="17">
        <v>-73.213931000000002</v>
      </c>
      <c r="F17" s="17">
        <v>-39.825479999999999</v>
      </c>
      <c r="G17" s="18">
        <v>5287.95947265625</v>
      </c>
      <c r="H17" s="16">
        <v>1</v>
      </c>
      <c r="I17" s="11">
        <v>0</v>
      </c>
      <c r="J17" s="11">
        <v>0</v>
      </c>
      <c r="K17" s="32">
        <v>0</v>
      </c>
      <c r="L17" s="11">
        <v>1</v>
      </c>
    </row>
    <row r="18" spans="1:12" ht="14.25" customHeight="1" x14ac:dyDescent="0.2">
      <c r="A18" s="11" t="s">
        <v>53</v>
      </c>
      <c r="B18" s="15" t="s">
        <v>54</v>
      </c>
      <c r="C18" s="16">
        <v>0</v>
      </c>
      <c r="D18" s="16">
        <v>7</v>
      </c>
      <c r="E18" s="17">
        <v>-73.223786000000004</v>
      </c>
      <c r="F18" s="17">
        <v>-39.826726000000001</v>
      </c>
      <c r="G18" s="18">
        <v>6332.3154296875</v>
      </c>
      <c r="H18" s="16">
        <v>1</v>
      </c>
      <c r="I18" s="11">
        <v>0</v>
      </c>
      <c r="J18" s="11">
        <v>0</v>
      </c>
      <c r="K18" s="32">
        <v>0</v>
      </c>
      <c r="L18" s="11">
        <v>1</v>
      </c>
    </row>
    <row r="19" spans="1:12" ht="14.25" customHeight="1" x14ac:dyDescent="0.2">
      <c r="A19" s="11" t="s">
        <v>53</v>
      </c>
      <c r="B19" s="15" t="s">
        <v>54</v>
      </c>
      <c r="C19" s="16">
        <v>0</v>
      </c>
      <c r="D19" s="16">
        <v>8</v>
      </c>
      <c r="E19" s="17">
        <v>-73.230767999999998</v>
      </c>
      <c r="F19" s="17">
        <v>-39.819209000000001</v>
      </c>
      <c r="G19" s="18">
        <v>7388.1884765625</v>
      </c>
      <c r="H19" s="16">
        <v>1</v>
      </c>
      <c r="I19" s="11">
        <v>0</v>
      </c>
      <c r="J19" s="11">
        <v>0</v>
      </c>
      <c r="K19" s="32">
        <v>0</v>
      </c>
      <c r="L19" s="11">
        <v>1</v>
      </c>
    </row>
    <row r="20" spans="1:12" ht="14.25" customHeight="1" x14ac:dyDescent="0.2">
      <c r="A20" s="11" t="s">
        <v>53</v>
      </c>
      <c r="B20" s="15" t="s">
        <v>54</v>
      </c>
      <c r="C20" s="16">
        <v>0</v>
      </c>
      <c r="D20" s="16">
        <v>9</v>
      </c>
      <c r="E20" s="17">
        <v>-73.239778999999999</v>
      </c>
      <c r="F20" s="17">
        <v>-39.813859999999998</v>
      </c>
      <c r="G20" s="18">
        <v>8466.162109375</v>
      </c>
      <c r="H20" s="16">
        <v>1</v>
      </c>
      <c r="I20" s="11">
        <v>0</v>
      </c>
      <c r="J20" s="11">
        <v>0</v>
      </c>
      <c r="K20" s="32">
        <v>0</v>
      </c>
      <c r="L20" s="11">
        <v>1</v>
      </c>
    </row>
    <row r="21" spans="1:12" ht="14.25" customHeight="1" x14ac:dyDescent="0.2">
      <c r="A21" s="11" t="s">
        <v>53</v>
      </c>
      <c r="B21" s="15" t="s">
        <v>54</v>
      </c>
      <c r="C21" s="16">
        <v>0</v>
      </c>
      <c r="D21" s="16">
        <v>10</v>
      </c>
      <c r="E21" s="17">
        <v>-73.248258000000007</v>
      </c>
      <c r="F21" s="17">
        <v>-39.816090000000003</v>
      </c>
      <c r="G21" s="18">
        <v>9508.73828125</v>
      </c>
      <c r="H21" s="16">
        <v>1</v>
      </c>
      <c r="I21" s="11">
        <v>0</v>
      </c>
      <c r="J21" s="11">
        <v>0</v>
      </c>
      <c r="K21" s="32">
        <v>0</v>
      </c>
      <c r="L21" s="11">
        <v>1</v>
      </c>
    </row>
    <row r="22" spans="1:12" ht="14.25" customHeight="1" x14ac:dyDescent="0.2">
      <c r="A22" s="11" t="s">
        <v>53</v>
      </c>
      <c r="B22" s="15" t="s">
        <v>54</v>
      </c>
      <c r="C22" s="16">
        <v>0</v>
      </c>
      <c r="D22" s="16">
        <v>11</v>
      </c>
      <c r="E22" s="17">
        <v>-73.250259999999997</v>
      </c>
      <c r="F22" s="17">
        <v>-39.825398999999997</v>
      </c>
      <c r="G22" s="18">
        <v>10558.5322265625</v>
      </c>
      <c r="H22" s="16">
        <v>1</v>
      </c>
      <c r="I22" s="11">
        <v>0</v>
      </c>
      <c r="J22" s="11">
        <v>0</v>
      </c>
      <c r="K22" s="32">
        <v>0</v>
      </c>
      <c r="L22" s="11">
        <v>1</v>
      </c>
    </row>
    <row r="23" spans="1:12" ht="14.25" customHeight="1" x14ac:dyDescent="0.2">
      <c r="A23" s="11" t="s">
        <v>53</v>
      </c>
      <c r="B23" s="15" t="s">
        <v>54</v>
      </c>
      <c r="C23" s="16">
        <v>0</v>
      </c>
      <c r="D23" s="16">
        <v>12</v>
      </c>
      <c r="E23" s="17">
        <v>-73.252780999999999</v>
      </c>
      <c r="F23" s="17">
        <v>-39.833348999999998</v>
      </c>
      <c r="G23" s="18">
        <v>11625.7255859375</v>
      </c>
      <c r="H23" s="16">
        <v>1</v>
      </c>
      <c r="I23" s="11">
        <v>0</v>
      </c>
      <c r="J23" s="11">
        <v>0</v>
      </c>
      <c r="K23" s="32">
        <v>0</v>
      </c>
      <c r="L23" s="11">
        <v>1</v>
      </c>
    </row>
    <row r="24" spans="1:12" ht="14.25" customHeight="1" x14ac:dyDescent="0.2">
      <c r="A24" s="11" t="s">
        <v>53</v>
      </c>
      <c r="B24" s="15" t="s">
        <v>54</v>
      </c>
      <c r="C24" s="16">
        <v>0</v>
      </c>
      <c r="D24" s="16">
        <v>13</v>
      </c>
      <c r="E24" s="17">
        <v>-73.257327000000004</v>
      </c>
      <c r="F24" s="17">
        <v>-39.840062000000003</v>
      </c>
      <c r="G24" s="18">
        <v>12665.4541015625</v>
      </c>
      <c r="H24" s="16">
        <v>1</v>
      </c>
      <c r="I24" s="11">
        <v>0</v>
      </c>
      <c r="J24" s="11">
        <v>0</v>
      </c>
      <c r="K24" s="32">
        <v>0</v>
      </c>
      <c r="L24" s="11">
        <v>1</v>
      </c>
    </row>
    <row r="25" spans="1:12" ht="14.25" customHeight="1" x14ac:dyDescent="0.2">
      <c r="A25" s="11" t="s">
        <v>53</v>
      </c>
      <c r="B25" s="15" t="s">
        <v>54</v>
      </c>
      <c r="C25" s="16">
        <v>0</v>
      </c>
      <c r="D25" s="16">
        <v>14</v>
      </c>
      <c r="E25" s="17">
        <v>-73.254651999999993</v>
      </c>
      <c r="F25" s="17">
        <v>-39.848672000000001</v>
      </c>
      <c r="G25" s="18">
        <v>13708.6611328125</v>
      </c>
      <c r="H25" s="16">
        <v>1</v>
      </c>
      <c r="I25" s="11">
        <v>0</v>
      </c>
      <c r="J25" s="11">
        <v>0</v>
      </c>
      <c r="K25" s="32">
        <v>0</v>
      </c>
      <c r="L25" s="11">
        <v>1</v>
      </c>
    </row>
    <row r="26" spans="1:12" ht="14.25" customHeight="1" x14ac:dyDescent="0.2">
      <c r="A26" s="11" t="s">
        <v>53</v>
      </c>
      <c r="B26" s="15" t="s">
        <v>54</v>
      </c>
      <c r="C26" s="16">
        <v>0</v>
      </c>
      <c r="D26" s="16">
        <v>15</v>
      </c>
      <c r="E26" s="17">
        <v>-73.250955000000005</v>
      </c>
      <c r="F26" s="17">
        <v>-39.85324</v>
      </c>
      <c r="G26" s="18">
        <v>14776.6552734375</v>
      </c>
      <c r="H26" s="16">
        <v>1</v>
      </c>
      <c r="I26" s="11">
        <v>0</v>
      </c>
      <c r="J26" s="11">
        <v>0</v>
      </c>
      <c r="K26" s="32">
        <v>0</v>
      </c>
      <c r="L26" s="11">
        <v>1</v>
      </c>
    </row>
    <row r="27" spans="1:12" ht="14.25" customHeight="1" x14ac:dyDescent="0.2">
      <c r="A27" s="11" t="s">
        <v>53</v>
      </c>
      <c r="B27" s="15" t="s">
        <v>54</v>
      </c>
      <c r="C27" s="16">
        <v>0</v>
      </c>
      <c r="D27" s="16">
        <v>16</v>
      </c>
      <c r="E27" s="17">
        <v>-73.249934999999994</v>
      </c>
      <c r="F27" s="17">
        <v>-39.849482999999999</v>
      </c>
      <c r="G27" s="18">
        <v>15806.6435546875</v>
      </c>
      <c r="H27" s="16">
        <v>1</v>
      </c>
      <c r="I27" s="11">
        <v>1</v>
      </c>
      <c r="J27" s="11">
        <v>0</v>
      </c>
      <c r="K27" s="32">
        <v>0.05</v>
      </c>
      <c r="L27" s="11">
        <v>1</v>
      </c>
    </row>
    <row r="28" spans="1:12" ht="14.25" customHeight="1" x14ac:dyDescent="0.2">
      <c r="A28" s="11" t="s">
        <v>53</v>
      </c>
      <c r="B28" s="15" t="s">
        <v>54</v>
      </c>
      <c r="C28" s="16">
        <v>1</v>
      </c>
      <c r="D28" s="16">
        <v>1</v>
      </c>
      <c r="E28" s="17">
        <v>-73.251759000000007</v>
      </c>
      <c r="F28" s="17">
        <v>-39.849522</v>
      </c>
      <c r="G28" s="18">
        <v>135.84991455078125</v>
      </c>
      <c r="H28" s="16">
        <v>1</v>
      </c>
      <c r="I28" s="11">
        <v>1</v>
      </c>
      <c r="J28" s="11">
        <v>0</v>
      </c>
      <c r="K28" s="32">
        <v>0.9</v>
      </c>
      <c r="L28" s="11">
        <v>1</v>
      </c>
    </row>
    <row r="29" spans="1:12" ht="14.25" customHeight="1" x14ac:dyDescent="0.2">
      <c r="A29" s="11" t="s">
        <v>53</v>
      </c>
      <c r="B29" s="15" t="s">
        <v>54</v>
      </c>
      <c r="C29" s="16">
        <v>1</v>
      </c>
      <c r="D29" s="16">
        <v>2</v>
      </c>
      <c r="E29" s="17">
        <v>-73.256416000000002</v>
      </c>
      <c r="F29" s="17">
        <v>-39.842185999999998</v>
      </c>
      <c r="G29" s="18">
        <v>1081.7313232421875</v>
      </c>
      <c r="H29" s="16">
        <v>1</v>
      </c>
      <c r="I29" s="11">
        <v>1</v>
      </c>
      <c r="J29" s="11">
        <v>0</v>
      </c>
      <c r="K29" s="32">
        <v>0.05</v>
      </c>
      <c r="L29" s="11">
        <v>1</v>
      </c>
    </row>
    <row r="30" spans="1:12" ht="14.25" customHeight="1" x14ac:dyDescent="0.2">
      <c r="A30" s="11" t="s">
        <v>53</v>
      </c>
      <c r="B30" s="15" t="s">
        <v>54</v>
      </c>
      <c r="C30" s="16">
        <v>1</v>
      </c>
      <c r="D30" s="16">
        <v>3</v>
      </c>
      <c r="E30" s="17">
        <v>-73.255371999999994</v>
      </c>
      <c r="F30" s="17">
        <v>-39.834429999999998</v>
      </c>
      <c r="G30" s="18">
        <v>2037.4534912109375</v>
      </c>
      <c r="H30" s="16">
        <v>1</v>
      </c>
      <c r="I30" s="11">
        <v>0</v>
      </c>
      <c r="J30" s="11">
        <v>0</v>
      </c>
      <c r="K30" s="32">
        <v>0</v>
      </c>
      <c r="L30" s="11">
        <v>1</v>
      </c>
    </row>
    <row r="31" spans="1:12" ht="14.25" customHeight="1" x14ac:dyDescent="0.2">
      <c r="A31" s="11" t="s">
        <v>53</v>
      </c>
      <c r="B31" s="15" t="s">
        <v>54</v>
      </c>
      <c r="C31" s="16">
        <v>1</v>
      </c>
      <c r="D31" s="16">
        <v>4</v>
      </c>
      <c r="E31" s="17">
        <v>-73.250752000000006</v>
      </c>
      <c r="F31" s="17">
        <v>-39.829529000000001</v>
      </c>
      <c r="G31" s="18">
        <v>2983.498046875</v>
      </c>
      <c r="H31" s="16">
        <v>1</v>
      </c>
      <c r="I31" s="11">
        <v>0</v>
      </c>
      <c r="J31" s="11">
        <v>0</v>
      </c>
      <c r="K31" s="32">
        <v>0</v>
      </c>
      <c r="L31" s="11">
        <v>1</v>
      </c>
    </row>
    <row r="32" spans="1:12" ht="14.25" customHeight="1" x14ac:dyDescent="0.2">
      <c r="A32" s="11" t="s">
        <v>53</v>
      </c>
      <c r="B32" s="15" t="s">
        <v>54</v>
      </c>
      <c r="C32" s="16">
        <v>1</v>
      </c>
      <c r="D32" s="16">
        <v>5</v>
      </c>
      <c r="E32" s="17">
        <v>-73.247825000000006</v>
      </c>
      <c r="F32" s="17">
        <v>-39.822352000000002</v>
      </c>
      <c r="G32" s="18">
        <v>3919.174072265625</v>
      </c>
      <c r="H32" s="16">
        <v>1</v>
      </c>
      <c r="I32" s="11">
        <v>0</v>
      </c>
      <c r="J32" s="11">
        <v>0</v>
      </c>
      <c r="K32" s="32">
        <v>0</v>
      </c>
      <c r="L32" s="11">
        <v>1</v>
      </c>
    </row>
    <row r="33" spans="1:12" ht="14.25" customHeight="1" x14ac:dyDescent="0.2">
      <c r="A33" s="11" t="s">
        <v>53</v>
      </c>
      <c r="B33" s="15" t="s">
        <v>54</v>
      </c>
      <c r="C33" s="16">
        <v>1</v>
      </c>
      <c r="D33" s="16">
        <v>6</v>
      </c>
      <c r="E33" s="17">
        <v>-73.244839999999996</v>
      </c>
      <c r="F33" s="17">
        <v>-39.815404999999998</v>
      </c>
      <c r="G33" s="18">
        <v>4891.5205078125</v>
      </c>
      <c r="H33" s="16">
        <v>1</v>
      </c>
      <c r="I33" s="11">
        <v>0</v>
      </c>
      <c r="J33" s="11">
        <v>0</v>
      </c>
      <c r="K33" s="32">
        <v>0</v>
      </c>
      <c r="L33" s="11">
        <v>1</v>
      </c>
    </row>
    <row r="34" spans="1:12" ht="14.25" customHeight="1" x14ac:dyDescent="0.2">
      <c r="A34" s="11" t="s">
        <v>53</v>
      </c>
      <c r="B34" s="15" t="s">
        <v>54</v>
      </c>
      <c r="C34" s="16">
        <v>1</v>
      </c>
      <c r="D34" s="16">
        <v>7</v>
      </c>
      <c r="E34" s="17">
        <v>-73.234185999999994</v>
      </c>
      <c r="F34" s="17">
        <v>-39.817214999999997</v>
      </c>
      <c r="G34" s="18">
        <v>5848.3330078125</v>
      </c>
      <c r="H34" s="16">
        <v>1</v>
      </c>
      <c r="I34" s="11">
        <v>0</v>
      </c>
      <c r="J34" s="11">
        <v>0</v>
      </c>
      <c r="K34" s="32">
        <v>0</v>
      </c>
      <c r="L34" s="11">
        <v>1</v>
      </c>
    </row>
    <row r="35" spans="1:12" ht="14.25" customHeight="1" x14ac:dyDescent="0.2">
      <c r="A35" s="11" t="s">
        <v>53</v>
      </c>
      <c r="B35" s="15" t="s">
        <v>54</v>
      </c>
      <c r="C35" s="16">
        <v>1</v>
      </c>
      <c r="D35" s="16">
        <v>8</v>
      </c>
      <c r="E35" s="17">
        <v>-73.227845000000002</v>
      </c>
      <c r="F35" s="17">
        <v>-39.823877000000003</v>
      </c>
      <c r="G35" s="18">
        <v>6800.15869140625</v>
      </c>
      <c r="H35" s="16">
        <v>1</v>
      </c>
      <c r="I35" s="11">
        <v>0</v>
      </c>
      <c r="J35" s="11">
        <v>0</v>
      </c>
      <c r="K35" s="32">
        <v>0</v>
      </c>
      <c r="L35" s="11">
        <v>1</v>
      </c>
    </row>
    <row r="36" spans="1:12" ht="14.25" customHeight="1" x14ac:dyDescent="0.2">
      <c r="A36" s="11" t="s">
        <v>53</v>
      </c>
      <c r="B36" s="15" t="s">
        <v>54</v>
      </c>
      <c r="C36" s="16">
        <v>1</v>
      </c>
      <c r="D36" s="16">
        <v>9</v>
      </c>
      <c r="E36" s="17">
        <v>-73.219106999999994</v>
      </c>
      <c r="F36" s="17">
        <v>-39.826906000000001</v>
      </c>
      <c r="G36" s="18">
        <v>7754.60107421875</v>
      </c>
      <c r="H36" s="16">
        <v>1</v>
      </c>
      <c r="I36" s="11">
        <v>0</v>
      </c>
      <c r="J36" s="11">
        <v>0</v>
      </c>
      <c r="K36" s="32">
        <v>0</v>
      </c>
      <c r="L36" s="11">
        <v>1</v>
      </c>
    </row>
    <row r="37" spans="1:12" ht="14.25" customHeight="1" x14ac:dyDescent="0.2">
      <c r="A37" s="11" t="s">
        <v>53</v>
      </c>
      <c r="B37" s="15" t="s">
        <v>54</v>
      </c>
      <c r="C37" s="16">
        <v>1</v>
      </c>
      <c r="D37" s="16">
        <v>10</v>
      </c>
      <c r="E37" s="17">
        <v>-73.210029000000006</v>
      </c>
      <c r="F37" s="17">
        <v>-39.826836</v>
      </c>
      <c r="G37" s="18">
        <v>8722.7294921875</v>
      </c>
      <c r="H37" s="16">
        <v>1</v>
      </c>
      <c r="I37" s="11">
        <v>0</v>
      </c>
      <c r="J37" s="11">
        <v>0</v>
      </c>
      <c r="K37" s="32">
        <v>0</v>
      </c>
      <c r="L37" s="11">
        <v>1</v>
      </c>
    </row>
    <row r="38" spans="1:12" ht="14.25" customHeight="1" x14ac:dyDescent="0.2">
      <c r="A38" s="11" t="s">
        <v>53</v>
      </c>
      <c r="B38" s="15" t="s">
        <v>54</v>
      </c>
      <c r="C38" s="16">
        <v>1</v>
      </c>
      <c r="D38" s="16">
        <v>11</v>
      </c>
      <c r="E38" s="17">
        <v>-73.208297000000002</v>
      </c>
      <c r="F38" s="17">
        <v>-39.823535</v>
      </c>
      <c r="G38" s="18">
        <v>9676.82421875</v>
      </c>
      <c r="H38" s="16">
        <v>1</v>
      </c>
      <c r="I38" s="11">
        <v>0</v>
      </c>
      <c r="J38" s="11">
        <v>0</v>
      </c>
      <c r="K38" s="32">
        <v>0</v>
      </c>
      <c r="L38" s="11">
        <v>1</v>
      </c>
    </row>
    <row r="39" spans="1:12" ht="14.25" customHeight="1" x14ac:dyDescent="0.2">
      <c r="A39" s="11" t="s">
        <v>53</v>
      </c>
      <c r="B39" s="15" t="s">
        <v>54</v>
      </c>
      <c r="C39" s="16">
        <v>1</v>
      </c>
      <c r="D39" s="16">
        <v>12</v>
      </c>
      <c r="E39" s="17">
        <v>-73.210001000000005</v>
      </c>
      <c r="F39" s="17">
        <v>-39.817120000000003</v>
      </c>
      <c r="G39" s="18">
        <v>10912.9326171875</v>
      </c>
      <c r="H39" s="16">
        <v>1</v>
      </c>
      <c r="I39" s="11">
        <v>0</v>
      </c>
      <c r="J39" s="11">
        <v>0</v>
      </c>
      <c r="K39" s="32">
        <v>0</v>
      </c>
      <c r="L39" s="11">
        <v>1</v>
      </c>
    </row>
    <row r="40" spans="1:12" ht="14.25" customHeight="1" x14ac:dyDescent="0.2">
      <c r="A40" s="11" t="s">
        <v>53</v>
      </c>
      <c r="B40" s="15" t="s">
        <v>54</v>
      </c>
      <c r="C40" s="16">
        <v>1</v>
      </c>
      <c r="D40" s="16">
        <v>13</v>
      </c>
      <c r="E40" s="17">
        <v>-73.209371000000004</v>
      </c>
      <c r="F40" s="17">
        <v>-39.810944999999997</v>
      </c>
      <c r="G40" s="18">
        <v>11611.068359375</v>
      </c>
      <c r="H40" s="16">
        <v>1</v>
      </c>
      <c r="I40" s="11">
        <v>0</v>
      </c>
      <c r="J40" s="11">
        <v>0</v>
      </c>
      <c r="K40" s="32">
        <v>0</v>
      </c>
      <c r="L40" s="11">
        <v>1</v>
      </c>
    </row>
    <row r="41" spans="1:12" ht="14.25" customHeight="1" x14ac:dyDescent="0.2">
      <c r="A41" s="11" t="s">
        <v>53</v>
      </c>
      <c r="B41" s="15" t="s">
        <v>54</v>
      </c>
      <c r="C41" s="16">
        <v>1</v>
      </c>
      <c r="D41" s="16">
        <v>14</v>
      </c>
      <c r="E41" s="17">
        <v>-73.209017000000003</v>
      </c>
      <c r="F41" s="17">
        <v>-39.802562999999999</v>
      </c>
      <c r="G41" s="18">
        <v>12543.19140625</v>
      </c>
      <c r="H41" s="16">
        <v>1</v>
      </c>
      <c r="I41" s="11">
        <v>0</v>
      </c>
      <c r="J41" s="11">
        <v>0</v>
      </c>
      <c r="K41" s="32">
        <v>0</v>
      </c>
      <c r="L41" s="11">
        <v>1</v>
      </c>
    </row>
    <row r="42" spans="1:12" ht="14.25" customHeight="1" x14ac:dyDescent="0.2">
      <c r="A42" s="11" t="s">
        <v>53</v>
      </c>
      <c r="B42" s="15" t="s">
        <v>54</v>
      </c>
      <c r="C42" s="16">
        <v>1</v>
      </c>
      <c r="D42" s="16">
        <v>15</v>
      </c>
      <c r="E42" s="17">
        <v>-73.202431000000004</v>
      </c>
      <c r="F42" s="17">
        <v>-39.796083000000003</v>
      </c>
      <c r="G42" s="18">
        <v>13461.4619140625</v>
      </c>
      <c r="H42" s="16">
        <v>1</v>
      </c>
      <c r="I42" s="11">
        <v>1</v>
      </c>
      <c r="J42" s="11">
        <v>0</v>
      </c>
      <c r="K42" s="32">
        <v>0.05</v>
      </c>
      <c r="L42" s="1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2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abSelected="1"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(L1 - ELECCIONES)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4" t="s">
        <v>12</v>
      </c>
      <c r="B6" s="56"/>
      <c r="C6" s="54" t="s">
        <v>13</v>
      </c>
      <c r="D6" s="55"/>
      <c r="E6" s="9" t="s">
        <v>7</v>
      </c>
      <c r="F6" s="9" t="s">
        <v>8</v>
      </c>
      <c r="G6"/>
      <c r="H6"/>
    </row>
    <row r="7" spans="1:8" x14ac:dyDescent="0.25">
      <c r="A7" s="51" t="str">
        <f>+PC!A7</f>
        <v>L1</v>
      </c>
      <c r="B7" s="52"/>
      <c r="C7" s="51" t="str">
        <f>+PC!C7</f>
        <v>ELECCIONES</v>
      </c>
      <c r="D7" s="53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2021-06-11T14:25:20Z</dcterms:modified>
</cp:coreProperties>
</file>