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<sst xmlns="http://schemas.openxmlformats.org/spreadsheetml/2006/main" count="121" uniqueCount="58">
  <si>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</si>
  <si>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</si>
  <si>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</si>
  <si>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</si>
  <si>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</si>
  <si>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</si>
  <si>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</si>
  <si>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</si>
  <si>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</si>
  <si>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</si>
  <si>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</si>
  <si>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</si>
  <si>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</si>
  <si>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</si>
  <si>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</si>
  <si>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</si>
  <si>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</si>
  <si>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</si>
  <si>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</si>
  <si>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</si>
  <si>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</si>
  <si>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</si>
  <si>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</si>
  <si>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</si>
  <si>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</si>
  <si>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</si>
  <si>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</si>
  <si>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</si>
  <si>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</si>
  <si>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</si>
  <si>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</si>
  <si>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</si>
  <si>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</si>
  <si>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</si>
  <si>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</si>
  <si>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</si>
  <si>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</si>
  <si>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</si>
  <si>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</si>
  <si>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</si>
  <si>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</si>
  <si>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</si>
  <si>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</si>
  <si>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</si>
  <si>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</si>
  <si>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</si>
  <si>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</si>
  <si>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</si>
  <si>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</si>
  <si>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</si>
  <si>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</si>
  <si>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</si>
  <si>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VALDIVIA_L11</t>
  </si>
  <si>
    <t>L11</t>
  </si>
  <si>
    <t>Villa Claro Luna</t>
  </si>
  <si>
    <t>Centro</t>
  </si>
  <si>
    <t>11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</si>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</sst>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5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5" headerRowDxfId="16" dataDxfId="14" headerRowBorderDxfId="15" tableBorderDxfId="13" totalsRowBorderDxfId="12">
  <autoFilter ref="A11:L3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50" t="str">
        <f>+D10&amp;"_"&amp;D11&amp;"_"&amp;D12&amp;"_"&amp;D13&amp;"_"&amp;I8&amp;"_"&amp;YEAR(D16)&amp;"_"&amp;I9&amp;"_A5_"&amp;I10</f>
        <v>POT_XIV_VALDIVIA_L11_L11_ELECCIONES_2021_5_A5_1</v>
      </c>
      <c r="C4" s="50"/>
      <c r="D4" s="50"/>
      <c r="E4" s="50"/>
      <c r="F4" s="50"/>
      <c r="G4" s="50"/>
      <c r="H4" s="50"/>
      <c r="I4" s="50"/>
      <c r="J4" s="50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8" t="s">
        <v>0</v>
      </c>
      <c r="C8" s="38"/>
      <c r="D8" s="47" t="s">
        <v>1</v>
      </c>
      <c r="E8" s="48"/>
      <c r="F8"/>
      <c r="G8" s="38" t="s">
        <v>6</v>
      </c>
      <c r="H8" s="38"/>
      <c r="I8" s="49" t="s">
        <v>50</v>
      </c>
      <c r="J8" s="49"/>
    </row>
    <row r="9" spans="2:14" ht="15" customHeight="1" x14ac:dyDescent="0.25">
      <c r="B9" s="40" t="s">
        <v>41</v>
      </c>
      <c r="C9" s="40"/>
      <c r="D9" s="41" t="s">
        <v>42</v>
      </c>
      <c r="E9" s="41"/>
      <c r="F9"/>
      <c r="G9" s="38" t="s">
        <v>46</v>
      </c>
      <c r="H9" s="38"/>
      <c r="I9" s="49">
        <v>5</v>
      </c>
      <c r="J9" s="49"/>
    </row>
    <row r="10" spans="2:14" ht="15" customHeight="1" x14ac:dyDescent="0.25">
      <c r="B10" s="38" t="s">
        <v>2</v>
      </c>
      <c r="C10" s="38"/>
      <c r="D10" s="47" t="s">
        <v>34</v>
      </c>
      <c r="E10" s="48"/>
      <c r="G10" s="38" t="s">
        <v>47</v>
      </c>
      <c r="H10" s="38"/>
      <c r="I10" s="49">
        <v>1</v>
      </c>
      <c r="J10" s="49"/>
    </row>
    <row r="11" spans="2:14" ht="15" customHeight="1" x14ac:dyDescent="0.25">
      <c r="B11" s="38" t="s">
        <v>3</v>
      </c>
      <c r="C11" s="38"/>
      <c r="D11" s="49" t="s">
        <v>51</v>
      </c>
      <c r="E11" s="49"/>
    </row>
    <row r="12" spans="2:14" ht="15" customHeight="1" x14ac:dyDescent="0.25">
      <c r="B12" s="38" t="s">
        <v>4</v>
      </c>
      <c r="C12" s="38"/>
      <c r="D12" s="42" t="s">
        <v>52</v>
      </c>
      <c r="E12" s="43"/>
    </row>
    <row r="13" spans="2:14" ht="15" customHeight="1" x14ac:dyDescent="0.3">
      <c r="B13" s="38" t="s">
        <v>5</v>
      </c>
      <c r="C13" s="38"/>
      <c r="D13" s="44" t="s">
        <v>53</v>
      </c>
      <c r="E13" s="45"/>
    </row>
    <row r="14" spans="2:14" ht="15" customHeight="1" x14ac:dyDescent="0.25">
      <c r="B14" s="40" t="s">
        <v>48</v>
      </c>
      <c r="C14" s="40"/>
      <c r="D14" s="46" t="s">
        <v>43</v>
      </c>
      <c r="E14" s="46"/>
    </row>
    <row r="15" spans="2:14" ht="15" customHeight="1" x14ac:dyDescent="0.25"/>
    <row r="16" spans="2:14" ht="15" customHeight="1" x14ac:dyDescent="0.25">
      <c r="B16" s="38" t="s">
        <v>44</v>
      </c>
      <c r="C16" s="38"/>
      <c r="D16" s="39">
        <v>44360</v>
      </c>
      <c r="E16" s="39"/>
      <c r="G16" s="24" t="s">
        <v>9</v>
      </c>
      <c r="H16" s="37" t="s">
        <v>57</v>
      </c>
      <c r="I16" s="37"/>
      <c r="J16" s="37"/>
    </row>
    <row r="17" spans="2:10" ht="15" customHeight="1" x14ac:dyDescent="0.25">
      <c r="B17" s="38" t="s">
        <v>14</v>
      </c>
      <c r="C17" s="38"/>
      <c r="D17" s="39">
        <f>+D16</f>
        <v>44360</v>
      </c>
      <c r="E17" s="39"/>
      <c r="G17" s="24" t="s">
        <v>10</v>
      </c>
      <c r="H17" s="37"/>
      <c r="I17" s="37"/>
      <c r="J17" s="37"/>
    </row>
    <row r="18" spans="2:10" ht="15" customHeight="1" x14ac:dyDescent="0.25"/>
    <row r="19" spans="2:10" ht="16.5" customHeight="1" x14ac:dyDescent="0.25">
      <c r="B19" s="40" t="s">
        <v>45</v>
      </c>
      <c r="C19" s="40"/>
      <c r="D19" s="41">
        <v>460</v>
      </c>
      <c r="E19" s="4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F18" sqref="F18"/>
    </sheetView>
  </sheetViews>
  <sheetFormatPr baseColWidth="10" defaultRowHeight="15" x14ac:dyDescent="0.25"/>
  <cols>
    <col min="4" max="5" width="21.7109375" bestFit="1" customWidth="1"/>
    <col min="6" max="6" width="18.85546875" customWidth="1"/>
  </cols>
  <sheetData>
    <row r="2" spans="1:7" ht="16.5" x14ac:dyDescent="0.25">
      <c r="A2" s="51" t="str">
        <f>"SERVICIOS DE LA UNIDAD DE NEGOCIO ("&amp;A7&amp;" - "&amp;C7&amp;")"</f>
        <v>SERVICIOS DE LA UNIDAD DE NEGOCIO (L11 - ELECCIONES)</v>
      </c>
      <c r="B2" s="51"/>
      <c r="C2" s="51"/>
      <c r="D2" s="51"/>
      <c r="E2" s="51"/>
      <c r="F2" s="5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2" t="s">
        <v>12</v>
      </c>
      <c r="B6" s="53"/>
      <c r="C6" s="52" t="s">
        <v>13</v>
      </c>
      <c r="D6" s="54"/>
      <c r="E6" s="19" t="s">
        <v>49</v>
      </c>
      <c r="F6" s="19" t="s">
        <v>35</v>
      </c>
    </row>
    <row r="7" spans="1:7" x14ac:dyDescent="0.25">
      <c r="A7" s="55" t="str" cm="1">
        <f t="array" ref="A7">+TAPA!D13:E13</f>
        <v>L11</v>
      </c>
      <c r="B7" s="56"/>
      <c r="C7" s="55" t="str">
        <f>+TAPA!I8</f>
        <v>ELECCIONES</v>
      </c>
      <c r="D7" s="57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L11</v>
      </c>
      <c r="B10" s="25">
        <v>11</v>
      </c>
      <c r="C10" s="25">
        <v>0</v>
      </c>
      <c r="D10" s="26" t="s">
        <v>54</v>
      </c>
      <c r="E10" s="28" t="s">
        <v>55</v>
      </c>
      <c r="F10" s="27">
        <v>8.83</v>
      </c>
    </row>
    <row r="11" spans="1:7" x14ac:dyDescent="0.25">
      <c r="A11" s="22" t="str">
        <f>+A7</f>
        <v>L11</v>
      </c>
      <c r="B11" s="25">
        <v>11</v>
      </c>
      <c r="C11" s="25">
        <v>1</v>
      </c>
      <c r="D11" s="26" t="s">
        <v>55</v>
      </c>
      <c r="E11" s="28" t="s">
        <v>54</v>
      </c>
      <c r="F11" s="27">
        <v>8.6300000000000008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5"/>
  <sheetViews>
    <sheetView zoomScaleNormal="100" workbookViewId="0">
      <selection activeCell="K11" sqref="K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1" t="str">
        <f>"PUNTOS DE CONTROL DE LA UNIDAD DE NEGOCIO ("&amp;A7&amp;" - "&amp;C7&amp;")"</f>
        <v>PUNTOS DE CONTROL DE LA UNIDAD DE NEGOCIO (L11 - ELECCIONES)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8" t="s">
        <v>12</v>
      </c>
      <c r="B6" s="60"/>
      <c r="C6" s="58" t="s">
        <v>13</v>
      </c>
      <c r="D6" s="59"/>
      <c r="E6" s="60"/>
      <c r="F6" s="58" t="s">
        <v>7</v>
      </c>
      <c r="G6" s="60"/>
      <c r="H6" s="58" t="s">
        <v>8</v>
      </c>
      <c r="I6" s="59"/>
      <c r="J6" s="59"/>
      <c r="K6" s="59"/>
      <c r="L6" s="60"/>
    </row>
    <row r="7" spans="1:12" ht="15" x14ac:dyDescent="0.25">
      <c r="A7" s="55" t="str">
        <f>+TAPA!D13</f>
        <v>L11</v>
      </c>
      <c r="B7" s="56"/>
      <c r="C7" s="55" t="str">
        <f>+TAPA!I8</f>
        <v>ELECCIONES</v>
      </c>
      <c r="D7" s="57"/>
      <c r="E7" s="56"/>
      <c r="F7" s="61">
        <f>+TAPA!D16</f>
        <v>44360</v>
      </c>
      <c r="G7" s="62"/>
      <c r="H7" s="61">
        <f>+TAPA!D17</f>
        <v>44360</v>
      </c>
      <c r="I7" s="63"/>
      <c r="J7" s="63"/>
      <c r="K7" s="63"/>
      <c r="L7" s="62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56</v>
      </c>
      <c r="C12" s="12">
        <v>0</v>
      </c>
      <c r="D12" s="12">
        <v>1</v>
      </c>
      <c r="E12" s="13">
        <v>-73.228454999999997</v>
      </c>
      <c r="F12" s="13">
        <v>-39.854956999999999</v>
      </c>
      <c r="G12" s="14">
        <v>147.99310302734375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56</v>
      </c>
      <c r="C13" s="12">
        <v>0</v>
      </c>
      <c r="D13" s="12">
        <v>2</v>
      </c>
      <c r="E13" s="13">
        <v>-73.231630999999993</v>
      </c>
      <c r="F13" s="13">
        <v>-39.853530999999997</v>
      </c>
      <c r="G13" s="14">
        <v>805.583984375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56</v>
      </c>
      <c r="C14" s="16">
        <v>0</v>
      </c>
      <c r="D14" s="16">
        <v>3</v>
      </c>
      <c r="E14" s="17">
        <v>-73.229136999999994</v>
      </c>
      <c r="F14" s="17">
        <v>-39.850503000000003</v>
      </c>
      <c r="G14" s="18">
        <v>1573.641357421875</v>
      </c>
      <c r="H14" s="16">
        <v>1</v>
      </c>
      <c r="I14" s="11">
        <v>0</v>
      </c>
      <c r="J14" s="11">
        <v>0</v>
      </c>
      <c r="K14" s="34">
        <v>0</v>
      </c>
      <c r="L14" s="11">
        <v>1</v>
      </c>
    </row>
    <row r="15" spans="1:12" ht="14.25" customHeight="1" x14ac:dyDescent="0.2">
      <c r="A15" s="11" t="s">
        <v>53</v>
      </c>
      <c r="B15" s="15" t="s">
        <v>56</v>
      </c>
      <c r="C15" s="16">
        <v>0</v>
      </c>
      <c r="D15" s="16">
        <v>4</v>
      </c>
      <c r="E15" s="17">
        <v>-73.222558000000006</v>
      </c>
      <c r="F15" s="17">
        <v>-39.850872000000003</v>
      </c>
      <c r="G15" s="18">
        <v>2343.4853515625</v>
      </c>
      <c r="H15" s="16">
        <v>1</v>
      </c>
      <c r="I15" s="11">
        <v>0</v>
      </c>
      <c r="J15" s="11">
        <v>0</v>
      </c>
      <c r="K15" s="34">
        <v>0</v>
      </c>
      <c r="L15" s="11">
        <v>1</v>
      </c>
    </row>
    <row r="16" spans="1:12" ht="14.25" customHeight="1" x14ac:dyDescent="0.2">
      <c r="A16" s="11" t="s">
        <v>53</v>
      </c>
      <c r="B16" s="15" t="s">
        <v>56</v>
      </c>
      <c r="C16" s="16">
        <v>0</v>
      </c>
      <c r="D16" s="16">
        <v>5</v>
      </c>
      <c r="E16" s="17">
        <v>-73.217309</v>
      </c>
      <c r="F16" s="17">
        <v>-39.845461</v>
      </c>
      <c r="G16" s="18">
        <v>3094.905517578125</v>
      </c>
      <c r="H16" s="16">
        <v>1</v>
      </c>
      <c r="I16" s="11">
        <v>0</v>
      </c>
      <c r="J16" s="11">
        <v>0</v>
      </c>
      <c r="K16" s="34">
        <v>0</v>
      </c>
      <c r="L16" s="11">
        <v>1</v>
      </c>
    </row>
    <row r="17" spans="1:12" ht="14.25" customHeight="1" x14ac:dyDescent="0.2">
      <c r="A17" s="11" t="s">
        <v>53</v>
      </c>
      <c r="B17" s="15" t="s">
        <v>56</v>
      </c>
      <c r="C17" s="16">
        <v>0</v>
      </c>
      <c r="D17" s="16">
        <v>6</v>
      </c>
      <c r="E17" s="17">
        <v>-73.214650000000006</v>
      </c>
      <c r="F17" s="17">
        <v>-39.840564000000001</v>
      </c>
      <c r="G17" s="18">
        <v>3851.423095703125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 t="s">
        <v>56</v>
      </c>
      <c r="C18" s="16">
        <v>0</v>
      </c>
      <c r="D18" s="16">
        <v>7</v>
      </c>
      <c r="E18" s="17">
        <v>-73.212075999999996</v>
      </c>
      <c r="F18" s="17">
        <v>-39.836292</v>
      </c>
      <c r="G18" s="18">
        <v>4629.58642578125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 t="s">
        <v>56</v>
      </c>
      <c r="C19" s="16">
        <v>0</v>
      </c>
      <c r="D19" s="16">
        <v>8</v>
      </c>
      <c r="E19" s="17">
        <v>-73.218303000000006</v>
      </c>
      <c r="F19" s="17">
        <v>-39.831181999999998</v>
      </c>
      <c r="G19" s="18">
        <v>5417.49609375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 t="s">
        <v>56</v>
      </c>
      <c r="C20" s="16">
        <v>0</v>
      </c>
      <c r="D20" s="16">
        <v>9</v>
      </c>
      <c r="E20" s="17">
        <v>-73.224227999999997</v>
      </c>
      <c r="F20" s="17">
        <v>-39.826362000000003</v>
      </c>
      <c r="G20" s="18">
        <v>6157.05224609375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 t="s">
        <v>56</v>
      </c>
      <c r="C21" s="16">
        <v>0</v>
      </c>
      <c r="D21" s="16">
        <v>10</v>
      </c>
      <c r="E21" s="17">
        <v>-73.229591999999997</v>
      </c>
      <c r="F21" s="17">
        <v>-39.821024999999999</v>
      </c>
      <c r="G21" s="18">
        <v>6924.63037109375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56</v>
      </c>
      <c r="C22" s="16">
        <v>0</v>
      </c>
      <c r="D22" s="16">
        <v>11</v>
      </c>
      <c r="E22" s="17">
        <v>-73.235414000000006</v>
      </c>
      <c r="F22" s="17">
        <v>-39.816482000000001</v>
      </c>
      <c r="G22" s="18">
        <v>7658.0986328125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56</v>
      </c>
      <c r="C23" s="16">
        <v>0</v>
      </c>
      <c r="D23" s="16">
        <v>12</v>
      </c>
      <c r="E23" s="17">
        <v>-73.242290999999994</v>
      </c>
      <c r="F23" s="17">
        <v>-39.813479999999998</v>
      </c>
      <c r="G23" s="18">
        <v>8459.705078125</v>
      </c>
      <c r="H23" s="16">
        <v>1</v>
      </c>
      <c r="I23" s="11">
        <v>1</v>
      </c>
      <c r="J23" s="11">
        <v>0</v>
      </c>
      <c r="K23" s="34">
        <v>0.05</v>
      </c>
      <c r="L23" s="11">
        <v>1</v>
      </c>
    </row>
    <row r="24" spans="1:12" ht="14.25" customHeight="1" x14ac:dyDescent="0.2">
      <c r="A24" s="11" t="s">
        <v>53</v>
      </c>
      <c r="B24" s="15" t="s">
        <v>56</v>
      </c>
      <c r="C24" s="16">
        <v>1</v>
      </c>
      <c r="D24" s="16">
        <v>1</v>
      </c>
      <c r="E24" s="17">
        <v>-73.244839999999996</v>
      </c>
      <c r="F24" s="17">
        <v>-39.815404999999998</v>
      </c>
      <c r="G24" s="18">
        <v>448.6925048828125</v>
      </c>
      <c r="H24" s="16">
        <v>1</v>
      </c>
      <c r="I24" s="11">
        <v>1</v>
      </c>
      <c r="J24" s="11">
        <v>0</v>
      </c>
      <c r="K24" s="34">
        <v>0.9</v>
      </c>
      <c r="L24" s="11">
        <v>1</v>
      </c>
    </row>
    <row r="25" spans="1:12" ht="14.25" customHeight="1" x14ac:dyDescent="0.2">
      <c r="A25" s="11" t="s">
        <v>53</v>
      </c>
      <c r="B25" s="15" t="s">
        <v>56</v>
      </c>
      <c r="C25" s="16">
        <v>1</v>
      </c>
      <c r="D25" s="16">
        <v>2</v>
      </c>
      <c r="E25" s="17">
        <v>-73.236683999999997</v>
      </c>
      <c r="F25" s="17">
        <v>-39.817003</v>
      </c>
      <c r="G25" s="18">
        <v>1169.889892578125</v>
      </c>
      <c r="H25" s="16">
        <v>1</v>
      </c>
      <c r="I25" s="11">
        <v>1</v>
      </c>
      <c r="J25" s="11">
        <v>0</v>
      </c>
      <c r="K25" s="34">
        <v>0.05</v>
      </c>
      <c r="L25" s="11">
        <v>1</v>
      </c>
    </row>
    <row r="26" spans="1:12" ht="14.25" customHeight="1" x14ac:dyDescent="0.2">
      <c r="A26" s="11" t="s">
        <v>53</v>
      </c>
      <c r="B26" s="15" t="s">
        <v>56</v>
      </c>
      <c r="C26" s="16">
        <v>1</v>
      </c>
      <c r="D26" s="16">
        <v>3</v>
      </c>
      <c r="E26" s="17">
        <v>-73.229932000000005</v>
      </c>
      <c r="F26" s="17">
        <v>-39.820357999999999</v>
      </c>
      <c r="G26" s="18">
        <v>1920.35888671875</v>
      </c>
      <c r="H26" s="16">
        <v>1</v>
      </c>
      <c r="I26" s="11">
        <v>0</v>
      </c>
      <c r="J26" s="11">
        <v>0</v>
      </c>
      <c r="K26" s="34">
        <v>0</v>
      </c>
      <c r="L26" s="11">
        <v>1</v>
      </c>
    </row>
    <row r="27" spans="1:12" ht="14.25" customHeight="1" x14ac:dyDescent="0.2">
      <c r="A27" s="11" t="s">
        <v>53</v>
      </c>
      <c r="B27" s="15" t="s">
        <v>56</v>
      </c>
      <c r="C27" s="16">
        <v>1</v>
      </c>
      <c r="D27" s="16">
        <v>4</v>
      </c>
      <c r="E27" s="17">
        <v>-73.225229999999996</v>
      </c>
      <c r="F27" s="17">
        <v>-39.825690999999999</v>
      </c>
      <c r="G27" s="18">
        <v>2658.61279296875</v>
      </c>
      <c r="H27" s="16">
        <v>1</v>
      </c>
      <c r="I27" s="11">
        <v>0</v>
      </c>
      <c r="J27" s="11">
        <v>0</v>
      </c>
      <c r="K27" s="34">
        <v>0</v>
      </c>
      <c r="L27" s="11">
        <v>1</v>
      </c>
    </row>
    <row r="28" spans="1:12" ht="14.25" customHeight="1" x14ac:dyDescent="0.2">
      <c r="A28" s="11" t="s">
        <v>53</v>
      </c>
      <c r="B28" s="15" t="s">
        <v>56</v>
      </c>
      <c r="C28" s="16">
        <v>1</v>
      </c>
      <c r="D28" s="16">
        <v>5</v>
      </c>
      <c r="E28" s="17">
        <v>-73.219201999999996</v>
      </c>
      <c r="F28" s="17">
        <v>-39.830571999999997</v>
      </c>
      <c r="G28" s="18">
        <v>3408.51416015625</v>
      </c>
      <c r="H28" s="16">
        <v>1</v>
      </c>
      <c r="I28" s="11">
        <v>0</v>
      </c>
      <c r="J28" s="11">
        <v>0</v>
      </c>
      <c r="K28" s="34">
        <v>0</v>
      </c>
      <c r="L28" s="11">
        <v>1</v>
      </c>
    </row>
    <row r="29" spans="1:12" ht="14.25" customHeight="1" x14ac:dyDescent="0.2">
      <c r="A29" s="11" t="s">
        <v>53</v>
      </c>
      <c r="B29" s="15" t="s">
        <v>56</v>
      </c>
      <c r="C29" s="16">
        <v>1</v>
      </c>
      <c r="D29" s="16">
        <v>6</v>
      </c>
      <c r="E29" s="17">
        <v>-73.213234999999997</v>
      </c>
      <c r="F29" s="17">
        <v>-39.835439999999998</v>
      </c>
      <c r="G29" s="18">
        <v>4164.02490234375</v>
      </c>
      <c r="H29" s="16">
        <v>1</v>
      </c>
      <c r="I29" s="11">
        <v>0</v>
      </c>
      <c r="J29" s="11">
        <v>0</v>
      </c>
      <c r="K29" s="34">
        <v>0</v>
      </c>
      <c r="L29" s="11">
        <v>1</v>
      </c>
    </row>
    <row r="30" spans="1:12" ht="14.25" customHeight="1" x14ac:dyDescent="0.2">
      <c r="A30" s="11" t="s">
        <v>53</v>
      </c>
      <c r="B30" s="15" t="s">
        <v>56</v>
      </c>
      <c r="C30" s="16">
        <v>1</v>
      </c>
      <c r="D30" s="16">
        <v>7</v>
      </c>
      <c r="E30" s="17">
        <v>-73.212871000000007</v>
      </c>
      <c r="F30" s="17">
        <v>-39.840138000000003</v>
      </c>
      <c r="G30" s="18">
        <v>4917.67529296875</v>
      </c>
      <c r="H30" s="16">
        <v>1</v>
      </c>
      <c r="I30" s="11">
        <v>0</v>
      </c>
      <c r="J30" s="11">
        <v>0</v>
      </c>
      <c r="K30" s="34">
        <v>0</v>
      </c>
      <c r="L30" s="11">
        <v>1</v>
      </c>
    </row>
    <row r="31" spans="1:12" ht="14.25" customHeight="1" x14ac:dyDescent="0.2">
      <c r="A31" s="11" t="s">
        <v>53</v>
      </c>
      <c r="B31" s="15" t="s">
        <v>56</v>
      </c>
      <c r="C31" s="16">
        <v>1</v>
      </c>
      <c r="D31" s="16">
        <v>8</v>
      </c>
      <c r="E31" s="17">
        <v>-73.217035999999993</v>
      </c>
      <c r="F31" s="17">
        <v>-39.843885999999998</v>
      </c>
      <c r="G31" s="18">
        <v>5657.99853515625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 t="s">
        <v>56</v>
      </c>
      <c r="C32" s="16">
        <v>1</v>
      </c>
      <c r="D32" s="16">
        <v>9</v>
      </c>
      <c r="E32" s="17">
        <v>-73.221190000000007</v>
      </c>
      <c r="F32" s="17">
        <v>-39.849589999999999</v>
      </c>
      <c r="G32" s="18">
        <v>6402.40869140625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56</v>
      </c>
      <c r="C33" s="16">
        <v>1</v>
      </c>
      <c r="D33" s="16">
        <v>10</v>
      </c>
      <c r="E33" s="17">
        <v>-73.227281000000005</v>
      </c>
      <c r="F33" s="17">
        <v>-39.851188</v>
      </c>
      <c r="G33" s="18">
        <v>7171.21240234375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56</v>
      </c>
      <c r="C34" s="16">
        <v>1</v>
      </c>
      <c r="D34" s="16">
        <v>11</v>
      </c>
      <c r="E34" s="17">
        <v>-73.229650000000007</v>
      </c>
      <c r="F34" s="17">
        <v>-39.853496</v>
      </c>
      <c r="G34" s="18">
        <v>7896.45458984375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 t="s">
        <v>56</v>
      </c>
      <c r="C35" s="31">
        <v>1</v>
      </c>
      <c r="D35" s="31">
        <v>12</v>
      </c>
      <c r="E35" s="32">
        <v>-73.230175000000003</v>
      </c>
      <c r="F35" s="32">
        <v>-39.855817000000002</v>
      </c>
      <c r="G35" s="33">
        <v>8241.14453125</v>
      </c>
      <c r="H35" s="31">
        <v>1</v>
      </c>
      <c r="I35" s="29">
        <v>1</v>
      </c>
      <c r="J35" s="29">
        <v>0</v>
      </c>
      <c r="K35" s="35">
        <v>0.05</v>
      </c>
      <c r="L35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5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E9" sqref="E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1" t="str">
        <f>"HORAS DE PASADA PROGRAMADA DE LA UNIDAD DE NEGOCIO ("&amp;A7&amp;" - "&amp;C7&amp;")"</f>
        <v>HORAS DE PASADA PROGRAMADA DE LA UNIDAD DE NEGOCIO (L11 - ELECCIONES)</v>
      </c>
      <c r="B2" s="51"/>
      <c r="C2" s="51"/>
      <c r="D2" s="51"/>
      <c r="E2" s="51"/>
      <c r="F2" s="51"/>
      <c r="G2" s="51"/>
      <c r="H2" s="5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12</v>
      </c>
      <c r="B6" s="60"/>
      <c r="C6" s="58" t="s">
        <v>13</v>
      </c>
      <c r="D6" s="59"/>
      <c r="E6" s="9" t="s">
        <v>7</v>
      </c>
      <c r="F6" s="9" t="s">
        <v>8</v>
      </c>
      <c r="G6"/>
      <c r="H6"/>
    </row>
    <row r="7" spans="1:8" x14ac:dyDescent="0.25">
      <c r="A7" s="55" t="str">
        <f>+PC!A7</f>
        <v>L11</v>
      </c>
      <c r="B7" s="56"/>
      <c r="C7" s="55" t="str">
        <f>+PC!C7</f>
        <v>ELECCIONES</v>
      </c>
      <c r="D7" s="57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36"/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2021-06-11T14:50:10Z</dcterms:modified>
</cp:coreProperties>
</file>