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37" i="4" l="1"/>
  <c r="D36" i="4"/>
  <c r="D35" i="4"/>
  <c r="D34" i="4"/>
  <c r="D33" i="4"/>
  <c r="D32" i="4"/>
  <c r="D31" i="4"/>
  <c r="D23" i="4"/>
  <c r="D22" i="4"/>
  <c r="D21" i="4"/>
  <c r="D20" i="4"/>
  <c r="D19" i="4"/>
  <c r="D18" i="4"/>
  <c r="D17" i="4"/>
  <c r="D16" i="4"/>
  <c r="D15" i="4"/>
  <c r="D14" i="4"/>
  <c r="D13" i="4"/>
  <c r="E7" i="5" l="1"/>
  <c r="D7" i="5"/>
  <c r="E37" i="5" l="1"/>
  <c r="D36" i="5"/>
  <c r="D35" i="5"/>
  <c r="D34" i="5"/>
  <c r="D33" i="5"/>
  <c r="D32" i="5"/>
  <c r="D31" i="5"/>
  <c r="D23" i="5"/>
  <c r="D22" i="5"/>
  <c r="D21" i="5"/>
  <c r="D20" i="5"/>
  <c r="D19" i="5"/>
  <c r="D18" i="5"/>
  <c r="D17" i="5"/>
  <c r="D16" i="5"/>
  <c r="D15" i="5"/>
  <c r="D14" i="5"/>
  <c r="D13" i="5"/>
  <c r="F7" i="4"/>
  <c r="F7" i="5"/>
  <c r="B7" i="4"/>
  <c r="D11" i="10"/>
  <c r="D10" i="10"/>
  <c r="D9" i="10"/>
  <c r="I8" i="10"/>
  <c r="B4" i="11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<sst xmlns="http://schemas.openxmlformats.org/spreadsheetml/2006/main" count="152" uniqueCount="86">
  <si>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</si>
  <si>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</si>
  <si>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</si>
  <si>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</si>
  <si>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</si>
  <si>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</si>
  <si>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</si>
  <si>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</si>
  <si>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</si>
  <si>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</si>
  <si>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</si>
  <si>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</si>
  <si>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</si>
  <si>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</si>
  <si>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</si>
  <si>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</si>
  <si>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</si>
  <si>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</si>
  <si>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</si>
  <si>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</si>
  <si>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</si>
  <si>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</si>
  <si>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</si>
  <si>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</si>
  <si>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</si>
  <si>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</si>
  <si>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</si>
  <si>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</si>
  <si>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</si>
  <si>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</si>
  <si>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</si>
  <si>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</si>
  <si>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</si>
  <si>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</si>
  <si>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</si>
  <si>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</si>
  <si>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</si>
  <si>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</si>
  <si>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</si>
  <si>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</si>
  <si>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</si>
  <si>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</si>
  <si>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</si>
  <si>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</si>
  <si>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</si>
  <si>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</si>
  <si>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</si>
  <si>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</si>
  <si>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</si>
  <si>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</si>
  <si>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</si>
  <si>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</si>
  <si>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</si>
  <si>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</si>
  <si>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</si>
  <si>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</si>
  <si>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</si>
  <si>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</si>
  <si>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</si>
  <si>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</si>
  <si>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</si>
  <si>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</si>
  <si>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</si>
  <si>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</si>
  <si>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</si>
  <si>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</si>
  <si>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</si>
  <si>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</si>
  <si>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</si>
  <si>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</si>
  <si>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</si>
  <si>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David Manríquez</t>
  </si>
  <si>
    <t>76.551.648-K</t>
  </si>
  <si>
    <t>Rutaustral</t>
  </si>
  <si>
    <t>Plan Covid 19</t>
  </si>
  <si>
    <t>ESTIVAL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</si>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</sst>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7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Q14" sqref="Q1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5" t="str">
        <f>+D12&amp;"_"&amp;D13&amp;"_"&amp;D14&amp;"_"&amp;D15&amp;"_"&amp;I12&amp;"_"&amp;YEAR(D17)&amp;"_"&amp;I13</f>
        <v>POR_XIV_VALDIVIA_L4_ESTIVAL_2021_4</v>
      </c>
      <c r="C4" s="65"/>
      <c r="D4" s="65"/>
      <c r="E4" s="65"/>
      <c r="F4" s="65"/>
      <c r="G4" s="65"/>
      <c r="H4" s="65"/>
      <c r="I4" s="65"/>
      <c r="J4" s="65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41</v>
      </c>
      <c r="C12" s="63"/>
      <c r="D12" s="64" t="s">
        <v>76</v>
      </c>
      <c r="E12" s="64"/>
      <c r="G12" s="63" t="s">
        <v>42</v>
      </c>
      <c r="H12" s="63"/>
      <c r="I12" s="64" t="s">
        <v>75</v>
      </c>
      <c r="J12" s="64"/>
    </row>
    <row r="13" spans="1:12" customFormat="1">
      <c r="B13" s="63" t="s">
        <v>43</v>
      </c>
      <c r="C13" s="63"/>
      <c r="D13" s="64" t="s">
        <v>69</v>
      </c>
      <c r="E13" s="64"/>
      <c r="G13" s="63" t="s">
        <v>48</v>
      </c>
      <c r="H13" s="63"/>
      <c r="I13" s="64">
        <v>4</v>
      </c>
      <c r="J13" s="64"/>
    </row>
    <row r="14" spans="1:12" customFormat="1">
      <c r="B14" s="63" t="s">
        <v>45</v>
      </c>
      <c r="C14" s="63"/>
      <c r="D14" s="64" t="s">
        <v>70</v>
      </c>
      <c r="E14" s="64"/>
    </row>
    <row r="15" spans="1:12">
      <c r="B15" s="63" t="s">
        <v>47</v>
      </c>
      <c r="C15" s="63"/>
      <c r="D15" s="64" t="s">
        <v>77</v>
      </c>
      <c r="E15" s="64"/>
    </row>
    <row r="16" spans="1:12">
      <c r="B16" s="20"/>
      <c r="C16" s="20"/>
    </row>
    <row r="17" spans="2:10">
      <c r="B17" s="63" t="s">
        <v>49</v>
      </c>
      <c r="C17" s="63"/>
      <c r="D17" s="29">
        <v>44253</v>
      </c>
      <c r="F17" s="27" t="s">
        <v>66</v>
      </c>
      <c r="G17" s="66" t="s">
        <v>71</v>
      </c>
      <c r="H17" s="66"/>
      <c r="I17" s="66"/>
      <c r="J17" s="66"/>
    </row>
    <row r="18" spans="2:10">
      <c r="B18" s="63" t="s">
        <v>50</v>
      </c>
      <c r="C18" s="63"/>
      <c r="D18" s="29">
        <v>44253</v>
      </c>
      <c r="F18" s="27" t="s">
        <v>67</v>
      </c>
      <c r="G18" s="66"/>
      <c r="H18" s="66"/>
      <c r="I18" s="66"/>
      <c r="J18" s="66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8" priority="21" stopIfTrue="1">
      <formula>D12=""</formula>
    </cfRule>
  </conditionalFormatting>
  <conditionalFormatting sqref="D13:E13">
    <cfRule type="expression" dxfId="47" priority="20" stopIfTrue="1">
      <formula>D13=""</formula>
    </cfRule>
  </conditionalFormatting>
  <conditionalFormatting sqref="D14:E14">
    <cfRule type="expression" dxfId="46" priority="19" stopIfTrue="1">
      <formula>D14=""</formula>
    </cfRule>
  </conditionalFormatting>
  <conditionalFormatting sqref="D15:E15">
    <cfRule type="expression" dxfId="45" priority="18" stopIfTrue="1">
      <formula>D15=""</formula>
    </cfRule>
  </conditionalFormatting>
  <conditionalFormatting sqref="I12:J12">
    <cfRule type="expression" dxfId="44" priority="17" stopIfTrue="1">
      <formula>I12=""</formula>
    </cfRule>
  </conditionalFormatting>
  <conditionalFormatting sqref="I13:J13">
    <cfRule type="expression" dxfId="43" priority="16" stopIfTrue="1">
      <formula>I13=""</formula>
    </cfRule>
  </conditionalFormatting>
  <conditionalFormatting sqref="D17">
    <cfRule type="expression" dxfId="42" priority="7" stopIfTrue="1">
      <formula>D17=""</formula>
    </cfRule>
  </conditionalFormatting>
  <conditionalFormatting sqref="G17:J17">
    <cfRule type="expression" dxfId="41" priority="5" stopIfTrue="1">
      <formula>G17=""</formula>
    </cfRule>
  </conditionalFormatting>
  <conditionalFormatting sqref="G18:J18">
    <cfRule type="expression" dxfId="40" priority="4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abSelected="1" topLeftCell="A11" zoomScale="70" zoomScaleNormal="70" zoomScaleSheetLayoutView="70" workbookViewId="0">
      <selection activeCell="P29" sqref="P29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67" t="s">
        <v>38</v>
      </c>
      <c r="C2" s="67"/>
      <c r="D2" s="67"/>
      <c r="E2" s="67"/>
      <c r="F2" s="67"/>
      <c r="G2" s="67"/>
      <c r="H2" s="67"/>
      <c r="I2" s="67"/>
      <c r="J2" s="67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68" t="str">
        <f>+D8&amp;"_"&amp;D9&amp;"_"&amp;D10&amp;"_"&amp;D11&amp;"_"&amp;I8&amp;"_"&amp;YEAR(D13)&amp;"_"&amp;I11</f>
        <v>POR_XIV_VALDIVIA_L4_ESTIVAL_2021_4</v>
      </c>
      <c r="D4" s="68"/>
      <c r="E4" s="68"/>
      <c r="F4" s="68"/>
      <c r="G4" s="68"/>
      <c r="H4" s="68"/>
      <c r="I4" s="68"/>
      <c r="J4" s="68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3" t="s">
        <v>41</v>
      </c>
      <c r="C8" s="63"/>
      <c r="D8" s="64" t="s">
        <v>76</v>
      </c>
      <c r="E8" s="64"/>
      <c r="F8" s="19"/>
      <c r="G8" s="63" t="s">
        <v>42</v>
      </c>
      <c r="H8" s="63"/>
      <c r="I8" s="64" t="str">
        <f>+TAPA!I12</f>
        <v>ESTIVAL</v>
      </c>
      <c r="J8" s="64"/>
      <c r="K8" s="44"/>
      <c r="L8" s="40"/>
      <c r="M8" s="40"/>
      <c r="N8" s="40"/>
      <c r="O8" s="40"/>
      <c r="P8" s="44"/>
      <c r="Q8" s="44"/>
      <c r="R8" s="44"/>
    </row>
    <row r="9" spans="1:18">
      <c r="B9" s="63" t="s">
        <v>43</v>
      </c>
      <c r="C9" s="63"/>
      <c r="D9" s="64" t="str">
        <f>+TAPA!D13</f>
        <v>XIV</v>
      </c>
      <c r="E9" s="64"/>
      <c r="F9" s="19"/>
      <c r="G9" s="63" t="s">
        <v>44</v>
      </c>
      <c r="H9" s="63"/>
      <c r="I9" s="64" t="s">
        <v>74</v>
      </c>
      <c r="J9" s="64"/>
      <c r="K9" s="44"/>
      <c r="L9" s="40"/>
      <c r="M9" s="40"/>
      <c r="N9" s="40"/>
      <c r="O9" s="40"/>
      <c r="P9" s="44"/>
      <c r="Q9" s="44"/>
      <c r="R9" s="44"/>
    </row>
    <row r="10" spans="1:18">
      <c r="B10" s="63" t="s">
        <v>45</v>
      </c>
      <c r="C10" s="63"/>
      <c r="D10" s="64" t="str">
        <f>+TAPA!D14</f>
        <v>VALDIVIA</v>
      </c>
      <c r="E10" s="64"/>
      <c r="F10" s="19"/>
      <c r="G10" s="63" t="s">
        <v>46</v>
      </c>
      <c r="H10" s="63"/>
      <c r="I10" s="64" t="s">
        <v>64</v>
      </c>
      <c r="J10" s="64"/>
      <c r="K10" s="44"/>
      <c r="L10" s="40"/>
      <c r="M10" s="40"/>
      <c r="N10" s="40"/>
      <c r="O10" s="40"/>
      <c r="P10" s="44"/>
      <c r="Q10" s="44"/>
      <c r="R10" s="44"/>
    </row>
    <row r="11" spans="1:18">
      <c r="B11" s="63" t="s">
        <v>47</v>
      </c>
      <c r="C11" s="63"/>
      <c r="D11" s="64" t="str">
        <f>+TAPA!D15</f>
        <v>L4</v>
      </c>
      <c r="E11" s="64"/>
      <c r="F11" s="19"/>
      <c r="G11" s="63" t="s">
        <v>48</v>
      </c>
      <c r="H11" s="63"/>
      <c r="I11" s="64">
        <f>TAPA!I13</f>
        <v>4</v>
      </c>
      <c r="J11" s="64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3" t="s">
        <v>49</v>
      </c>
      <c r="C13" s="63"/>
      <c r="D13" s="29">
        <f>TAPA!D17</f>
        <v>44253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3" t="s">
        <v>50</v>
      </c>
      <c r="C14" s="63"/>
      <c r="D14" s="29">
        <f>+TAPA!D18</f>
        <v>44253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71" t="s">
        <v>52</v>
      </c>
      <c r="C18" s="72"/>
      <c r="D18" s="76" t="s">
        <v>78</v>
      </c>
      <c r="E18" s="77"/>
      <c r="F18" s="77"/>
      <c r="G18" s="78"/>
      <c r="H18" s="14"/>
      <c r="I18" s="21" t="s">
        <v>53</v>
      </c>
      <c r="J18" s="49" t="s">
        <v>80</v>
      </c>
    </row>
    <row r="19" spans="2:10">
      <c r="B19" s="71" t="s">
        <v>54</v>
      </c>
      <c r="C19" s="72"/>
      <c r="D19" s="76">
        <v>400011</v>
      </c>
      <c r="E19" s="77"/>
      <c r="F19" s="77"/>
      <c r="G19" s="78"/>
      <c r="H19" s="14"/>
      <c r="I19"/>
      <c r="J19"/>
    </row>
    <row r="20" spans="2:10">
      <c r="B20" s="71" t="s">
        <v>55</v>
      </c>
      <c r="C20" s="72"/>
      <c r="D20" s="73" t="s">
        <v>79</v>
      </c>
      <c r="E20" s="74"/>
      <c r="F20" s="74"/>
      <c r="G20" s="75"/>
      <c r="H20" s="14"/>
      <c r="I20" s="21" t="s">
        <v>53</v>
      </c>
      <c r="J20" s="49" t="s">
        <v>81</v>
      </c>
    </row>
    <row r="21" spans="2:10">
      <c r="B21" s="71" t="s">
        <v>56</v>
      </c>
      <c r="C21" s="72"/>
      <c r="D21" s="73" t="s">
        <v>73</v>
      </c>
      <c r="E21" s="74"/>
      <c r="F21" s="74"/>
      <c r="G21" s="75"/>
      <c r="H21" s="14"/>
      <c r="I21" s="21" t="s">
        <v>53</v>
      </c>
      <c r="J21" s="51" t="s">
        <v>72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3" t="s">
        <v>58</v>
      </c>
      <c r="C25" s="63"/>
      <c r="D25" s="36">
        <v>8</v>
      </c>
      <c r="E25"/>
      <c r="F25"/>
      <c r="G25"/>
      <c r="H25"/>
      <c r="I25" s="14"/>
    </row>
    <row r="26" spans="2:10">
      <c r="B26" s="63" t="s">
        <v>59</v>
      </c>
      <c r="C26" s="63"/>
      <c r="D26" s="36">
        <v>34</v>
      </c>
      <c r="H26" s="14"/>
      <c r="I26" s="14"/>
    </row>
    <row r="27" spans="2:10">
      <c r="B27" s="63" t="s">
        <v>60</v>
      </c>
      <c r="C27" s="63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79" t="s">
        <v>3</v>
      </c>
      <c r="F31" s="79"/>
      <c r="G31" s="79" t="s">
        <v>4</v>
      </c>
      <c r="H31" s="79"/>
      <c r="I31" s="39" t="s">
        <v>68</v>
      </c>
      <c r="J31" s="22" t="s">
        <v>63</v>
      </c>
    </row>
    <row r="32" spans="2:10">
      <c r="B32" s="23">
        <v>4</v>
      </c>
      <c r="C32" s="23" t="s">
        <v>37</v>
      </c>
      <c r="D32" s="59">
        <v>17.28</v>
      </c>
      <c r="E32" s="69" t="s">
        <v>82</v>
      </c>
      <c r="F32" s="70"/>
      <c r="G32" s="69" t="s">
        <v>83</v>
      </c>
      <c r="H32" s="70"/>
      <c r="I32" s="23">
        <v>273</v>
      </c>
      <c r="J32" s="23" t="s">
        <v>65</v>
      </c>
    </row>
    <row r="33" spans="2:11">
      <c r="B33" s="23">
        <v>4</v>
      </c>
      <c r="C33" s="23" t="s">
        <v>36</v>
      </c>
      <c r="D33" s="59">
        <v>19.04</v>
      </c>
      <c r="E33" s="69" t="s">
        <v>83</v>
      </c>
      <c r="F33" s="70"/>
      <c r="G33" s="69" t="s">
        <v>82</v>
      </c>
      <c r="H33" s="70"/>
      <c r="I33" s="23">
        <v>273</v>
      </c>
      <c r="J33" s="23" t="s">
        <v>65</v>
      </c>
    </row>
    <row r="34" spans="2:11">
      <c r="B34" s="48"/>
    </row>
    <row r="41" spans="2:11">
      <c r="K41" s="50"/>
    </row>
  </sheetData>
  <mergeCells count="37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55" zoomScaleNormal="55" workbookViewId="0">
      <selection activeCell="D11" sqref="D11:E1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L4'!C32:I33,5,0)</f>
        <v>ISLA TEJA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3"/>
      <c r="G13" s="62"/>
      <c r="H13" s="53"/>
      <c r="I13" s="54"/>
    </row>
    <row r="14" spans="2:9" ht="15.75">
      <c r="B14" s="10">
        <v>1</v>
      </c>
      <c r="C14" s="6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4"/>
      <c r="G14" s="54"/>
      <c r="H14" s="54"/>
      <c r="I14" s="54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4"/>
      <c r="G15" s="54"/>
      <c r="H15" s="54"/>
      <c r="I15" s="54"/>
    </row>
    <row r="16" spans="2:9" ht="15.75">
      <c r="B16" s="10">
        <v>3</v>
      </c>
      <c r="C16" s="60" t="s">
        <v>14</v>
      </c>
      <c r="D16" s="11" t="str">
        <f t="shared" si="0"/>
        <v/>
      </c>
      <c r="E16" s="11"/>
      <c r="F16" s="54"/>
      <c r="G16" s="54"/>
      <c r="H16" s="54"/>
      <c r="I16" s="54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4"/>
      <c r="G17" s="54"/>
      <c r="H17" s="54"/>
      <c r="I17" s="54"/>
    </row>
    <row r="18" spans="2:9" ht="15.75">
      <c r="B18" s="10">
        <v>5</v>
      </c>
      <c r="C18" s="60" t="s">
        <v>16</v>
      </c>
      <c r="D18" s="11" t="str">
        <f t="shared" si="0"/>
        <v/>
      </c>
      <c r="E18" s="11"/>
      <c r="F18" s="54"/>
      <c r="G18" s="54"/>
      <c r="H18" s="54"/>
      <c r="I18" s="54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4"/>
      <c r="G19" s="54"/>
      <c r="H19" s="54"/>
      <c r="I19" s="54"/>
    </row>
    <row r="20" spans="2:9" ht="15.75">
      <c r="B20" s="10">
        <v>7</v>
      </c>
      <c r="C20" s="60" t="s">
        <v>18</v>
      </c>
      <c r="D20" s="11" t="str">
        <f t="shared" si="0"/>
        <v/>
      </c>
      <c r="E20" s="11"/>
      <c r="F20" s="54"/>
      <c r="G20" s="54"/>
      <c r="H20" s="54"/>
      <c r="I20" s="54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4"/>
      <c r="G21" s="54"/>
      <c r="H21" s="54"/>
      <c r="I21" s="56"/>
    </row>
    <row r="22" spans="2:9" ht="15.75">
      <c r="B22" s="10">
        <v>9</v>
      </c>
      <c r="C22" s="60" t="s">
        <v>20</v>
      </c>
      <c r="D22" s="11" t="str">
        <f t="shared" si="0"/>
        <v/>
      </c>
      <c r="E22" s="11"/>
      <c r="F22" s="54"/>
      <c r="G22" s="54"/>
      <c r="H22" s="54"/>
      <c r="I22" s="56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4"/>
      <c r="G23" s="54"/>
      <c r="H23" s="54"/>
      <c r="I23" s="56"/>
    </row>
    <row r="24" spans="2:9" ht="15.75">
      <c r="B24" s="10">
        <v>11</v>
      </c>
      <c r="C24" s="60" t="s">
        <v>22</v>
      </c>
      <c r="D24" s="11"/>
      <c r="E24" s="11"/>
      <c r="F24" s="54"/>
      <c r="G24" s="54"/>
      <c r="H24" s="54"/>
      <c r="I24" s="56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54"/>
      <c r="G25" s="54"/>
      <c r="H25" s="54"/>
      <c r="I25" s="56"/>
    </row>
    <row r="26" spans="2:9" ht="15.75">
      <c r="B26" s="10">
        <v>13</v>
      </c>
      <c r="C26" s="60" t="s">
        <v>24</v>
      </c>
      <c r="D26" s="11" t="s">
        <v>84</v>
      </c>
      <c r="E26" s="11">
        <v>0</v>
      </c>
      <c r="F26" s="54"/>
      <c r="G26" s="54"/>
      <c r="H26" s="54"/>
      <c r="I26" s="56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54"/>
      <c r="G27" s="54"/>
      <c r="H27" s="54"/>
      <c r="I27" s="56"/>
    </row>
    <row r="28" spans="2:9" ht="15.75">
      <c r="B28" s="10">
        <v>15</v>
      </c>
      <c r="C28" s="60" t="s">
        <v>26</v>
      </c>
      <c r="D28" s="11" t="s">
        <v>84</v>
      </c>
      <c r="E28" s="11">
        <v>0</v>
      </c>
      <c r="F28" s="54"/>
      <c r="G28" s="54"/>
      <c r="H28" s="54"/>
      <c r="I28" s="56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54"/>
      <c r="G29" s="54"/>
      <c r="H29" s="54"/>
      <c r="I29" s="56"/>
    </row>
    <row r="30" spans="2:9" ht="15.75">
      <c r="B30" s="10">
        <v>17</v>
      </c>
      <c r="C30" s="60" t="s">
        <v>28</v>
      </c>
      <c r="D30" s="11" t="s">
        <v>85</v>
      </c>
      <c r="E30" s="11">
        <v>0</v>
      </c>
      <c r="F30" s="54"/>
      <c r="G30" s="54"/>
      <c r="H30" s="54"/>
      <c r="I30" s="54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4"/>
      <c r="G31" s="54"/>
      <c r="H31" s="54"/>
      <c r="I31" s="54"/>
    </row>
    <row r="32" spans="2:9" ht="15.75">
      <c r="B32" s="10">
        <v>19</v>
      </c>
      <c r="C32" s="60" t="s">
        <v>30</v>
      </c>
      <c r="D32" s="11" t="str">
        <f t="shared" si="0"/>
        <v/>
      </c>
      <c r="E32" s="11"/>
      <c r="F32" s="54"/>
      <c r="G32" s="54"/>
      <c r="H32" s="54"/>
      <c r="I32" s="54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4"/>
      <c r="G33" s="54"/>
      <c r="H33" s="54"/>
      <c r="I33" s="54"/>
    </row>
    <row r="34" spans="2:9" ht="15.75">
      <c r="B34" s="10">
        <v>21</v>
      </c>
      <c r="C34" s="60" t="s">
        <v>32</v>
      </c>
      <c r="D34" s="11" t="str">
        <f t="shared" si="0"/>
        <v/>
      </c>
      <c r="E34" s="11"/>
      <c r="F34" s="54"/>
      <c r="G34" s="54"/>
      <c r="H34" s="54"/>
      <c r="I34" s="54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4"/>
      <c r="G35" s="54"/>
      <c r="H35" s="54"/>
      <c r="I35" s="54"/>
    </row>
    <row r="36" spans="2:9" ht="15.75">
      <c r="B36" s="10">
        <v>23</v>
      </c>
      <c r="C36" s="60" t="s">
        <v>34</v>
      </c>
      <c r="D36" s="11" t="str">
        <f>IF(OR(E36="-",E36=0),"",IF(AND(E36&gt;=1,E36&lt;=2),"baja",IF(AND(E36&gt;2,E36&lt;=4),"media",IF(E36&gt;=5,"alta",""))))</f>
        <v/>
      </c>
      <c r="E36" s="11"/>
      <c r="F36" s="54"/>
      <c r="G36" s="54"/>
      <c r="H36" s="54"/>
      <c r="I36" s="54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7"/>
      <c r="G37" s="57"/>
      <c r="H37" s="57"/>
      <c r="I37" s="5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D11" sqref="D11:E1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2" t="str">
        <f>VLOOKUP(B7,'Operador L4'!$B$33:$H$33,4,FALSE)</f>
        <v>ISLA TEJA</v>
      </c>
      <c r="E7" s="52" t="str">
        <f>VLOOKUP(B7,'Operador L4'!$B$33:$H$33,6,FALSE)</f>
        <v>LAS GAVIOTAS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44253</v>
      </c>
      <c r="E11" s="83"/>
      <c r="F11" s="84"/>
      <c r="G11" s="85"/>
      <c r="H11" s="58"/>
      <c r="I11" s="58"/>
    </row>
    <row r="12" spans="2:9" ht="30">
      <c r="B12" s="81"/>
      <c r="C12" s="81"/>
      <c r="D12" s="5" t="s">
        <v>9</v>
      </c>
      <c r="E12" s="5" t="s">
        <v>10</v>
      </c>
      <c r="F12" s="55"/>
      <c r="G12" s="55"/>
      <c r="H12" s="55"/>
      <c r="I12" s="55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3"/>
      <c r="G13" s="62"/>
      <c r="H13" s="53"/>
      <c r="I13" s="54"/>
    </row>
    <row r="14" spans="2:9" ht="15.75">
      <c r="B14" s="10">
        <v>1</v>
      </c>
      <c r="C14" s="6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4"/>
      <c r="G14" s="54"/>
      <c r="H14" s="54"/>
      <c r="I14" s="54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4"/>
      <c r="G15" s="54"/>
      <c r="H15" s="54"/>
      <c r="I15" s="54"/>
    </row>
    <row r="16" spans="2:9" ht="15.75">
      <c r="B16" s="10">
        <v>3</v>
      </c>
      <c r="C16" s="60" t="s">
        <v>14</v>
      </c>
      <c r="D16" s="11" t="str">
        <f t="shared" si="0"/>
        <v/>
      </c>
      <c r="E16" s="11"/>
      <c r="F16" s="54"/>
      <c r="G16" s="54"/>
      <c r="H16" s="54"/>
      <c r="I16" s="54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4"/>
      <c r="G17" s="54"/>
      <c r="H17" s="54"/>
      <c r="I17" s="54"/>
    </row>
    <row r="18" spans="2:9" ht="15.75">
      <c r="B18" s="10">
        <v>5</v>
      </c>
      <c r="C18" s="60" t="s">
        <v>16</v>
      </c>
      <c r="D18" s="11" t="str">
        <f t="shared" si="0"/>
        <v/>
      </c>
      <c r="E18" s="11"/>
      <c r="F18" s="54"/>
      <c r="G18" s="54"/>
      <c r="H18" s="54"/>
      <c r="I18" s="54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4"/>
      <c r="G19" s="54"/>
      <c r="H19" s="54"/>
      <c r="I19" s="54"/>
    </row>
    <row r="20" spans="2:9" ht="15.75">
      <c r="B20" s="10">
        <v>7</v>
      </c>
      <c r="C20" s="60" t="s">
        <v>18</v>
      </c>
      <c r="D20" s="11" t="str">
        <f t="shared" si="0"/>
        <v/>
      </c>
      <c r="E20" s="11"/>
      <c r="F20" s="54"/>
      <c r="G20" s="54"/>
      <c r="H20" s="54"/>
      <c r="I20" s="54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4"/>
      <c r="G21" s="54"/>
      <c r="H21" s="54"/>
      <c r="I21" s="54"/>
    </row>
    <row r="22" spans="2:9" ht="15.75">
      <c r="B22" s="10">
        <v>9</v>
      </c>
      <c r="C22" s="60" t="s">
        <v>20</v>
      </c>
      <c r="D22" s="11" t="str">
        <f t="shared" si="0"/>
        <v/>
      </c>
      <c r="E22" s="11"/>
      <c r="F22" s="54"/>
      <c r="G22" s="54"/>
      <c r="H22" s="54"/>
      <c r="I22" s="56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4"/>
      <c r="G23" s="54"/>
      <c r="H23" s="54"/>
      <c r="I23" s="56"/>
    </row>
    <row r="24" spans="2:9" ht="15.75">
      <c r="B24" s="10">
        <v>11</v>
      </c>
      <c r="C24" s="60" t="s">
        <v>22</v>
      </c>
      <c r="D24" s="11"/>
      <c r="E24" s="11"/>
      <c r="F24" s="54"/>
      <c r="G24" s="54"/>
      <c r="H24" s="54"/>
      <c r="I24" s="56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54"/>
      <c r="G25" s="54"/>
      <c r="H25" s="54"/>
      <c r="I25" s="56"/>
    </row>
    <row r="26" spans="2:9" ht="15.75">
      <c r="B26" s="10">
        <v>13</v>
      </c>
      <c r="C26" s="60" t="s">
        <v>24</v>
      </c>
      <c r="D26" s="11" t="s">
        <v>84</v>
      </c>
      <c r="E26" s="11">
        <v>0</v>
      </c>
      <c r="F26" s="54"/>
      <c r="G26" s="54"/>
      <c r="H26" s="54"/>
      <c r="I26" s="56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54"/>
      <c r="G27" s="54"/>
      <c r="H27" s="54"/>
      <c r="I27" s="56"/>
    </row>
    <row r="28" spans="2:9" ht="15.75">
      <c r="B28" s="10">
        <v>15</v>
      </c>
      <c r="C28" s="60" t="s">
        <v>26</v>
      </c>
      <c r="D28" s="11" t="s">
        <v>84</v>
      </c>
      <c r="E28" s="11">
        <v>0</v>
      </c>
      <c r="F28" s="54"/>
      <c r="G28" s="54"/>
      <c r="H28" s="54"/>
      <c r="I28" s="56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54"/>
      <c r="G29" s="54"/>
      <c r="H29" s="54"/>
      <c r="I29" s="56"/>
    </row>
    <row r="30" spans="2:9" ht="15.75">
      <c r="B30" s="10">
        <v>17</v>
      </c>
      <c r="C30" s="60" t="s">
        <v>28</v>
      </c>
      <c r="D30" s="11" t="s">
        <v>84</v>
      </c>
      <c r="E30" s="11">
        <v>0</v>
      </c>
      <c r="F30" s="54"/>
      <c r="G30" s="54"/>
      <c r="H30" s="54"/>
      <c r="I30" s="56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4"/>
      <c r="G31" s="54"/>
      <c r="H31" s="54"/>
      <c r="I31" s="54"/>
    </row>
    <row r="32" spans="2:9" ht="15.75">
      <c r="B32" s="10">
        <v>19</v>
      </c>
      <c r="C32" s="60" t="s">
        <v>30</v>
      </c>
      <c r="D32" s="11" t="str">
        <f t="shared" si="0"/>
        <v/>
      </c>
      <c r="E32" s="11"/>
      <c r="F32" s="54"/>
      <c r="G32" s="54"/>
      <c r="H32" s="54"/>
      <c r="I32" s="54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4"/>
      <c r="G33" s="54"/>
      <c r="H33" s="54"/>
      <c r="I33" s="54"/>
    </row>
    <row r="34" spans="2:9" ht="15.75">
      <c r="B34" s="10">
        <v>21</v>
      </c>
      <c r="C34" s="60" t="s">
        <v>32</v>
      </c>
      <c r="D34" s="11" t="str">
        <f t="shared" si="0"/>
        <v/>
      </c>
      <c r="E34" s="11"/>
      <c r="F34" s="54"/>
      <c r="G34" s="54"/>
      <c r="H34" s="54"/>
      <c r="I34" s="54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4"/>
      <c r="G35" s="54"/>
      <c r="H35" s="54"/>
      <c r="I35" s="54"/>
    </row>
    <row r="36" spans="2:9" ht="15.75">
      <c r="B36" s="10">
        <v>23</v>
      </c>
      <c r="C36" s="60" t="s">
        <v>34</v>
      </c>
      <c r="D36" s="11" t="str">
        <f>IF(OR(E36="-",E36=0),"",IF(AND(E36&gt;=1,E36&lt;=2),"baja",IF(AND(E36&gt;2,E36&lt;=4),"media",IF(E36&gt;=5,"alta",""))))</f>
        <v/>
      </c>
      <c r="E36" s="11"/>
      <c r="F36" s="54"/>
      <c r="G36" s="54"/>
      <c r="H36" s="54"/>
      <c r="I36" s="54"/>
    </row>
    <row r="37" spans="2:9" ht="15.75">
      <c r="B37" s="6" t="s">
        <v>35</v>
      </c>
      <c r="C37" s="7"/>
      <c r="D37" s="13"/>
      <c r="E37" s="61" t="str">
        <f>+IF(SUM(E13:E36)=0,"",SUM(E13:E36))</f>
        <v/>
      </c>
      <c r="F37" s="57"/>
      <c r="G37" s="57"/>
      <c r="H37" s="57"/>
      <c r="I37" s="57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2021-03-09T15:42:37Z</dcterms:modified>
</cp:coreProperties>
</file>