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IQQ_JULIO\Cargar_publicar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<sst xmlns="http://schemas.openxmlformats.org/spreadsheetml/2006/main" count="115" uniqueCount="63">
  <si>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</si>
  <si>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</si>
  <si>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</si>
  <si>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</si>
  <si>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</si>
  <si>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</si>
  <si>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</si>
  <si>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</si>
  <si>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</si>
  <si>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</si>
  <si>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</si>
  <si>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</si>
  <si>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</si>
  <si>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</si>
  <si>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</si>
  <si>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</si>
  <si>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</si>
  <si>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</si>
  <si>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</si>
  <si>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</si>
  <si>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</si>
  <si>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</si>
  <si>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</si>
  <si>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</si>
  <si>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</si>
  <si>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</si>
  <si>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</si>
  <si>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</si>
  <si>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</si>
  <si>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</si>
  <si>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</si>
  <si>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</si>
  <si>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</si>
  <si>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</si>
  <si>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</si>
  <si>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</si>
  <si>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</si>
  <si>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</si>
  <si>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</si>
  <si>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</si>
  <si>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</si>
  <si>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</si>
  <si>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</si>
  <si>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</si>
  <si>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</si>
  <si>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</si>
  <si>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</si>
  <si>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</si>
  <si>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</si>
  <si>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</si>
  <si>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Normal</t>
  </si>
  <si>
    <t>UN6</t>
  </si>
  <si>
    <t>Terminal Bajo Molle</t>
  </si>
  <si>
    <t>Patricio Lynch</t>
  </si>
  <si>
    <t>DL</t>
  </si>
  <si>
    <t>08:20:00</t>
  </si>
  <si>
    <t>DS</t>
  </si>
  <si>
    <t>09:10:00</t>
  </si>
  <si>
    <t>DF</t>
  </si>
  <si>
    <t>06:25:26</t>
  </si>
  <si>
    <t>00:30:00</t>
  </si>
  <si>
    <t>00:20:00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</si>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</sst>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20" fontId="3" fillId="0" borderId="10" xfId="0" quotePrefix="1" applyNumberFormat="1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7" headerRowDxfId="27" dataDxfId="25" totalsRowDxfId="23" headerRowBorderDxfId="26" tableBorderDxfId="24" totalsRowBorderDxfId="22">
  <autoFilter ref="A11:L37"/>
  <tableColumns count="12">
    <tableColumn id="1" name="Unidad de Negocio" totalsRowLabel="Total" dataDxfId="21"/>
    <tableColumn id="2" name="Servicio" dataDxfId="20"/>
    <tableColumn id="3" name="Sentido" dataDxfId="19"/>
    <tableColumn id="4" name="Correlativo Punto de Control" dataDxfId="18"/>
    <tableColumn id="5" name="Longitud" dataDxfId="17"/>
    <tableColumn id="6" name="Latitud" dataDxfId="16"/>
    <tableColumn id="7" name="Distancia al origen" dataDxfId="15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4" totalsRowShown="0" headerRowDxfId="9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topLeftCell="A4" zoomScale="90" zoomScaleNormal="90" workbookViewId="0">
      <selection activeCell="I10" sqref="I10:J1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5" t="str">
        <f>+D10&amp;"_"&amp;D11&amp;"_"&amp;D12&amp;"_"&amp;D13&amp;"_"&amp;I8&amp;"_"&amp;YEAR(D16)&amp;"_"&amp;I9&amp;"_A5_"&amp;I10&amp;"_"&amp;I11</f>
        <v>POT_I_IQUIQUE_UN6_Normal_2021_11_A5_1_</v>
      </c>
      <c r="C4" s="35"/>
      <c r="D4" s="35"/>
      <c r="E4" s="35"/>
      <c r="F4" s="35"/>
      <c r="G4" s="35"/>
      <c r="H4" s="35"/>
      <c r="I4" s="35"/>
      <c r="J4" s="35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2" t="s">
        <v>0</v>
      </c>
      <c r="C8" s="32"/>
      <c r="D8" s="36" t="s">
        <v>44</v>
      </c>
      <c r="E8" s="37"/>
      <c r="F8"/>
      <c r="G8" s="32" t="s">
        <v>5</v>
      </c>
      <c r="H8" s="32"/>
      <c r="I8" s="34" t="s">
        <v>50</v>
      </c>
      <c r="J8" s="34"/>
    </row>
    <row r="9" spans="2:10" ht="15" customHeight="1" x14ac:dyDescent="0.25">
      <c r="B9" s="32" t="s">
        <v>37</v>
      </c>
      <c r="C9" s="32"/>
      <c r="D9" s="33" t="s">
        <v>45</v>
      </c>
      <c r="E9" s="33"/>
      <c r="F9"/>
      <c r="G9" s="32" t="s">
        <v>40</v>
      </c>
      <c r="H9" s="32"/>
      <c r="I9" s="34">
        <v>11</v>
      </c>
      <c r="J9" s="34"/>
    </row>
    <row r="10" spans="2:10" ht="15" customHeight="1" x14ac:dyDescent="0.25">
      <c r="B10" s="32" t="s">
        <v>1</v>
      </c>
      <c r="C10" s="32"/>
      <c r="D10" s="36" t="s">
        <v>46</v>
      </c>
      <c r="E10" s="37"/>
      <c r="G10" s="32" t="s">
        <v>41</v>
      </c>
      <c r="H10" s="32"/>
      <c r="I10" s="34">
        <v>1</v>
      </c>
      <c r="J10" s="34"/>
    </row>
    <row r="11" spans="2:10" ht="15" customHeight="1" x14ac:dyDescent="0.25">
      <c r="B11" s="32" t="s">
        <v>2</v>
      </c>
      <c r="C11" s="32"/>
      <c r="D11" s="36" t="s">
        <v>49</v>
      </c>
      <c r="E11" s="37"/>
    </row>
    <row r="12" spans="2:10" ht="15" customHeight="1" x14ac:dyDescent="0.25">
      <c r="B12" s="32" t="s">
        <v>3</v>
      </c>
      <c r="C12" s="32"/>
      <c r="D12" s="36" t="s">
        <v>47</v>
      </c>
      <c r="E12" s="37"/>
    </row>
    <row r="13" spans="2:10" ht="15" customHeight="1" x14ac:dyDescent="0.25">
      <c r="B13" s="32" t="s">
        <v>4</v>
      </c>
      <c r="C13" s="32"/>
      <c r="D13" s="36" t="s">
        <v>51</v>
      </c>
      <c r="E13" s="37"/>
    </row>
    <row r="14" spans="2:10" ht="15" customHeight="1" x14ac:dyDescent="0.25">
      <c r="B14" s="32" t="s">
        <v>42</v>
      </c>
      <c r="C14" s="32"/>
      <c r="D14" s="39" t="s">
        <v>48</v>
      </c>
      <c r="E14" s="39"/>
    </row>
    <row r="15" spans="2:10" ht="15" customHeight="1" x14ac:dyDescent="0.25">
      <c r="D15" s="15"/>
      <c r="E15" s="15"/>
    </row>
    <row r="16" spans="2:10" ht="15" customHeight="1" x14ac:dyDescent="0.25">
      <c r="B16" s="32" t="s">
        <v>38</v>
      </c>
      <c r="C16" s="32"/>
      <c r="D16" s="38">
        <v>44378</v>
      </c>
      <c r="E16" s="38"/>
      <c r="G16" s="14" t="s">
        <v>8</v>
      </c>
      <c r="H16" s="40" t="s">
        <v>62</v>
      </c>
      <c r="I16" s="40"/>
      <c r="J16" s="40"/>
    </row>
    <row r="17" spans="2:10" ht="15" customHeight="1" x14ac:dyDescent="0.25">
      <c r="B17" s="32" t="s">
        <v>13</v>
      </c>
      <c r="C17" s="32"/>
      <c r="D17" s="38">
        <v>44408</v>
      </c>
      <c r="E17" s="38"/>
      <c r="G17" s="14" t="s">
        <v>9</v>
      </c>
      <c r="H17" s="40"/>
      <c r="I17" s="40"/>
      <c r="J17" s="40"/>
    </row>
    <row r="18" spans="2:10" ht="15" customHeight="1" x14ac:dyDescent="0.25">
      <c r="D18" s="15"/>
      <c r="E18" s="15"/>
    </row>
    <row r="19" spans="2:10" ht="16.5" customHeight="1" x14ac:dyDescent="0.25">
      <c r="B19" s="32" t="s">
        <v>39</v>
      </c>
      <c r="C19" s="32"/>
      <c r="D19" s="33">
        <v>433</v>
      </c>
      <c r="E19" s="33"/>
    </row>
    <row r="20" spans="2:10" ht="23.25" customHeight="1" x14ac:dyDescent="0.25">
      <c r="D20" s="15"/>
      <c r="E20" s="15"/>
    </row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3" priority="2">
      <formula>I8=""</formula>
    </cfRule>
  </conditionalFormatting>
  <conditionalFormatting sqref="I9:J9">
    <cfRule type="expression" dxfId="32" priority="4">
      <formula>I9=""</formula>
    </cfRule>
  </conditionalFormatting>
  <conditionalFormatting sqref="I10:J10">
    <cfRule type="expression" dxfId="31" priority="5">
      <formula>I10=""</formula>
    </cfRule>
  </conditionalFormatting>
  <conditionalFormatting sqref="D9:E9">
    <cfRule type="expression" dxfId="30" priority="6">
      <formula>D9=""</formula>
    </cfRule>
  </conditionalFormatting>
  <conditionalFormatting sqref="H16:H17">
    <cfRule type="expression" dxfId="2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F14" sqref="F14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1" t="str">
        <f>"SERVICIOS DE LA UNIDAD DE NEGOCIO ("&amp;A7&amp;" - "&amp;C7&amp;")"</f>
        <v>SERVICIOS DE LA UNIDAD DE NEGOCIO (UN6 - Normal)</v>
      </c>
      <c r="B2" s="41"/>
      <c r="C2" s="41"/>
      <c r="D2" s="41"/>
      <c r="E2" s="41"/>
      <c r="F2" s="41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42" t="s">
        <v>11</v>
      </c>
      <c r="B6" s="43"/>
      <c r="C6" s="42" t="s">
        <v>12</v>
      </c>
      <c r="D6" s="44"/>
      <c r="E6" s="11" t="s">
        <v>43</v>
      </c>
      <c r="F6" s="11" t="s">
        <v>33</v>
      </c>
    </row>
    <row r="7" spans="1:7" x14ac:dyDescent="0.25">
      <c r="A7" s="45" t="str" cm="1">
        <f t="array" ref="A7">+TAPA!D13:E13</f>
        <v>UN6</v>
      </c>
      <c r="B7" s="46"/>
      <c r="C7" s="45" t="s">
        <v>50</v>
      </c>
      <c r="D7" s="47"/>
      <c r="E7" s="12">
        <f>+TAPA!D16</f>
        <v>44378</v>
      </c>
      <c r="F7" s="12" cm="1">
        <f t="array" ref="F7:G7">+TAPA!D17:E17</f>
        <v>44408</v>
      </c>
      <c r="G7">
        <v>0</v>
      </c>
    </row>
    <row r="9" spans="1:7" ht="25.5" x14ac:dyDescent="0.25">
      <c r="A9" s="13" t="s">
        <v>11</v>
      </c>
      <c r="B9" s="13" t="s">
        <v>16</v>
      </c>
      <c r="C9" s="13" t="s">
        <v>17</v>
      </c>
      <c r="D9" s="13" t="s">
        <v>34</v>
      </c>
      <c r="E9" s="13" t="s">
        <v>35</v>
      </c>
      <c r="F9" s="13" t="s">
        <v>36</v>
      </c>
    </row>
    <row r="10" spans="1:7" x14ac:dyDescent="0.25">
      <c r="A10" s="20" t="s">
        <v>51</v>
      </c>
      <c r="B10" s="20">
        <v>18</v>
      </c>
      <c r="C10" s="20">
        <v>0</v>
      </c>
      <c r="D10" s="23" t="s">
        <v>52</v>
      </c>
      <c r="E10" s="23" t="s">
        <v>53</v>
      </c>
      <c r="F10" s="22">
        <v>14.07</v>
      </c>
    </row>
    <row r="11" spans="1:7" x14ac:dyDescent="0.25">
      <c r="A11" s="21" t="s">
        <v>51</v>
      </c>
      <c r="B11" s="21">
        <v>18</v>
      </c>
      <c r="C11" s="20">
        <v>1</v>
      </c>
      <c r="D11" s="23" t="s">
        <v>53</v>
      </c>
      <c r="E11" s="23" t="s">
        <v>52</v>
      </c>
      <c r="F11" s="22">
        <v>12.91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7"/>
  <sheetViews>
    <sheetView topLeftCell="A6" zoomScaleNormal="100" workbookViewId="0">
      <selection activeCell="A12" sqref="A12:L37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.5703125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1" t="str">
        <f>"PUNTOS DE CONTROL DE LA UNIDAD DE NEGOCIO ("&amp;A7&amp;" - "&amp;C7&amp;")"</f>
        <v>PUNTOS DE CONTROL DE LA UNIDAD DE NEGOCIO (UN6 - Normal)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8" t="s">
        <v>11</v>
      </c>
      <c r="B6" s="50"/>
      <c r="C6" s="48" t="s">
        <v>12</v>
      </c>
      <c r="D6" s="49"/>
      <c r="E6" s="50"/>
      <c r="F6" s="48" t="s">
        <v>6</v>
      </c>
      <c r="G6" s="50"/>
      <c r="H6" s="48" t="s">
        <v>7</v>
      </c>
      <c r="I6" s="49"/>
      <c r="J6" s="49"/>
      <c r="K6" s="49"/>
      <c r="L6" s="50"/>
    </row>
    <row r="7" spans="1:12" ht="15" x14ac:dyDescent="0.25">
      <c r="A7" s="45" t="str">
        <f>+TAPA!D13</f>
        <v>UN6</v>
      </c>
      <c r="B7" s="46"/>
      <c r="C7" s="45" t="str">
        <f>+TAPA!I8</f>
        <v>Normal</v>
      </c>
      <c r="D7" s="47"/>
      <c r="E7" s="46"/>
      <c r="F7" s="51">
        <f>+TAPA!D16</f>
        <v>44378</v>
      </c>
      <c r="G7" s="52"/>
      <c r="H7" s="51">
        <f>+TAPA!D17</f>
        <v>44408</v>
      </c>
      <c r="I7" s="53"/>
      <c r="J7" s="53"/>
      <c r="K7" s="53"/>
      <c r="L7" s="52"/>
    </row>
    <row r="8" spans="1:12" ht="11.25" x14ac:dyDescent="0.2"/>
    <row r="9" spans="1:12" s="1" customFormat="1" ht="15" x14ac:dyDescent="0.25">
      <c r="A9" s="1" t="s">
        <v>14</v>
      </c>
      <c r="D9" s="16"/>
      <c r="E9" s="17"/>
      <c r="F9" s="16"/>
      <c r="G9" s="16"/>
      <c r="H9" s="16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">
      <c r="A12" s="30" t="s">
        <v>51</v>
      </c>
      <c r="B12" s="30">
        <v>18</v>
      </c>
      <c r="C12" s="30">
        <v>0</v>
      </c>
      <c r="D12" s="30">
        <v>1</v>
      </c>
      <c r="E12" s="30">
        <v>-70.121305000000007</v>
      </c>
      <c r="F12" s="30">
        <v>-20.290953999999999</v>
      </c>
      <c r="G12" s="30">
        <v>220.89378356933594</v>
      </c>
      <c r="H12" s="30">
        <v>1</v>
      </c>
      <c r="I12" s="30">
        <v>1</v>
      </c>
      <c r="J12" s="30">
        <v>1</v>
      </c>
      <c r="K12" s="31">
        <v>0.9</v>
      </c>
      <c r="L12" s="30">
        <v>1</v>
      </c>
    </row>
    <row r="13" spans="1:12" ht="14.25" customHeight="1" x14ac:dyDescent="0.2">
      <c r="A13" s="30" t="s">
        <v>51</v>
      </c>
      <c r="B13" s="30">
        <v>18</v>
      </c>
      <c r="C13" s="30">
        <v>0</v>
      </c>
      <c r="D13" s="30">
        <v>2</v>
      </c>
      <c r="E13" s="30">
        <v>-70.127583000000001</v>
      </c>
      <c r="F13" s="30">
        <v>-20.290669999999999</v>
      </c>
      <c r="G13" s="30">
        <v>1249.99853515625</v>
      </c>
      <c r="H13" s="30">
        <v>1</v>
      </c>
      <c r="I13" s="30">
        <v>1</v>
      </c>
      <c r="J13" s="30">
        <v>0</v>
      </c>
      <c r="K13" s="31">
        <v>0.05</v>
      </c>
      <c r="L13" s="30">
        <v>1</v>
      </c>
    </row>
    <row r="14" spans="1:12" ht="14.25" customHeight="1" x14ac:dyDescent="0.2">
      <c r="A14" s="30" t="s">
        <v>51</v>
      </c>
      <c r="B14" s="30">
        <v>18</v>
      </c>
      <c r="C14" s="30">
        <v>0</v>
      </c>
      <c r="D14" s="30">
        <v>3</v>
      </c>
      <c r="E14" s="30">
        <v>-70.126994999999994</v>
      </c>
      <c r="F14" s="30">
        <v>-20.278559000000001</v>
      </c>
      <c r="G14" s="30">
        <v>2596.706787109375</v>
      </c>
      <c r="H14" s="30">
        <v>1</v>
      </c>
      <c r="I14" s="30">
        <v>0</v>
      </c>
      <c r="J14" s="30">
        <v>0</v>
      </c>
      <c r="K14" s="31">
        <v>0</v>
      </c>
      <c r="L14" s="30">
        <v>1</v>
      </c>
    </row>
    <row r="15" spans="1:12" ht="14.25" customHeight="1" x14ac:dyDescent="0.2">
      <c r="A15" s="30" t="s">
        <v>51</v>
      </c>
      <c r="B15" s="30">
        <v>18</v>
      </c>
      <c r="C15" s="30">
        <v>0</v>
      </c>
      <c r="D15" s="30">
        <v>4</v>
      </c>
      <c r="E15" s="30">
        <v>-70.125973999999999</v>
      </c>
      <c r="F15" s="30">
        <v>-20.260099</v>
      </c>
      <c r="G15" s="30">
        <v>4808.240234375</v>
      </c>
      <c r="H15" s="30">
        <v>1</v>
      </c>
      <c r="I15" s="30">
        <v>0</v>
      </c>
      <c r="J15" s="30">
        <v>0</v>
      </c>
      <c r="K15" s="31">
        <v>0</v>
      </c>
      <c r="L15" s="30">
        <v>1</v>
      </c>
    </row>
    <row r="16" spans="1:12" ht="14.25" customHeight="1" x14ac:dyDescent="0.2">
      <c r="A16" s="30" t="s">
        <v>51</v>
      </c>
      <c r="B16" s="30">
        <v>18</v>
      </c>
      <c r="C16" s="30">
        <v>0</v>
      </c>
      <c r="D16" s="30">
        <v>5</v>
      </c>
      <c r="E16" s="30">
        <v>-70.128328999999994</v>
      </c>
      <c r="F16" s="30">
        <v>-20.253367000000001</v>
      </c>
      <c r="G16" s="30">
        <v>5701.17431640625</v>
      </c>
      <c r="H16" s="30">
        <v>1</v>
      </c>
      <c r="I16" s="30">
        <v>0</v>
      </c>
      <c r="J16" s="30">
        <v>0</v>
      </c>
      <c r="K16" s="31">
        <v>0</v>
      </c>
      <c r="L16" s="30">
        <v>1</v>
      </c>
    </row>
    <row r="17" spans="1:12" ht="14.25" customHeight="1" x14ac:dyDescent="0.2">
      <c r="A17" s="30" t="s">
        <v>51</v>
      </c>
      <c r="B17" s="30">
        <v>18</v>
      </c>
      <c r="C17" s="30">
        <v>0</v>
      </c>
      <c r="D17" s="30">
        <v>6</v>
      </c>
      <c r="E17" s="30">
        <v>-70.131658999999999</v>
      </c>
      <c r="F17" s="30">
        <v>-20.244519</v>
      </c>
      <c r="G17" s="30">
        <v>6970.04541015625</v>
      </c>
      <c r="H17" s="30">
        <v>1</v>
      </c>
      <c r="I17" s="30">
        <v>0</v>
      </c>
      <c r="J17" s="30">
        <v>0</v>
      </c>
      <c r="K17" s="31">
        <v>0</v>
      </c>
      <c r="L17" s="30">
        <v>1</v>
      </c>
    </row>
    <row r="18" spans="1:12" ht="14.25" customHeight="1" x14ac:dyDescent="0.2">
      <c r="A18" s="30" t="s">
        <v>51</v>
      </c>
      <c r="B18" s="30">
        <v>18</v>
      </c>
      <c r="C18" s="30">
        <v>0</v>
      </c>
      <c r="D18" s="30">
        <v>7</v>
      </c>
      <c r="E18" s="30">
        <v>-70.136381999999998</v>
      </c>
      <c r="F18" s="30">
        <v>-20.235858</v>
      </c>
      <c r="G18" s="30">
        <v>8217.00390625</v>
      </c>
      <c r="H18" s="30">
        <v>1</v>
      </c>
      <c r="I18" s="30">
        <v>0</v>
      </c>
      <c r="J18" s="30">
        <v>0</v>
      </c>
      <c r="K18" s="31">
        <v>0</v>
      </c>
      <c r="L18" s="30">
        <v>1</v>
      </c>
    </row>
    <row r="19" spans="1:12" ht="14.25" customHeight="1" x14ac:dyDescent="0.2">
      <c r="A19" s="30" t="s">
        <v>51</v>
      </c>
      <c r="B19" s="30">
        <v>18</v>
      </c>
      <c r="C19" s="30">
        <v>0</v>
      </c>
      <c r="D19" s="30">
        <v>8</v>
      </c>
      <c r="E19" s="30">
        <v>-70.134936999999994</v>
      </c>
      <c r="F19" s="30">
        <v>-20.221924999999999</v>
      </c>
      <c r="G19" s="30">
        <v>9814.5634765625</v>
      </c>
      <c r="H19" s="30">
        <v>1</v>
      </c>
      <c r="I19" s="30">
        <v>0</v>
      </c>
      <c r="J19" s="30">
        <v>0</v>
      </c>
      <c r="K19" s="31">
        <v>0</v>
      </c>
      <c r="L19" s="30">
        <v>1</v>
      </c>
    </row>
    <row r="20" spans="1:12" ht="14.25" customHeight="1" x14ac:dyDescent="0.2">
      <c r="A20" s="30" t="s">
        <v>51</v>
      </c>
      <c r="B20" s="30">
        <v>18</v>
      </c>
      <c r="C20" s="30">
        <v>0</v>
      </c>
      <c r="D20" s="30">
        <v>9</v>
      </c>
      <c r="E20" s="30">
        <v>-70.136610000000005</v>
      </c>
      <c r="F20" s="30">
        <v>-20.215684</v>
      </c>
      <c r="G20" s="30">
        <v>10712.974609375</v>
      </c>
      <c r="H20" s="30">
        <v>1</v>
      </c>
      <c r="I20" s="30">
        <v>0</v>
      </c>
      <c r="J20" s="30">
        <v>0</v>
      </c>
      <c r="K20" s="31">
        <v>0</v>
      </c>
      <c r="L20" s="30">
        <v>1</v>
      </c>
    </row>
    <row r="21" spans="1:12" ht="14.25" customHeight="1" x14ac:dyDescent="0.2">
      <c r="A21" s="30" t="s">
        <v>51</v>
      </c>
      <c r="B21" s="30">
        <v>18</v>
      </c>
      <c r="C21" s="30">
        <v>0</v>
      </c>
      <c r="D21" s="30">
        <v>10</v>
      </c>
      <c r="E21" s="30">
        <v>-70.148584999999997</v>
      </c>
      <c r="F21" s="30">
        <v>-20.213524</v>
      </c>
      <c r="G21" s="30">
        <v>12127.33203125</v>
      </c>
      <c r="H21" s="30">
        <v>1</v>
      </c>
      <c r="I21" s="30">
        <v>0</v>
      </c>
      <c r="J21" s="30">
        <v>0</v>
      </c>
      <c r="K21" s="31">
        <v>0</v>
      </c>
      <c r="L21" s="30">
        <v>1</v>
      </c>
    </row>
    <row r="22" spans="1:12" ht="14.25" customHeight="1" x14ac:dyDescent="0.2">
      <c r="A22" s="30" t="s">
        <v>51</v>
      </c>
      <c r="B22" s="30">
        <v>18</v>
      </c>
      <c r="C22" s="30">
        <v>0</v>
      </c>
      <c r="D22" s="30">
        <v>11</v>
      </c>
      <c r="E22" s="30">
        <v>-70.152421000000004</v>
      </c>
      <c r="F22" s="30">
        <v>-20.221315000000001</v>
      </c>
      <c r="G22" s="30">
        <v>13544.7294921875</v>
      </c>
      <c r="H22" s="30">
        <v>1</v>
      </c>
      <c r="I22" s="30">
        <v>0</v>
      </c>
      <c r="J22" s="30">
        <v>0</v>
      </c>
      <c r="K22" s="31">
        <v>0</v>
      </c>
      <c r="L22" s="30">
        <v>1</v>
      </c>
    </row>
    <row r="23" spans="1:12" ht="14.25" customHeight="1" x14ac:dyDescent="0.2">
      <c r="A23" s="30" t="s">
        <v>51</v>
      </c>
      <c r="B23" s="30">
        <v>18</v>
      </c>
      <c r="C23" s="30">
        <v>0</v>
      </c>
      <c r="D23" s="30">
        <v>12</v>
      </c>
      <c r="E23" s="30">
        <v>-70.15155</v>
      </c>
      <c r="F23" s="30">
        <v>-20.218620999999999</v>
      </c>
      <c r="G23" s="30">
        <v>13933.888671875</v>
      </c>
      <c r="H23" s="30">
        <v>1</v>
      </c>
      <c r="I23" s="30">
        <v>1</v>
      </c>
      <c r="J23" s="30">
        <v>0</v>
      </c>
      <c r="K23" s="31">
        <v>0.05</v>
      </c>
      <c r="L23" s="30">
        <v>1</v>
      </c>
    </row>
    <row r="24" spans="1:12" ht="14.25" customHeight="1" x14ac:dyDescent="0.2">
      <c r="A24" s="30" t="s">
        <v>51</v>
      </c>
      <c r="B24" s="30">
        <v>18</v>
      </c>
      <c r="C24" s="30">
        <v>1</v>
      </c>
      <c r="D24" s="30">
        <v>1</v>
      </c>
      <c r="E24" s="30">
        <v>-70.150291999999993</v>
      </c>
      <c r="F24" s="30">
        <v>-20.216517</v>
      </c>
      <c r="G24" s="30">
        <v>224.02601623535156</v>
      </c>
      <c r="H24" s="30">
        <v>1</v>
      </c>
      <c r="I24" s="30">
        <v>1</v>
      </c>
      <c r="J24" s="30">
        <v>0</v>
      </c>
      <c r="K24" s="31">
        <v>0.9</v>
      </c>
      <c r="L24" s="30">
        <v>1</v>
      </c>
    </row>
    <row r="25" spans="1:12" ht="14.25" customHeight="1" x14ac:dyDescent="0.2">
      <c r="A25" s="30" t="s">
        <v>51</v>
      </c>
      <c r="B25" s="30">
        <v>18</v>
      </c>
      <c r="C25" s="30">
        <v>1</v>
      </c>
      <c r="D25" s="30">
        <v>2</v>
      </c>
      <c r="E25" s="30">
        <v>-70.14443</v>
      </c>
      <c r="F25" s="30">
        <v>-20.214410999999998</v>
      </c>
      <c r="G25" s="30">
        <v>1120.2923583984375</v>
      </c>
      <c r="H25" s="30">
        <v>1</v>
      </c>
      <c r="I25" s="30">
        <v>1</v>
      </c>
      <c r="J25" s="30">
        <v>0</v>
      </c>
      <c r="K25" s="31">
        <v>0.05</v>
      </c>
      <c r="L25" s="30">
        <v>1</v>
      </c>
    </row>
    <row r="26" spans="1:12" ht="14.25" customHeight="1" x14ac:dyDescent="0.2">
      <c r="A26" s="30" t="s">
        <v>51</v>
      </c>
      <c r="B26" s="30">
        <v>18</v>
      </c>
      <c r="C26" s="30">
        <v>1</v>
      </c>
      <c r="D26" s="30">
        <v>3</v>
      </c>
      <c r="E26" s="30">
        <v>-70.136702999999997</v>
      </c>
      <c r="F26" s="30">
        <v>-20.216408000000001</v>
      </c>
      <c r="G26" s="30">
        <v>2106.77880859375</v>
      </c>
      <c r="H26" s="30">
        <v>1</v>
      </c>
      <c r="I26" s="30">
        <v>0</v>
      </c>
      <c r="J26" s="30">
        <v>0</v>
      </c>
      <c r="K26" s="31">
        <v>0</v>
      </c>
      <c r="L26" s="30">
        <v>1</v>
      </c>
    </row>
    <row r="27" spans="1:12" ht="14.25" customHeight="1" x14ac:dyDescent="0.2">
      <c r="A27" s="30" t="s">
        <v>51</v>
      </c>
      <c r="B27" s="30">
        <v>18</v>
      </c>
      <c r="C27" s="30">
        <v>1</v>
      </c>
      <c r="D27" s="30">
        <v>4</v>
      </c>
      <c r="E27" s="30">
        <v>-70.134854000000004</v>
      </c>
      <c r="F27" s="30">
        <v>-20.219432999999999</v>
      </c>
      <c r="G27" s="30">
        <v>2649.551025390625</v>
      </c>
      <c r="H27" s="30">
        <v>1</v>
      </c>
      <c r="I27" s="30">
        <v>0</v>
      </c>
      <c r="J27" s="30">
        <v>0</v>
      </c>
      <c r="K27" s="31">
        <v>0</v>
      </c>
      <c r="L27" s="30">
        <v>1</v>
      </c>
    </row>
    <row r="28" spans="1:12" ht="14.25" customHeight="1" x14ac:dyDescent="0.2">
      <c r="A28" s="30" t="s">
        <v>51</v>
      </c>
      <c r="B28" s="30">
        <v>18</v>
      </c>
      <c r="C28" s="30">
        <v>1</v>
      </c>
      <c r="D28" s="30">
        <v>5</v>
      </c>
      <c r="E28" s="30">
        <v>-70.135448999999994</v>
      </c>
      <c r="F28" s="30">
        <v>-20.227436000000001</v>
      </c>
      <c r="G28" s="30">
        <v>3537.745361328125</v>
      </c>
      <c r="H28" s="30">
        <v>1</v>
      </c>
      <c r="I28" s="30">
        <v>0</v>
      </c>
      <c r="J28" s="30">
        <v>0</v>
      </c>
      <c r="K28" s="31">
        <v>0</v>
      </c>
      <c r="L28" s="30">
        <v>1</v>
      </c>
    </row>
    <row r="29" spans="1:12" ht="14.25" customHeight="1" x14ac:dyDescent="0.2">
      <c r="A29" s="30" t="s">
        <v>51</v>
      </c>
      <c r="B29" s="30">
        <v>18</v>
      </c>
      <c r="C29" s="30">
        <v>1</v>
      </c>
      <c r="D29" s="30">
        <v>6</v>
      </c>
      <c r="E29" s="30">
        <v>-70.136966000000001</v>
      </c>
      <c r="F29" s="30">
        <v>-20.234469000000001</v>
      </c>
      <c r="G29" s="30">
        <v>4357.6220703125</v>
      </c>
      <c r="H29" s="30">
        <v>1</v>
      </c>
      <c r="I29" s="30">
        <v>0</v>
      </c>
      <c r="J29" s="30">
        <v>0</v>
      </c>
      <c r="K29" s="31">
        <v>0</v>
      </c>
      <c r="L29" s="30">
        <v>1</v>
      </c>
    </row>
    <row r="30" spans="1:12" ht="14.25" customHeight="1" x14ac:dyDescent="0.2">
      <c r="A30" s="30" t="s">
        <v>51</v>
      </c>
      <c r="B30" s="30">
        <v>18</v>
      </c>
      <c r="C30" s="30">
        <v>1</v>
      </c>
      <c r="D30" s="30">
        <v>7</v>
      </c>
      <c r="E30" s="30">
        <v>-70.133140999999995</v>
      </c>
      <c r="F30" s="30">
        <v>-20.246502</v>
      </c>
      <c r="G30" s="30">
        <v>5874.31591796875</v>
      </c>
      <c r="H30" s="30">
        <v>1</v>
      </c>
      <c r="I30" s="30">
        <v>0</v>
      </c>
      <c r="J30" s="30">
        <v>0</v>
      </c>
      <c r="K30" s="31">
        <v>0</v>
      </c>
      <c r="L30" s="30">
        <v>1</v>
      </c>
    </row>
    <row r="31" spans="1:12" ht="14.25" customHeight="1" x14ac:dyDescent="0.2">
      <c r="A31" s="30" t="s">
        <v>51</v>
      </c>
      <c r="B31" s="30">
        <v>18</v>
      </c>
      <c r="C31" s="30">
        <v>1</v>
      </c>
      <c r="D31" s="30">
        <v>8</v>
      </c>
      <c r="E31" s="30">
        <v>-70.129892999999996</v>
      </c>
      <c r="F31" s="30">
        <v>-20.253596999999999</v>
      </c>
      <c r="G31" s="30">
        <v>6960.42041015625</v>
      </c>
      <c r="H31" s="30">
        <v>1</v>
      </c>
      <c r="I31" s="30">
        <v>0</v>
      </c>
      <c r="J31" s="30">
        <v>0</v>
      </c>
      <c r="K31" s="31">
        <v>0</v>
      </c>
      <c r="L31" s="30">
        <v>1</v>
      </c>
    </row>
    <row r="32" spans="1:12" ht="14.25" customHeight="1" x14ac:dyDescent="0.2">
      <c r="A32" s="30" t="s">
        <v>51</v>
      </c>
      <c r="B32" s="30">
        <v>18</v>
      </c>
      <c r="C32" s="30">
        <v>1</v>
      </c>
      <c r="D32" s="30">
        <v>9</v>
      </c>
      <c r="E32" s="30">
        <v>-70.127703999999994</v>
      </c>
      <c r="F32" s="30">
        <v>-20.256816000000001</v>
      </c>
      <c r="G32" s="30">
        <v>7577.9951171875</v>
      </c>
      <c r="H32" s="30">
        <v>1</v>
      </c>
      <c r="I32" s="30">
        <v>0</v>
      </c>
      <c r="J32" s="30">
        <v>0</v>
      </c>
      <c r="K32" s="31">
        <v>0</v>
      </c>
      <c r="L32" s="30">
        <v>1</v>
      </c>
    </row>
    <row r="33" spans="1:12" ht="14.25" customHeight="1" x14ac:dyDescent="0.2">
      <c r="A33" s="30" t="s">
        <v>51</v>
      </c>
      <c r="B33" s="30">
        <v>18</v>
      </c>
      <c r="C33" s="30">
        <v>1</v>
      </c>
      <c r="D33" s="30">
        <v>10</v>
      </c>
      <c r="E33" s="30">
        <v>-70.125949000000006</v>
      </c>
      <c r="F33" s="30">
        <v>-20.260186999999998</v>
      </c>
      <c r="G33" s="30">
        <v>8092.1337890625</v>
      </c>
      <c r="H33" s="30">
        <v>1</v>
      </c>
      <c r="I33" s="30">
        <v>0</v>
      </c>
      <c r="J33" s="30">
        <v>0</v>
      </c>
      <c r="K33" s="31">
        <v>0</v>
      </c>
      <c r="L33" s="30">
        <v>1</v>
      </c>
    </row>
    <row r="34" spans="1:12" ht="14.25" customHeight="1" x14ac:dyDescent="0.2">
      <c r="A34" s="30" t="s">
        <v>51</v>
      </c>
      <c r="B34" s="30">
        <v>18</v>
      </c>
      <c r="C34" s="30">
        <v>1</v>
      </c>
      <c r="D34" s="30">
        <v>11</v>
      </c>
      <c r="E34" s="30">
        <v>-70.125664</v>
      </c>
      <c r="F34" s="30">
        <v>-20.268640000000001</v>
      </c>
      <c r="G34" s="30">
        <v>9164.765625</v>
      </c>
      <c r="H34" s="30">
        <v>1</v>
      </c>
      <c r="I34" s="30">
        <v>0</v>
      </c>
      <c r="J34" s="30">
        <v>0</v>
      </c>
      <c r="K34" s="31">
        <v>0</v>
      </c>
      <c r="L34" s="30">
        <v>1</v>
      </c>
    </row>
    <row r="35" spans="1:12" ht="14.25" customHeight="1" x14ac:dyDescent="0.2">
      <c r="A35" s="30" t="s">
        <v>51</v>
      </c>
      <c r="B35" s="30">
        <v>18</v>
      </c>
      <c r="C35" s="30">
        <v>1</v>
      </c>
      <c r="D35" s="30">
        <v>12</v>
      </c>
      <c r="E35" s="30">
        <v>-70.127097000000006</v>
      </c>
      <c r="F35" s="30">
        <v>-20.278596</v>
      </c>
      <c r="G35" s="30">
        <v>10281.068359375</v>
      </c>
      <c r="H35" s="30">
        <v>1</v>
      </c>
      <c r="I35" s="30">
        <v>0</v>
      </c>
      <c r="J35" s="30">
        <v>0</v>
      </c>
      <c r="K35" s="31">
        <v>0</v>
      </c>
      <c r="L35" s="30">
        <v>1</v>
      </c>
    </row>
    <row r="36" spans="1:12" ht="14.25" customHeight="1" x14ac:dyDescent="0.2">
      <c r="A36" s="30" t="s">
        <v>51</v>
      </c>
      <c r="B36" s="30">
        <v>18</v>
      </c>
      <c r="C36" s="30">
        <v>1</v>
      </c>
      <c r="D36" s="30">
        <v>13</v>
      </c>
      <c r="E36" s="30">
        <v>-70.127796000000004</v>
      </c>
      <c r="F36" s="30">
        <v>-20.290552000000002</v>
      </c>
      <c r="G36" s="30">
        <v>11638.490234375</v>
      </c>
      <c r="H36" s="30">
        <v>1</v>
      </c>
      <c r="I36" s="30">
        <v>0</v>
      </c>
      <c r="J36" s="30">
        <v>0</v>
      </c>
      <c r="K36" s="31">
        <v>0</v>
      </c>
      <c r="L36" s="30">
        <v>1</v>
      </c>
    </row>
    <row r="37" spans="1:12" ht="14.25" customHeight="1" x14ac:dyDescent="0.2">
      <c r="A37" s="30" t="s">
        <v>51</v>
      </c>
      <c r="B37" s="30">
        <v>18</v>
      </c>
      <c r="C37" s="30">
        <v>1</v>
      </c>
      <c r="D37" s="30">
        <v>14</v>
      </c>
      <c r="E37" s="30">
        <v>-70.121302</v>
      </c>
      <c r="F37" s="30">
        <v>-20.290944</v>
      </c>
      <c r="G37" s="30">
        <v>12685.6171875</v>
      </c>
      <c r="H37" s="30">
        <v>1</v>
      </c>
      <c r="I37" s="30">
        <v>1</v>
      </c>
      <c r="J37" s="30">
        <v>0</v>
      </c>
      <c r="K37" s="31">
        <v>0.05</v>
      </c>
      <c r="L37" s="30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28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4"/>
  <sheetViews>
    <sheetView zoomScale="90" zoomScaleNormal="90" workbookViewId="0">
      <selection activeCell="E16" sqref="E16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1" t="str">
        <f>"HORAS DE PASADA PROGRAMADA DE LA UNIDAD DE NEGOCIO ("&amp;A7&amp;" - "&amp;C7&amp;")"</f>
        <v>HORAS DE PASADA PROGRAMADA DE LA UNIDAD DE NEGOCIO (UN6 - Normal)</v>
      </c>
      <c r="B2" s="41"/>
      <c r="C2" s="41"/>
      <c r="D2" s="41"/>
      <c r="E2" s="41"/>
      <c r="F2" s="41"/>
      <c r="G2" s="41"/>
      <c r="H2" s="4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11</v>
      </c>
      <c r="B6" s="50"/>
      <c r="C6" s="48" t="s">
        <v>12</v>
      </c>
      <c r="D6" s="49"/>
      <c r="E6" s="9" t="s">
        <v>6</v>
      </c>
      <c r="F6" s="9" t="s">
        <v>7</v>
      </c>
      <c r="G6"/>
      <c r="H6"/>
    </row>
    <row r="7" spans="1:8" x14ac:dyDescent="0.25">
      <c r="A7" s="45" t="str">
        <f>+PC!A7</f>
        <v>UN6</v>
      </c>
      <c r="B7" s="46"/>
      <c r="C7" s="45" t="str">
        <f>+PC!C7</f>
        <v>Normal</v>
      </c>
      <c r="D7" s="47"/>
      <c r="E7" s="10">
        <f>+PC!F7</f>
        <v>44378</v>
      </c>
      <c r="F7" s="10">
        <f>+PC!H7</f>
        <v>44408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8"/>
      <c r="E9" s="19"/>
      <c r="F9" s="18"/>
    </row>
    <row r="10" spans="1:8" ht="27" customHeight="1" x14ac:dyDescent="0.25"/>
    <row r="11" spans="1:8" ht="53.25" customHeight="1" x14ac:dyDescent="0.25">
      <c r="A11" s="28" t="s">
        <v>11</v>
      </c>
      <c r="B11" s="28" t="s">
        <v>16</v>
      </c>
      <c r="C11" s="28" t="s">
        <v>17</v>
      </c>
      <c r="D11" s="28" t="s">
        <v>28</v>
      </c>
      <c r="E11" s="28" t="s">
        <v>29</v>
      </c>
      <c r="F11" s="28" t="s">
        <v>30</v>
      </c>
      <c r="G11" s="29" t="s">
        <v>31</v>
      </c>
      <c r="H11" s="29" t="s">
        <v>32</v>
      </c>
    </row>
    <row r="12" spans="1:8" x14ac:dyDescent="0.25">
      <c r="A12" s="24" t="s">
        <v>51</v>
      </c>
      <c r="B12" s="25">
        <v>18</v>
      </c>
      <c r="C12" s="25">
        <v>0</v>
      </c>
      <c r="D12" s="25">
        <v>1</v>
      </c>
      <c r="E12" s="26" t="s">
        <v>60</v>
      </c>
      <c r="F12" s="27" t="s">
        <v>59</v>
      </c>
      <c r="G12" s="26" t="s">
        <v>60</v>
      </c>
      <c r="H12" s="25" t="s">
        <v>54</v>
      </c>
    </row>
    <row r="13" spans="1:8" x14ac:dyDescent="0.25">
      <c r="A13" s="24" t="s">
        <v>51</v>
      </c>
      <c r="B13" s="25">
        <v>18</v>
      </c>
      <c r="C13" s="25">
        <v>0</v>
      </c>
      <c r="D13" s="25">
        <v>1</v>
      </c>
      <c r="E13" s="26" t="s">
        <v>60</v>
      </c>
      <c r="F13" s="27" t="s">
        <v>55</v>
      </c>
      <c r="G13" s="26" t="s">
        <v>60</v>
      </c>
      <c r="H13" s="25" t="s">
        <v>56</v>
      </c>
    </row>
    <row r="14" spans="1:8" x14ac:dyDescent="0.25">
      <c r="A14" s="24" t="s">
        <v>51</v>
      </c>
      <c r="B14" s="25">
        <v>18</v>
      </c>
      <c r="C14" s="25">
        <v>0</v>
      </c>
      <c r="D14" s="25">
        <v>1</v>
      </c>
      <c r="E14" s="26" t="s">
        <v>60</v>
      </c>
      <c r="F14" s="27" t="s">
        <v>57</v>
      </c>
      <c r="G14" s="26" t="s">
        <v>61</v>
      </c>
      <c r="H14" s="25" t="s">
        <v>58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2021-06-23T14:40:01Z</dcterms:modified>
</cp:coreProperties>
</file>