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LIO\Cargar_publicar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C7" i="1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<sst xmlns="http://schemas.openxmlformats.org/spreadsheetml/2006/main" count="116" uniqueCount="63">
  <si>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</si>
  <si>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</si>
  <si>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</si>
  <si>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</si>
  <si>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</si>
  <si>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</si>
  <si>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</si>
  <si>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</si>
  <si>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</si>
  <si>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</si>
  <si>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</si>
  <si>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</si>
  <si>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</si>
  <si>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</si>
  <si>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</si>
  <si>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</si>
  <si>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</si>
  <si>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</si>
  <si>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</si>
  <si>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</si>
  <si>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</si>
  <si>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</si>
  <si>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</si>
  <si>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</si>
  <si>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</si>
  <si>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</si>
  <si>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</si>
  <si>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</si>
  <si>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</si>
  <si>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</si>
  <si>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</si>
  <si>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</si>
  <si>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</si>
  <si>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</si>
  <si>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</si>
  <si>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</si>
  <si>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</si>
  <si>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</si>
  <si>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</si>
  <si>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</si>
  <si>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</si>
  <si>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</si>
  <si>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</si>
  <si>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</si>
  <si>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</si>
  <si>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</si>
  <si>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</si>
  <si>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</si>
  <si>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</si>
  <si>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</si>
  <si>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UN5</t>
  </si>
  <si>
    <t>Terminal Bajo Molle</t>
  </si>
  <si>
    <t>ZOFRI (Colón)</t>
  </si>
  <si>
    <t>Normal</t>
  </si>
  <si>
    <t>08:10:00</t>
  </si>
  <si>
    <t>DL</t>
  </si>
  <si>
    <t>08:40:00</t>
  </si>
  <si>
    <t>DS</t>
  </si>
  <si>
    <t>10:20:00</t>
  </si>
  <si>
    <t>DF</t>
  </si>
  <si>
    <t>00:15:00</t>
  </si>
  <si>
    <t>00:30:00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</si>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</sst>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3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21" fontId="0" fillId="0" borderId="0" xfId="0" quotePrefix="1" applyNumberFormat="1" applyFill="1" applyAlignment="1">
      <alignment horizontal="center"/>
    </xf>
    <xf numFmtId="20" fontId="3" fillId="0" borderId="10" xfId="0" quotePrefix="1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39" headerRowDxfId="27" dataDxfId="25" totalsRowDxfId="23" headerRowBorderDxfId="26" tableBorderDxfId="24" totalsRowBorderDxfId="22">
  <autoFilter ref="A11:L39"/>
  <tableColumns count="12">
    <tableColumn id="1" name="Unidad de Negocio" totalsRowLabel="Total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4" totalsRowShown="0" headerRowDxfId="9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4" t="str">
        <f>+D10&amp;"_"&amp;D11&amp;"_"&amp;D12&amp;"_"&amp;D13&amp;"_"&amp;I8&amp;"_"&amp;YEAR(D16)&amp;"_"&amp;I9&amp;"_A5_"&amp;I10</f>
        <v>POT_I_IQUIQUE_UN5_Normal_2021_11_A5_1</v>
      </c>
      <c r="C4" s="34"/>
      <c r="D4" s="34"/>
      <c r="E4" s="34"/>
      <c r="F4" s="34"/>
      <c r="G4" s="34"/>
      <c r="H4" s="34"/>
      <c r="I4" s="34"/>
      <c r="J4" s="34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1" t="s">
        <v>0</v>
      </c>
      <c r="C8" s="31"/>
      <c r="D8" s="35" t="s">
        <v>44</v>
      </c>
      <c r="E8" s="36"/>
      <c r="F8"/>
      <c r="G8" s="31" t="s">
        <v>5</v>
      </c>
      <c r="H8" s="31"/>
      <c r="I8" s="33" t="s">
        <v>53</v>
      </c>
      <c r="J8" s="33"/>
    </row>
    <row r="9" spans="2:10" ht="15" customHeight="1" x14ac:dyDescent="0.25">
      <c r="B9" s="31" t="s">
        <v>37</v>
      </c>
      <c r="C9" s="31"/>
      <c r="D9" s="32" t="s">
        <v>45</v>
      </c>
      <c r="E9" s="32"/>
      <c r="F9"/>
      <c r="G9" s="31" t="s">
        <v>40</v>
      </c>
      <c r="H9" s="31"/>
      <c r="I9" s="33">
        <v>11</v>
      </c>
      <c r="J9" s="33"/>
    </row>
    <row r="10" spans="2:10" ht="15" customHeight="1" x14ac:dyDescent="0.25">
      <c r="B10" s="31" t="s">
        <v>1</v>
      </c>
      <c r="C10" s="31"/>
      <c r="D10" s="35" t="s">
        <v>46</v>
      </c>
      <c r="E10" s="36"/>
      <c r="G10" s="31" t="s">
        <v>41</v>
      </c>
      <c r="H10" s="31"/>
      <c r="I10" s="33">
        <v>1</v>
      </c>
      <c r="J10" s="33"/>
    </row>
    <row r="11" spans="2:10" ht="15" customHeight="1" x14ac:dyDescent="0.25">
      <c r="B11" s="31" t="s">
        <v>2</v>
      </c>
      <c r="C11" s="31"/>
      <c r="D11" s="35" t="s">
        <v>49</v>
      </c>
      <c r="E11" s="36"/>
    </row>
    <row r="12" spans="2:10" ht="15" customHeight="1" x14ac:dyDescent="0.25">
      <c r="B12" s="31" t="s">
        <v>3</v>
      </c>
      <c r="C12" s="31"/>
      <c r="D12" s="35" t="s">
        <v>47</v>
      </c>
      <c r="E12" s="36"/>
    </row>
    <row r="13" spans="2:10" ht="15" customHeight="1" x14ac:dyDescent="0.25">
      <c r="B13" s="31" t="s">
        <v>4</v>
      </c>
      <c r="C13" s="31"/>
      <c r="D13" s="35" t="s">
        <v>50</v>
      </c>
      <c r="E13" s="36"/>
    </row>
    <row r="14" spans="2:10" ht="15" customHeight="1" x14ac:dyDescent="0.25">
      <c r="B14" s="31" t="s">
        <v>42</v>
      </c>
      <c r="C14" s="31"/>
      <c r="D14" s="38" t="s">
        <v>48</v>
      </c>
      <c r="E14" s="38"/>
    </row>
    <row r="15" spans="2:10" ht="15" customHeight="1" x14ac:dyDescent="0.25">
      <c r="D15" s="15"/>
      <c r="E15" s="15"/>
    </row>
    <row r="16" spans="2:10" ht="15" customHeight="1" x14ac:dyDescent="0.25">
      <c r="B16" s="31" t="s">
        <v>38</v>
      </c>
      <c r="C16" s="31"/>
      <c r="D16" s="37">
        <v>44378</v>
      </c>
      <c r="E16" s="37"/>
      <c r="G16" s="14" t="s">
        <v>8</v>
      </c>
      <c r="H16" s="39" t="s">
        <v>62</v>
      </c>
      <c r="I16" s="39"/>
      <c r="J16" s="39"/>
    </row>
    <row r="17" spans="2:10" ht="15" customHeight="1" x14ac:dyDescent="0.25">
      <c r="B17" s="31" t="s">
        <v>13</v>
      </c>
      <c r="C17" s="31"/>
      <c r="D17" s="37">
        <v>44408</v>
      </c>
      <c r="E17" s="37"/>
      <c r="G17" s="14" t="s">
        <v>9</v>
      </c>
      <c r="H17" s="39"/>
      <c r="I17" s="39"/>
      <c r="J17" s="39"/>
    </row>
    <row r="18" spans="2:10" ht="15" customHeight="1" x14ac:dyDescent="0.25">
      <c r="D18" s="15"/>
      <c r="E18" s="15"/>
    </row>
    <row r="19" spans="2:10" ht="16.5" customHeight="1" x14ac:dyDescent="0.25">
      <c r="B19" s="31" t="s">
        <v>39</v>
      </c>
      <c r="C19" s="31"/>
      <c r="D19" s="32">
        <v>433</v>
      </c>
      <c r="E19" s="32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3" priority="2">
      <formula>I8=""</formula>
    </cfRule>
  </conditionalFormatting>
  <conditionalFormatting sqref="I9:J9">
    <cfRule type="expression" dxfId="32" priority="4">
      <formula>I9=""</formula>
    </cfRule>
  </conditionalFormatting>
  <conditionalFormatting sqref="I10:J10">
    <cfRule type="expression" dxfId="31" priority="5">
      <formula>I10=""</formula>
    </cfRule>
  </conditionalFormatting>
  <conditionalFormatting sqref="D9:E9">
    <cfRule type="expression" dxfId="30" priority="6">
      <formula>D9=""</formula>
    </cfRule>
  </conditionalFormatting>
  <conditionalFormatting sqref="H16:H17">
    <cfRule type="expression" dxfId="2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F10" sqref="F10:F11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0" t="str">
        <f>"SERVICIOS DE LA UNIDAD DE NEGOCIO ("&amp;A7&amp;" - "&amp;C7&amp;")"</f>
        <v>SERVICIOS DE LA UNIDAD DE NEGOCIO (UN5 - Normal)</v>
      </c>
      <c r="B2" s="40"/>
      <c r="C2" s="40"/>
      <c r="D2" s="40"/>
      <c r="E2" s="40"/>
      <c r="F2" s="40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1" t="s">
        <v>11</v>
      </c>
      <c r="B6" s="42"/>
      <c r="C6" s="41" t="s">
        <v>12</v>
      </c>
      <c r="D6" s="43"/>
      <c r="E6" s="11" t="s">
        <v>43</v>
      </c>
      <c r="F6" s="11" t="s">
        <v>33</v>
      </c>
    </row>
    <row r="7" spans="1:7" x14ac:dyDescent="0.25">
      <c r="A7" s="44" t="str" cm="1">
        <f t="array" ref="A7">+TAPA!D13:E13</f>
        <v>UN5</v>
      </c>
      <c r="B7" s="45"/>
      <c r="C7" s="44" t="str">
        <f>+TAPA!I8</f>
        <v>Normal</v>
      </c>
      <c r="D7" s="46"/>
      <c r="E7" s="12">
        <f>+TAPA!D16</f>
        <v>44378</v>
      </c>
      <c r="F7" s="12" cm="1">
        <f t="array" ref="F7:G7">+TAPA!D17:E17</f>
        <v>44408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1" t="s">
        <v>50</v>
      </c>
      <c r="B10" s="21">
        <v>6</v>
      </c>
      <c r="C10" s="21">
        <v>0</v>
      </c>
      <c r="D10" s="20" t="s">
        <v>51</v>
      </c>
      <c r="E10" s="20" t="s">
        <v>52</v>
      </c>
      <c r="F10" s="23">
        <v>15.6</v>
      </c>
    </row>
    <row r="11" spans="1:7" x14ac:dyDescent="0.25">
      <c r="A11" s="22" t="s">
        <v>50</v>
      </c>
      <c r="B11" s="22">
        <v>6</v>
      </c>
      <c r="C11" s="21">
        <v>1</v>
      </c>
      <c r="D11" s="20" t="s">
        <v>52</v>
      </c>
      <c r="E11" s="20" t="s">
        <v>51</v>
      </c>
      <c r="F11" s="23">
        <v>16.77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39"/>
  <sheetViews>
    <sheetView topLeftCell="A6" zoomScaleNormal="100" workbookViewId="0">
      <selection activeCell="A12" sqref="A12:L39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0" t="str">
        <f>"PUNTOS DE CONTROL DE LA UNIDAD DE NEGOCIO ("&amp;A7&amp;" - "&amp;C7&amp;")"</f>
        <v>PUNTOS DE CONTROL DE LA UNIDAD DE NEGOCIO (UN5 - Normal)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7" t="s">
        <v>11</v>
      </c>
      <c r="B6" s="49"/>
      <c r="C6" s="47" t="s">
        <v>12</v>
      </c>
      <c r="D6" s="48"/>
      <c r="E6" s="49"/>
      <c r="F6" s="47" t="s">
        <v>6</v>
      </c>
      <c r="G6" s="49"/>
      <c r="H6" s="47" t="s">
        <v>7</v>
      </c>
      <c r="I6" s="48"/>
      <c r="J6" s="48"/>
      <c r="K6" s="48"/>
      <c r="L6" s="49"/>
    </row>
    <row r="7" spans="1:12" ht="15" x14ac:dyDescent="0.25">
      <c r="A7" s="44" t="str">
        <f>+TAPA!D13</f>
        <v>UN5</v>
      </c>
      <c r="B7" s="45"/>
      <c r="C7" s="44" t="str">
        <f>+TAPA!I8</f>
        <v>Normal</v>
      </c>
      <c r="D7" s="46"/>
      <c r="E7" s="45"/>
      <c r="F7" s="50">
        <f>+TAPA!D16</f>
        <v>44378</v>
      </c>
      <c r="G7" s="51"/>
      <c r="H7" s="50">
        <f>+TAPA!D17</f>
        <v>44408</v>
      </c>
      <c r="I7" s="52"/>
      <c r="J7" s="52"/>
      <c r="K7" s="52"/>
      <c r="L7" s="51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30" t="s">
        <v>50</v>
      </c>
      <c r="B12" s="30">
        <v>6</v>
      </c>
      <c r="C12" s="30">
        <v>0</v>
      </c>
      <c r="D12" s="30">
        <v>1</v>
      </c>
      <c r="E12" s="30">
        <v>-70.127696</v>
      </c>
      <c r="F12" s="30">
        <v>-20.292207999999999</v>
      </c>
      <c r="G12" s="30">
        <v>136.7542724609375</v>
      </c>
      <c r="H12" s="30">
        <v>1</v>
      </c>
      <c r="I12" s="30">
        <v>0</v>
      </c>
      <c r="J12" s="30">
        <v>1</v>
      </c>
      <c r="K12" s="30">
        <v>0</v>
      </c>
      <c r="L12" s="30">
        <v>1</v>
      </c>
    </row>
    <row r="13" spans="1:12" ht="14.25" customHeight="1" x14ac:dyDescent="0.2">
      <c r="A13" s="30" t="s">
        <v>50</v>
      </c>
      <c r="B13" s="30">
        <v>6</v>
      </c>
      <c r="C13" s="30">
        <v>0</v>
      </c>
      <c r="D13" s="30">
        <v>2</v>
      </c>
      <c r="E13" s="30">
        <v>-70.129041000000001</v>
      </c>
      <c r="F13" s="30">
        <v>-20.278469999999999</v>
      </c>
      <c r="G13" s="30">
        <v>1733.707763671875</v>
      </c>
      <c r="H13" s="30">
        <v>1</v>
      </c>
      <c r="I13" s="30">
        <v>1</v>
      </c>
      <c r="J13" s="30">
        <v>0</v>
      </c>
      <c r="K13" s="30">
        <v>0.9</v>
      </c>
      <c r="L13" s="30">
        <v>1</v>
      </c>
    </row>
    <row r="14" spans="1:12" ht="14.25" customHeight="1" x14ac:dyDescent="0.2">
      <c r="A14" s="30" t="s">
        <v>50</v>
      </c>
      <c r="B14" s="30">
        <v>6</v>
      </c>
      <c r="C14" s="30">
        <v>0</v>
      </c>
      <c r="D14" s="30">
        <v>3</v>
      </c>
      <c r="E14" s="30">
        <v>-70.127470000000002</v>
      </c>
      <c r="F14" s="30">
        <v>-20.265146999999999</v>
      </c>
      <c r="G14" s="30">
        <v>3424.84033203125</v>
      </c>
      <c r="H14" s="30">
        <v>1</v>
      </c>
      <c r="I14" s="30">
        <v>1</v>
      </c>
      <c r="J14" s="30">
        <v>0</v>
      </c>
      <c r="K14" s="30">
        <v>0.05</v>
      </c>
      <c r="L14" s="30">
        <v>1</v>
      </c>
    </row>
    <row r="15" spans="1:12" ht="14.25" customHeight="1" x14ac:dyDescent="0.2">
      <c r="A15" s="30" t="s">
        <v>50</v>
      </c>
      <c r="B15" s="30">
        <v>6</v>
      </c>
      <c r="C15" s="30">
        <v>0</v>
      </c>
      <c r="D15" s="30">
        <v>4</v>
      </c>
      <c r="E15" s="30">
        <v>-70.132745999999997</v>
      </c>
      <c r="F15" s="30">
        <v>-20.255029</v>
      </c>
      <c r="G15" s="30">
        <v>4757.73193359375</v>
      </c>
      <c r="H15" s="30">
        <v>1</v>
      </c>
      <c r="I15" s="30">
        <v>0</v>
      </c>
      <c r="J15" s="30">
        <v>0</v>
      </c>
      <c r="K15" s="30">
        <v>0</v>
      </c>
      <c r="L15" s="30">
        <v>1</v>
      </c>
    </row>
    <row r="16" spans="1:12" ht="14.25" customHeight="1" x14ac:dyDescent="0.2">
      <c r="A16" s="30" t="s">
        <v>50</v>
      </c>
      <c r="B16" s="30">
        <v>6</v>
      </c>
      <c r="C16" s="30">
        <v>0</v>
      </c>
      <c r="D16" s="30">
        <v>5</v>
      </c>
      <c r="E16" s="30">
        <v>-70.139707000000001</v>
      </c>
      <c r="F16" s="30">
        <v>-20.242837999999999</v>
      </c>
      <c r="G16" s="30">
        <v>6505.03173828125</v>
      </c>
      <c r="H16" s="30">
        <v>1</v>
      </c>
      <c r="I16" s="30">
        <v>0</v>
      </c>
      <c r="J16" s="30">
        <v>0</v>
      </c>
      <c r="K16" s="30">
        <v>0</v>
      </c>
      <c r="L16" s="30">
        <v>1</v>
      </c>
    </row>
    <row r="17" spans="1:12" ht="14.25" customHeight="1" x14ac:dyDescent="0.2">
      <c r="A17" s="30" t="s">
        <v>50</v>
      </c>
      <c r="B17" s="30">
        <v>6</v>
      </c>
      <c r="C17" s="30">
        <v>0</v>
      </c>
      <c r="D17" s="30">
        <v>6</v>
      </c>
      <c r="E17" s="30">
        <v>-70.139188000000004</v>
      </c>
      <c r="F17" s="30">
        <v>-20.236381000000002</v>
      </c>
      <c r="G17" s="30">
        <v>7385.5654296875</v>
      </c>
      <c r="H17" s="30">
        <v>1</v>
      </c>
      <c r="I17" s="30">
        <v>0</v>
      </c>
      <c r="J17" s="30">
        <v>0</v>
      </c>
      <c r="K17" s="30">
        <v>0</v>
      </c>
      <c r="L17" s="30">
        <v>1</v>
      </c>
    </row>
    <row r="18" spans="1:12" ht="14.25" customHeight="1" x14ac:dyDescent="0.2">
      <c r="A18" s="30" t="s">
        <v>50</v>
      </c>
      <c r="B18" s="30">
        <v>6</v>
      </c>
      <c r="C18" s="30">
        <v>0</v>
      </c>
      <c r="D18" s="30">
        <v>7</v>
      </c>
      <c r="E18" s="30">
        <v>-70.138300000000001</v>
      </c>
      <c r="F18" s="30">
        <v>-20.227264999999999</v>
      </c>
      <c r="G18" s="30">
        <v>8534.7724609375</v>
      </c>
      <c r="H18" s="30">
        <v>1</v>
      </c>
      <c r="I18" s="30">
        <v>0</v>
      </c>
      <c r="J18" s="30">
        <v>0</v>
      </c>
      <c r="K18" s="30">
        <v>0</v>
      </c>
      <c r="L18" s="30">
        <v>1</v>
      </c>
    </row>
    <row r="19" spans="1:12" ht="14.25" customHeight="1" x14ac:dyDescent="0.2">
      <c r="A19" s="30" t="s">
        <v>50</v>
      </c>
      <c r="B19" s="30">
        <v>6</v>
      </c>
      <c r="C19" s="30">
        <v>0</v>
      </c>
      <c r="D19" s="30">
        <v>8</v>
      </c>
      <c r="E19" s="30">
        <v>-70.145341999999999</v>
      </c>
      <c r="F19" s="30">
        <v>-20.223524000000001</v>
      </c>
      <c r="G19" s="30">
        <v>9691.6015625</v>
      </c>
      <c r="H19" s="30">
        <v>1</v>
      </c>
      <c r="I19" s="30">
        <v>0</v>
      </c>
      <c r="J19" s="30">
        <v>0</v>
      </c>
      <c r="K19" s="30">
        <v>0</v>
      </c>
      <c r="L19" s="30">
        <v>1</v>
      </c>
    </row>
    <row r="20" spans="1:12" ht="14.25" customHeight="1" x14ac:dyDescent="0.2">
      <c r="A20" s="30" t="s">
        <v>50</v>
      </c>
      <c r="B20" s="30">
        <v>6</v>
      </c>
      <c r="C20" s="30">
        <v>0</v>
      </c>
      <c r="D20" s="30">
        <v>9</v>
      </c>
      <c r="E20" s="30">
        <v>-70.148993000000004</v>
      </c>
      <c r="F20" s="30">
        <v>-20.220117999999999</v>
      </c>
      <c r="G20" s="30">
        <v>10461.5400390625</v>
      </c>
      <c r="H20" s="30">
        <v>1</v>
      </c>
      <c r="I20" s="30">
        <v>0</v>
      </c>
      <c r="J20" s="30">
        <v>0</v>
      </c>
      <c r="K20" s="30">
        <v>0</v>
      </c>
      <c r="L20" s="30">
        <v>1</v>
      </c>
    </row>
    <row r="21" spans="1:12" ht="14.25" customHeight="1" x14ac:dyDescent="0.2">
      <c r="A21" s="30" t="s">
        <v>50</v>
      </c>
      <c r="B21" s="30">
        <v>6</v>
      </c>
      <c r="C21" s="30">
        <v>0</v>
      </c>
      <c r="D21" s="30">
        <v>10</v>
      </c>
      <c r="E21" s="30">
        <v>-70.151522999999997</v>
      </c>
      <c r="F21" s="30">
        <v>-20.217872</v>
      </c>
      <c r="G21" s="30">
        <v>10975.05078125</v>
      </c>
      <c r="H21" s="30">
        <v>1</v>
      </c>
      <c r="I21" s="30">
        <v>0</v>
      </c>
      <c r="J21" s="30">
        <v>0</v>
      </c>
      <c r="K21" s="30">
        <v>0</v>
      </c>
      <c r="L21" s="30">
        <v>1</v>
      </c>
    </row>
    <row r="22" spans="1:12" ht="14.25" customHeight="1" x14ac:dyDescent="0.2">
      <c r="A22" s="30" t="s">
        <v>50</v>
      </c>
      <c r="B22" s="30">
        <v>6</v>
      </c>
      <c r="C22" s="30">
        <v>0</v>
      </c>
      <c r="D22" s="30">
        <v>11</v>
      </c>
      <c r="E22" s="30">
        <v>-70.142298999999994</v>
      </c>
      <c r="F22" s="30">
        <v>-20.214590999999999</v>
      </c>
      <c r="G22" s="30">
        <v>12375.2373046875</v>
      </c>
      <c r="H22" s="30">
        <v>1</v>
      </c>
      <c r="I22" s="30">
        <v>0</v>
      </c>
      <c r="J22" s="30">
        <v>0</v>
      </c>
      <c r="K22" s="30">
        <v>0</v>
      </c>
      <c r="L22" s="30">
        <v>1</v>
      </c>
    </row>
    <row r="23" spans="1:12" ht="14.25" customHeight="1" x14ac:dyDescent="0.2">
      <c r="A23" s="30" t="s">
        <v>50</v>
      </c>
      <c r="B23" s="30">
        <v>6</v>
      </c>
      <c r="C23" s="30">
        <v>0</v>
      </c>
      <c r="D23" s="30">
        <v>12</v>
      </c>
      <c r="E23" s="30">
        <v>-70.135925</v>
      </c>
      <c r="F23" s="30">
        <v>-20.212610000000002</v>
      </c>
      <c r="G23" s="30">
        <v>13270.0126953125</v>
      </c>
      <c r="H23" s="30">
        <v>1</v>
      </c>
      <c r="I23" s="30">
        <v>0</v>
      </c>
      <c r="J23" s="30">
        <v>0</v>
      </c>
      <c r="K23" s="30">
        <v>0</v>
      </c>
      <c r="L23" s="30">
        <v>1</v>
      </c>
    </row>
    <row r="24" spans="1:12" ht="14.25" customHeight="1" x14ac:dyDescent="0.2">
      <c r="A24" s="30" t="s">
        <v>50</v>
      </c>
      <c r="B24" s="30">
        <v>6</v>
      </c>
      <c r="C24" s="30">
        <v>0</v>
      </c>
      <c r="D24" s="30">
        <v>13</v>
      </c>
      <c r="E24" s="30">
        <v>-70.130636999999993</v>
      </c>
      <c r="F24" s="30">
        <v>-20.209565000000001</v>
      </c>
      <c r="G24" s="30">
        <v>14154.9501953125</v>
      </c>
      <c r="H24" s="30">
        <v>1</v>
      </c>
      <c r="I24" s="30">
        <v>0</v>
      </c>
      <c r="J24" s="30">
        <v>0</v>
      </c>
      <c r="K24" s="30">
        <v>0</v>
      </c>
      <c r="L24" s="30">
        <v>1</v>
      </c>
    </row>
    <row r="25" spans="1:12" ht="14.25" customHeight="1" x14ac:dyDescent="0.2">
      <c r="A25" s="30" t="s">
        <v>50</v>
      </c>
      <c r="B25" s="30">
        <v>6</v>
      </c>
      <c r="C25" s="30">
        <v>0</v>
      </c>
      <c r="D25" s="30">
        <v>14</v>
      </c>
      <c r="E25" s="30">
        <v>-70.136318000000003</v>
      </c>
      <c r="F25" s="30">
        <v>-20.203410999999999</v>
      </c>
      <c r="G25" s="30">
        <v>15367.677734375</v>
      </c>
      <c r="H25" s="30">
        <v>1</v>
      </c>
      <c r="I25" s="30">
        <v>1</v>
      </c>
      <c r="J25" s="30">
        <v>0</v>
      </c>
      <c r="K25" s="30">
        <v>0.05</v>
      </c>
      <c r="L25" s="30">
        <v>1</v>
      </c>
    </row>
    <row r="26" spans="1:12" ht="14.25" customHeight="1" x14ac:dyDescent="0.2">
      <c r="A26" s="30" t="s">
        <v>50</v>
      </c>
      <c r="B26" s="30">
        <v>6</v>
      </c>
      <c r="C26" s="30">
        <v>1</v>
      </c>
      <c r="D26" s="30">
        <v>1</v>
      </c>
      <c r="E26" s="30">
        <v>-70.135969000000003</v>
      </c>
      <c r="F26" s="30">
        <v>-20.204964</v>
      </c>
      <c r="G26" s="30">
        <v>104.68309783935547</v>
      </c>
      <c r="H26" s="30">
        <v>1</v>
      </c>
      <c r="I26" s="30">
        <v>1</v>
      </c>
      <c r="J26" s="30">
        <v>0</v>
      </c>
      <c r="K26" s="30">
        <v>0.9</v>
      </c>
      <c r="L26" s="30">
        <v>1</v>
      </c>
    </row>
    <row r="27" spans="1:12" ht="14.25" customHeight="1" x14ac:dyDescent="0.2">
      <c r="A27" s="30" t="s">
        <v>50</v>
      </c>
      <c r="B27" s="30">
        <v>6</v>
      </c>
      <c r="C27" s="30">
        <v>1</v>
      </c>
      <c r="D27" s="30">
        <v>2</v>
      </c>
      <c r="E27" s="30">
        <v>-70.130638000000005</v>
      </c>
      <c r="F27" s="30">
        <v>-20.209567</v>
      </c>
      <c r="G27" s="30">
        <v>1168.1300048828125</v>
      </c>
      <c r="H27" s="30">
        <v>1</v>
      </c>
      <c r="I27" s="30">
        <v>1</v>
      </c>
      <c r="J27" s="30">
        <v>0</v>
      </c>
      <c r="K27" s="30">
        <v>0.05</v>
      </c>
      <c r="L27" s="30">
        <v>1</v>
      </c>
    </row>
    <row r="28" spans="1:12" ht="14.25" customHeight="1" x14ac:dyDescent="0.2">
      <c r="A28" s="30" t="s">
        <v>50</v>
      </c>
      <c r="B28" s="30">
        <v>6</v>
      </c>
      <c r="C28" s="30">
        <v>1</v>
      </c>
      <c r="D28" s="30">
        <v>3</v>
      </c>
      <c r="E28" s="30">
        <v>-70.141713999999993</v>
      </c>
      <c r="F28" s="30">
        <v>-20.213975000000001</v>
      </c>
      <c r="G28" s="30">
        <v>2826.658447265625</v>
      </c>
      <c r="H28" s="30">
        <v>1</v>
      </c>
      <c r="I28" s="30">
        <v>0</v>
      </c>
      <c r="J28" s="30">
        <v>0</v>
      </c>
      <c r="K28" s="30">
        <v>0</v>
      </c>
      <c r="L28" s="30">
        <v>1</v>
      </c>
    </row>
    <row r="29" spans="1:12" ht="14.25" customHeight="1" x14ac:dyDescent="0.2">
      <c r="A29" s="30" t="s">
        <v>50</v>
      </c>
      <c r="B29" s="30">
        <v>6</v>
      </c>
      <c r="C29" s="30">
        <v>1</v>
      </c>
      <c r="D29" s="30">
        <v>4</v>
      </c>
      <c r="E29" s="30">
        <v>-70.144932999999995</v>
      </c>
      <c r="F29" s="30">
        <v>-20.213781999999998</v>
      </c>
      <c r="G29" s="30">
        <v>3163.842041015625</v>
      </c>
      <c r="H29" s="30">
        <v>1</v>
      </c>
      <c r="I29" s="30">
        <v>0</v>
      </c>
      <c r="J29" s="30">
        <v>0</v>
      </c>
      <c r="K29" s="30">
        <v>0</v>
      </c>
      <c r="L29" s="30">
        <v>1</v>
      </c>
    </row>
    <row r="30" spans="1:12" ht="14.25" customHeight="1" x14ac:dyDescent="0.2">
      <c r="A30" s="30" t="s">
        <v>50</v>
      </c>
      <c r="B30" s="30">
        <v>6</v>
      </c>
      <c r="C30" s="30">
        <v>1</v>
      </c>
      <c r="D30" s="30">
        <v>5</v>
      </c>
      <c r="E30" s="30">
        <v>-70.147261999999998</v>
      </c>
      <c r="F30" s="30">
        <v>-20.215201</v>
      </c>
      <c r="G30" s="30">
        <v>3568.969482421875</v>
      </c>
      <c r="H30" s="30">
        <v>1</v>
      </c>
      <c r="I30" s="30">
        <v>0</v>
      </c>
      <c r="J30" s="30">
        <v>0</v>
      </c>
      <c r="K30" s="30">
        <v>0</v>
      </c>
      <c r="L30" s="30">
        <v>1</v>
      </c>
    </row>
    <row r="31" spans="1:12" ht="14.25" customHeight="1" x14ac:dyDescent="0.2">
      <c r="A31" s="30" t="s">
        <v>50</v>
      </c>
      <c r="B31" s="30">
        <v>6</v>
      </c>
      <c r="C31" s="30">
        <v>1</v>
      </c>
      <c r="D31" s="30">
        <v>6</v>
      </c>
      <c r="E31" s="30">
        <v>-70.142298999999994</v>
      </c>
      <c r="F31" s="30">
        <v>-20.214590999999999</v>
      </c>
      <c r="G31" s="30">
        <v>5580.7978515625</v>
      </c>
      <c r="H31" s="30">
        <v>1</v>
      </c>
      <c r="I31" s="30">
        <v>0</v>
      </c>
      <c r="J31" s="30">
        <v>0</v>
      </c>
      <c r="K31" s="30">
        <v>0</v>
      </c>
      <c r="L31" s="30">
        <v>1</v>
      </c>
    </row>
    <row r="32" spans="1:12" ht="14.25" customHeight="1" x14ac:dyDescent="0.2">
      <c r="A32" s="30" t="s">
        <v>50</v>
      </c>
      <c r="B32" s="30">
        <v>6</v>
      </c>
      <c r="C32" s="30">
        <v>1</v>
      </c>
      <c r="D32" s="30">
        <v>7</v>
      </c>
      <c r="E32" s="30">
        <v>-70.139253999999994</v>
      </c>
      <c r="F32" s="30">
        <v>-20.218392000000001</v>
      </c>
      <c r="G32" s="30">
        <v>6328.46875</v>
      </c>
      <c r="H32" s="30">
        <v>1</v>
      </c>
      <c r="I32" s="30">
        <v>0</v>
      </c>
      <c r="J32" s="30">
        <v>0</v>
      </c>
      <c r="K32" s="30">
        <v>0</v>
      </c>
      <c r="L32" s="30">
        <v>1</v>
      </c>
    </row>
    <row r="33" spans="1:12" ht="14.25" customHeight="1" x14ac:dyDescent="0.2">
      <c r="A33" s="30" t="s">
        <v>50</v>
      </c>
      <c r="B33" s="30">
        <v>6</v>
      </c>
      <c r="C33" s="30">
        <v>1</v>
      </c>
      <c r="D33" s="30">
        <v>8</v>
      </c>
      <c r="E33" s="30">
        <v>-70.142270999999994</v>
      </c>
      <c r="F33" s="30">
        <v>-20.222277999999999</v>
      </c>
      <c r="G33" s="30">
        <v>7060.6796875</v>
      </c>
      <c r="H33" s="30">
        <v>1</v>
      </c>
      <c r="I33" s="30">
        <v>0</v>
      </c>
      <c r="J33" s="30">
        <v>0</v>
      </c>
      <c r="K33" s="30">
        <v>0</v>
      </c>
      <c r="L33" s="30">
        <v>1</v>
      </c>
    </row>
    <row r="34" spans="1:12" ht="14.25" customHeight="1" x14ac:dyDescent="0.2">
      <c r="A34" s="30" t="s">
        <v>50</v>
      </c>
      <c r="B34" s="30">
        <v>6</v>
      </c>
      <c r="C34" s="30">
        <v>1</v>
      </c>
      <c r="D34" s="30">
        <v>9</v>
      </c>
      <c r="E34" s="30">
        <v>-70.137293999999997</v>
      </c>
      <c r="F34" s="30">
        <v>-20.227229999999999</v>
      </c>
      <c r="G34" s="30">
        <v>8141.5791015625</v>
      </c>
      <c r="H34" s="30">
        <v>1</v>
      </c>
      <c r="I34" s="30">
        <v>0</v>
      </c>
      <c r="J34" s="30">
        <v>0</v>
      </c>
      <c r="K34" s="30">
        <v>0</v>
      </c>
      <c r="L34" s="30">
        <v>1</v>
      </c>
    </row>
    <row r="35" spans="1:12" ht="14.25" customHeight="1" x14ac:dyDescent="0.2">
      <c r="A35" s="30" t="s">
        <v>50</v>
      </c>
      <c r="B35" s="30">
        <v>6</v>
      </c>
      <c r="C35" s="30">
        <v>1</v>
      </c>
      <c r="D35" s="30">
        <v>10</v>
      </c>
      <c r="E35" s="30">
        <v>-70.139184999999998</v>
      </c>
      <c r="F35" s="30">
        <v>-20.236374000000001</v>
      </c>
      <c r="G35" s="30">
        <v>9187.2666015625</v>
      </c>
      <c r="H35" s="30">
        <v>1</v>
      </c>
      <c r="I35" s="30">
        <v>0</v>
      </c>
      <c r="J35" s="30">
        <v>0</v>
      </c>
      <c r="K35" s="30">
        <v>0</v>
      </c>
      <c r="L35" s="30">
        <v>1</v>
      </c>
    </row>
    <row r="36" spans="1:12" ht="14.25" customHeight="1" x14ac:dyDescent="0.2">
      <c r="A36" s="30" t="s">
        <v>50</v>
      </c>
      <c r="B36" s="30">
        <v>6</v>
      </c>
      <c r="C36" s="30">
        <v>1</v>
      </c>
      <c r="D36" s="30">
        <v>11</v>
      </c>
      <c r="E36" s="30">
        <v>-70.139705000000006</v>
      </c>
      <c r="F36" s="30">
        <v>-20.242839</v>
      </c>
      <c r="G36" s="30">
        <v>10068.8662109375</v>
      </c>
      <c r="H36" s="30">
        <v>1</v>
      </c>
      <c r="I36" s="30">
        <v>0</v>
      </c>
      <c r="J36" s="30">
        <v>0</v>
      </c>
      <c r="K36" s="30">
        <v>0</v>
      </c>
      <c r="L36" s="30">
        <v>1</v>
      </c>
    </row>
    <row r="37" spans="1:12" ht="14.25" customHeight="1" x14ac:dyDescent="0.2">
      <c r="A37" s="30" t="s">
        <v>50</v>
      </c>
      <c r="B37" s="30">
        <v>6</v>
      </c>
      <c r="C37" s="30">
        <v>1</v>
      </c>
      <c r="D37" s="30">
        <v>12</v>
      </c>
      <c r="E37" s="30">
        <v>-70.132762999999997</v>
      </c>
      <c r="F37" s="30">
        <v>-20.254971000000001</v>
      </c>
      <c r="G37" s="30">
        <v>11809.2685546875</v>
      </c>
      <c r="H37" s="30">
        <v>1</v>
      </c>
      <c r="I37" s="30">
        <v>0</v>
      </c>
      <c r="J37" s="30">
        <v>0</v>
      </c>
      <c r="K37" s="30">
        <v>0</v>
      </c>
      <c r="L37" s="30">
        <v>1</v>
      </c>
    </row>
    <row r="38" spans="1:12" ht="14.25" customHeight="1" x14ac:dyDescent="0.2">
      <c r="A38" s="30" t="s">
        <v>50</v>
      </c>
      <c r="B38" s="30">
        <v>6</v>
      </c>
      <c r="C38" s="30">
        <v>1</v>
      </c>
      <c r="D38" s="30">
        <v>13</v>
      </c>
      <c r="E38" s="30">
        <v>-70.128416000000001</v>
      </c>
      <c r="F38" s="30">
        <v>-20.268474999999999</v>
      </c>
      <c r="G38" s="30">
        <v>13824.2666015625</v>
      </c>
      <c r="H38" s="30">
        <v>1</v>
      </c>
      <c r="I38" s="30">
        <v>0</v>
      </c>
      <c r="J38" s="30">
        <v>0</v>
      </c>
      <c r="K38" s="30">
        <v>0</v>
      </c>
      <c r="L38" s="30">
        <v>1</v>
      </c>
    </row>
    <row r="39" spans="1:12" ht="14.25" customHeight="1" x14ac:dyDescent="0.2">
      <c r="A39" s="30" t="s">
        <v>50</v>
      </c>
      <c r="B39" s="30">
        <v>6</v>
      </c>
      <c r="C39" s="30">
        <v>1</v>
      </c>
      <c r="D39" s="30">
        <v>14</v>
      </c>
      <c r="E39" s="30">
        <v>-70.127696</v>
      </c>
      <c r="F39" s="30">
        <v>-20.292209</v>
      </c>
      <c r="G39" s="30">
        <v>16663.04296875</v>
      </c>
      <c r="H39" s="30">
        <v>1</v>
      </c>
      <c r="I39" s="30">
        <v>1</v>
      </c>
      <c r="J39" s="30">
        <v>0</v>
      </c>
      <c r="K39" s="30">
        <v>0.05</v>
      </c>
      <c r="L39" s="30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0" t="str">
        <f>"HORAS DE PASADA PROGRAMADA DE LA UNIDAD DE NEGOCIO ("&amp;A7&amp;" - "&amp;C7&amp;")"</f>
        <v>HORAS DE PASADA PROGRAMADA DE LA UNIDAD DE NEGOCIO (UN5 - Normal)</v>
      </c>
      <c r="B2" s="40"/>
      <c r="C2" s="40"/>
      <c r="D2" s="40"/>
      <c r="E2" s="40"/>
      <c r="F2" s="40"/>
      <c r="G2" s="40"/>
      <c r="H2" s="4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7" t="s">
        <v>11</v>
      </c>
      <c r="B6" s="49"/>
      <c r="C6" s="47" t="s">
        <v>12</v>
      </c>
      <c r="D6" s="48"/>
      <c r="E6" s="9" t="s">
        <v>6</v>
      </c>
      <c r="F6" s="9" t="s">
        <v>7</v>
      </c>
      <c r="G6"/>
      <c r="H6"/>
    </row>
    <row r="7" spans="1:8" x14ac:dyDescent="0.25">
      <c r="A7" s="44" t="str">
        <f>+PC!A7</f>
        <v>UN5</v>
      </c>
      <c r="B7" s="45"/>
      <c r="C7" s="44" t="str">
        <f>+PC!C7</f>
        <v>Normal</v>
      </c>
      <c r="D7" s="46"/>
      <c r="E7" s="10">
        <f>+PC!F7</f>
        <v>44378</v>
      </c>
      <c r="F7" s="10">
        <f>+PC!H7</f>
        <v>44408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28" t="s">
        <v>11</v>
      </c>
      <c r="B11" s="28" t="s">
        <v>16</v>
      </c>
      <c r="C11" s="28" t="s">
        <v>17</v>
      </c>
      <c r="D11" s="28" t="s">
        <v>28</v>
      </c>
      <c r="E11" s="28" t="s">
        <v>29</v>
      </c>
      <c r="F11" s="28" t="s">
        <v>30</v>
      </c>
      <c r="G11" s="29" t="s">
        <v>31</v>
      </c>
      <c r="H11" s="29" t="s">
        <v>32</v>
      </c>
    </row>
    <row r="12" spans="1:8" x14ac:dyDescent="0.25">
      <c r="A12" s="24" t="s">
        <v>50</v>
      </c>
      <c r="B12" s="25">
        <v>6</v>
      </c>
      <c r="C12" s="25">
        <v>0</v>
      </c>
      <c r="D12" s="25">
        <v>1</v>
      </c>
      <c r="E12" s="26" t="s">
        <v>61</v>
      </c>
      <c r="F12" s="27" t="s">
        <v>54</v>
      </c>
      <c r="G12" s="26" t="s">
        <v>60</v>
      </c>
      <c r="H12" s="25" t="s">
        <v>55</v>
      </c>
    </row>
    <row r="13" spans="1:8" x14ac:dyDescent="0.25">
      <c r="A13" s="24" t="s">
        <v>50</v>
      </c>
      <c r="B13" s="25">
        <v>6</v>
      </c>
      <c r="C13" s="25">
        <v>0</v>
      </c>
      <c r="D13" s="25">
        <v>1</v>
      </c>
      <c r="E13" s="26" t="s">
        <v>61</v>
      </c>
      <c r="F13" s="27" t="s">
        <v>56</v>
      </c>
      <c r="G13" s="26" t="s">
        <v>61</v>
      </c>
      <c r="H13" s="25" t="s">
        <v>57</v>
      </c>
    </row>
    <row r="14" spans="1:8" x14ac:dyDescent="0.25">
      <c r="A14" s="24" t="s">
        <v>50</v>
      </c>
      <c r="B14" s="25">
        <v>6</v>
      </c>
      <c r="C14" s="25">
        <v>0</v>
      </c>
      <c r="D14" s="25">
        <v>1</v>
      </c>
      <c r="E14" s="26" t="s">
        <v>61</v>
      </c>
      <c r="F14" s="27" t="s">
        <v>58</v>
      </c>
      <c r="G14" s="26" t="s">
        <v>61</v>
      </c>
      <c r="H14" s="25" t="s">
        <v>59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2021-06-23T14:39:32Z</dcterms:modified>
</cp:coreProperties>
</file>