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026"/>
  <workbookPr/>
  <mc:AlternateContent xmlns:mc="http://schemas.openxmlformats.org/markup-compatibility/2006">
    <mc:Choice Requires="x15">
      <x15ac:absPath xmlns:x15ac="http://schemas.microsoft.com/office/spreadsheetml/2010/11/ac" url="C:\Users\Felipe\Google Drive\Macro Zona Norte\1-Perimetros\Iquique - Alto Hospicio\15. PO Inicio PE\POT N°11_12\"/>
    </mc:Choice>
  </mc:AlternateContent>
  <xr:revisionPtr revIDLastSave="0" documentId="13_ncr:1_{08E64577-40D0-4DFF-AC58-533CCA1090B7}" xr6:coauthVersionLast="47" xr6:coauthVersionMax="47" xr10:uidLastSave="{00000000-0000-0000-0000-000000000000}"/>
  <bookViews>
    <workbookView xWindow="-110" yWindow="-110" windowWidth="19420" windowHeight="10420" tabRatio="989" activeTab="1" xr2:uid="{00000000-000D-0000-FFFF-FFFF00000000}"/>
  </bookViews>
  <sheets>
    <sheet name="TAPA" sheetId="67" r:id="rId1"/>
    <sheet name="Servicios" sheetId="30" r:id="rId2"/>
    <sheet name="4-I" sheetId="73" r:id="rId3"/>
    <sheet name="4-R" sheetId="72" r:id="rId4"/>
    <sheet name="7-I" sheetId="74" r:id="rId5"/>
    <sheet name="7-R" sheetId="75" r:id="rId6"/>
    <sheet name="17-I" sheetId="76" r:id="rId7"/>
    <sheet name="17-R" sheetId="77" r:id="rId8"/>
  </sheets>
  <definedNames>
    <definedName name="_xlnm.Print_Area" localSheetId="6">'17-I'!$B$2:$I$37</definedName>
    <definedName name="_xlnm.Print_Area" localSheetId="7">'17-R'!$B$2:$I$37</definedName>
    <definedName name="_xlnm.Print_Area" localSheetId="2">'4-I'!$B$2:$I$37</definedName>
    <definedName name="_xlnm.Print_Area" localSheetId="3">'4-R'!$B$2:$I$37</definedName>
    <definedName name="_xlnm.Print_Area" localSheetId="4">'7-I'!$B$2:$I$37</definedName>
    <definedName name="_xlnm.Print_Area" localSheetId="5">'7-R'!$B$2:$I$37</definedName>
    <definedName name="_xlnm.Print_Area" localSheetId="1">Servicios!$B$2:$J$13</definedName>
    <definedName name="_xlnm.Print_Area" localSheetId="0">TAPA!$A$1:$K$20</definedName>
    <definedName name="Dias_en_el_mes">#REF!</definedName>
    <definedName name="Tarifa_Adulta">#REF!</definedName>
    <definedName name="_xlnm.Print_Titles" localSheetId="1">Servicios!$11:$11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7" i="77" l="1"/>
  <c r="E7" i="77"/>
  <c r="D7" i="77"/>
  <c r="C7" i="77"/>
  <c r="B2" i="77" s="1"/>
  <c r="B7" i="77"/>
  <c r="F7" i="76"/>
  <c r="E7" i="76"/>
  <c r="D7" i="76"/>
  <c r="C7" i="76"/>
  <c r="B7" i="76"/>
  <c r="B2" i="76" s="1"/>
  <c r="F7" i="75"/>
  <c r="E7" i="75"/>
  <c r="D7" i="75"/>
  <c r="C7" i="75"/>
  <c r="B7" i="75"/>
  <c r="F7" i="74"/>
  <c r="E7" i="74"/>
  <c r="D7" i="74"/>
  <c r="C7" i="74"/>
  <c r="B7" i="74"/>
  <c r="F7" i="72"/>
  <c r="E7" i="72"/>
  <c r="D7" i="72"/>
  <c r="C7" i="72"/>
  <c r="B2" i="72" s="1"/>
  <c r="B7" i="72"/>
  <c r="F7" i="73"/>
  <c r="E7" i="73"/>
  <c r="D7" i="73"/>
  <c r="C7" i="73"/>
  <c r="B7" i="73"/>
  <c r="I37" i="77"/>
  <c r="G37" i="77"/>
  <c r="E37" i="77"/>
  <c r="H36" i="77"/>
  <c r="F36" i="77"/>
  <c r="D36" i="77"/>
  <c r="H35" i="77"/>
  <c r="F35" i="77"/>
  <c r="D35" i="77"/>
  <c r="H34" i="77"/>
  <c r="F34" i="77"/>
  <c r="D34" i="77"/>
  <c r="H33" i="77"/>
  <c r="F33" i="77"/>
  <c r="D33" i="77"/>
  <c r="H32" i="77"/>
  <c r="F32" i="77"/>
  <c r="D32" i="77"/>
  <c r="H31" i="77"/>
  <c r="F31" i="77"/>
  <c r="D31" i="77"/>
  <c r="H30" i="77"/>
  <c r="F30" i="77"/>
  <c r="D30" i="77"/>
  <c r="H29" i="77"/>
  <c r="F29" i="77"/>
  <c r="D29" i="77"/>
  <c r="H28" i="77"/>
  <c r="F28" i="77"/>
  <c r="D28" i="77"/>
  <c r="H27" i="77"/>
  <c r="F27" i="77"/>
  <c r="D27" i="77"/>
  <c r="H26" i="77"/>
  <c r="F26" i="77"/>
  <c r="D26" i="77"/>
  <c r="H25" i="77"/>
  <c r="F25" i="77"/>
  <c r="D25" i="77"/>
  <c r="H24" i="77"/>
  <c r="F24" i="77"/>
  <c r="D24" i="77"/>
  <c r="H23" i="77"/>
  <c r="F23" i="77"/>
  <c r="D23" i="77"/>
  <c r="H22" i="77"/>
  <c r="F22" i="77"/>
  <c r="D22" i="77"/>
  <c r="H21" i="77"/>
  <c r="F21" i="77"/>
  <c r="D21" i="77"/>
  <c r="H20" i="77"/>
  <c r="F20" i="77"/>
  <c r="D20" i="77"/>
  <c r="H19" i="77"/>
  <c r="F19" i="77"/>
  <c r="D19" i="77"/>
  <c r="H18" i="77"/>
  <c r="F18" i="77"/>
  <c r="D18" i="77"/>
  <c r="H17" i="77"/>
  <c r="F17" i="77"/>
  <c r="D17" i="77"/>
  <c r="H16" i="77"/>
  <c r="F16" i="77"/>
  <c r="D16" i="77"/>
  <c r="H15" i="77"/>
  <c r="F15" i="77"/>
  <c r="D15" i="77"/>
  <c r="H14" i="77"/>
  <c r="F14" i="77"/>
  <c r="D14" i="77"/>
  <c r="H13" i="77"/>
  <c r="F13" i="77"/>
  <c r="D13" i="77"/>
  <c r="I37" i="76"/>
  <c r="G37" i="76"/>
  <c r="E37" i="76"/>
  <c r="H36" i="76"/>
  <c r="F36" i="76"/>
  <c r="D36" i="76"/>
  <c r="H35" i="76"/>
  <c r="F35" i="76"/>
  <c r="D35" i="76"/>
  <c r="H34" i="76"/>
  <c r="F34" i="76"/>
  <c r="D34" i="76"/>
  <c r="H33" i="76"/>
  <c r="F33" i="76"/>
  <c r="D33" i="76"/>
  <c r="H32" i="76"/>
  <c r="F32" i="76"/>
  <c r="D32" i="76"/>
  <c r="H31" i="76"/>
  <c r="F31" i="76"/>
  <c r="D31" i="76"/>
  <c r="H30" i="76"/>
  <c r="F30" i="76"/>
  <c r="D30" i="76"/>
  <c r="H29" i="76"/>
  <c r="F29" i="76"/>
  <c r="D29" i="76"/>
  <c r="H28" i="76"/>
  <c r="F28" i="76"/>
  <c r="D28" i="76"/>
  <c r="H27" i="76"/>
  <c r="F27" i="76"/>
  <c r="D27" i="76"/>
  <c r="H26" i="76"/>
  <c r="F26" i="76"/>
  <c r="D26" i="76"/>
  <c r="H25" i="76"/>
  <c r="F25" i="76"/>
  <c r="D25" i="76"/>
  <c r="H24" i="76"/>
  <c r="F24" i="76"/>
  <c r="D24" i="76"/>
  <c r="H23" i="76"/>
  <c r="F23" i="76"/>
  <c r="D23" i="76"/>
  <c r="H22" i="76"/>
  <c r="F22" i="76"/>
  <c r="D22" i="76"/>
  <c r="H21" i="76"/>
  <c r="F21" i="76"/>
  <c r="D21" i="76"/>
  <c r="H20" i="76"/>
  <c r="F20" i="76"/>
  <c r="D20" i="76"/>
  <c r="H19" i="76"/>
  <c r="F19" i="76"/>
  <c r="D19" i="76"/>
  <c r="H18" i="76"/>
  <c r="F18" i="76"/>
  <c r="D18" i="76"/>
  <c r="H17" i="76"/>
  <c r="F17" i="76"/>
  <c r="D17" i="76"/>
  <c r="H16" i="76"/>
  <c r="F16" i="76"/>
  <c r="D16" i="76"/>
  <c r="H15" i="76"/>
  <c r="F15" i="76"/>
  <c r="D15" i="76"/>
  <c r="H14" i="76"/>
  <c r="F14" i="76"/>
  <c r="D14" i="76"/>
  <c r="H13" i="76"/>
  <c r="F13" i="76"/>
  <c r="D13" i="76"/>
  <c r="I37" i="75"/>
  <c r="G37" i="75"/>
  <c r="E37" i="75"/>
  <c r="H36" i="75"/>
  <c r="F36" i="75"/>
  <c r="D36" i="75"/>
  <c r="H35" i="75"/>
  <c r="F35" i="75"/>
  <c r="D35" i="75"/>
  <c r="H34" i="75"/>
  <c r="F34" i="75"/>
  <c r="D34" i="75"/>
  <c r="H33" i="75"/>
  <c r="F33" i="75"/>
  <c r="D33" i="75"/>
  <c r="H32" i="75"/>
  <c r="F32" i="75"/>
  <c r="D32" i="75"/>
  <c r="H31" i="75"/>
  <c r="F31" i="75"/>
  <c r="D31" i="75"/>
  <c r="H30" i="75"/>
  <c r="F30" i="75"/>
  <c r="D30" i="75"/>
  <c r="H29" i="75"/>
  <c r="F29" i="75"/>
  <c r="D29" i="75"/>
  <c r="H28" i="75"/>
  <c r="F28" i="75"/>
  <c r="D28" i="75"/>
  <c r="H27" i="75"/>
  <c r="F27" i="75"/>
  <c r="D27" i="75"/>
  <c r="H26" i="75"/>
  <c r="F26" i="75"/>
  <c r="D26" i="75"/>
  <c r="H25" i="75"/>
  <c r="F25" i="75"/>
  <c r="D25" i="75"/>
  <c r="H24" i="75"/>
  <c r="F24" i="75"/>
  <c r="D24" i="75"/>
  <c r="H23" i="75"/>
  <c r="F23" i="75"/>
  <c r="D23" i="75"/>
  <c r="H22" i="75"/>
  <c r="F22" i="75"/>
  <c r="D22" i="75"/>
  <c r="H21" i="75"/>
  <c r="F21" i="75"/>
  <c r="D21" i="75"/>
  <c r="H20" i="75"/>
  <c r="F20" i="75"/>
  <c r="D20" i="75"/>
  <c r="H19" i="75"/>
  <c r="F19" i="75"/>
  <c r="D19" i="75"/>
  <c r="H18" i="75"/>
  <c r="F18" i="75"/>
  <c r="D18" i="75"/>
  <c r="H17" i="75"/>
  <c r="F17" i="75"/>
  <c r="D17" i="75"/>
  <c r="H16" i="75"/>
  <c r="F16" i="75"/>
  <c r="D16" i="75"/>
  <c r="H15" i="75"/>
  <c r="F15" i="75"/>
  <c r="D15" i="75"/>
  <c r="H14" i="75"/>
  <c r="F14" i="75"/>
  <c r="D14" i="75"/>
  <c r="H13" i="75"/>
  <c r="F13" i="75"/>
  <c r="D13" i="75"/>
  <c r="I37" i="74"/>
  <c r="G37" i="74"/>
  <c r="E37" i="74"/>
  <c r="H36" i="74"/>
  <c r="F36" i="74"/>
  <c r="D36" i="74"/>
  <c r="H35" i="74"/>
  <c r="F35" i="74"/>
  <c r="D35" i="74"/>
  <c r="H34" i="74"/>
  <c r="F34" i="74"/>
  <c r="D34" i="74"/>
  <c r="H33" i="74"/>
  <c r="F33" i="74"/>
  <c r="D33" i="74"/>
  <c r="H32" i="74"/>
  <c r="F32" i="74"/>
  <c r="D32" i="74"/>
  <c r="H31" i="74"/>
  <c r="F31" i="74"/>
  <c r="D31" i="74"/>
  <c r="H30" i="74"/>
  <c r="F30" i="74"/>
  <c r="D30" i="74"/>
  <c r="H29" i="74"/>
  <c r="F29" i="74"/>
  <c r="D29" i="74"/>
  <c r="H28" i="74"/>
  <c r="F28" i="74"/>
  <c r="D28" i="74"/>
  <c r="H27" i="74"/>
  <c r="F27" i="74"/>
  <c r="D27" i="74"/>
  <c r="H26" i="74"/>
  <c r="F26" i="74"/>
  <c r="D26" i="74"/>
  <c r="H25" i="74"/>
  <c r="F25" i="74"/>
  <c r="D25" i="74"/>
  <c r="H24" i="74"/>
  <c r="F24" i="74"/>
  <c r="D24" i="74"/>
  <c r="H23" i="74"/>
  <c r="F23" i="74"/>
  <c r="D23" i="74"/>
  <c r="H22" i="74"/>
  <c r="F22" i="74"/>
  <c r="D22" i="74"/>
  <c r="H21" i="74"/>
  <c r="F21" i="74"/>
  <c r="D21" i="74"/>
  <c r="H20" i="74"/>
  <c r="F20" i="74"/>
  <c r="D20" i="74"/>
  <c r="H19" i="74"/>
  <c r="F19" i="74"/>
  <c r="D19" i="74"/>
  <c r="H18" i="74"/>
  <c r="F18" i="74"/>
  <c r="D18" i="74"/>
  <c r="H17" i="74"/>
  <c r="F17" i="74"/>
  <c r="D17" i="74"/>
  <c r="H16" i="74"/>
  <c r="F16" i="74"/>
  <c r="D16" i="74"/>
  <c r="H15" i="74"/>
  <c r="F15" i="74"/>
  <c r="D15" i="74"/>
  <c r="H14" i="74"/>
  <c r="F14" i="74"/>
  <c r="D14" i="74"/>
  <c r="H13" i="74"/>
  <c r="F13" i="74"/>
  <c r="D13" i="74"/>
  <c r="B2" i="74"/>
  <c r="I37" i="73"/>
  <c r="G37" i="73"/>
  <c r="E37" i="73"/>
  <c r="H36" i="73"/>
  <c r="F36" i="73"/>
  <c r="D36" i="73"/>
  <c r="H35" i="73"/>
  <c r="F35" i="73"/>
  <c r="D35" i="73"/>
  <c r="H34" i="73"/>
  <c r="F34" i="73"/>
  <c r="D34" i="73"/>
  <c r="H33" i="73"/>
  <c r="F33" i="73"/>
  <c r="D33" i="73"/>
  <c r="H32" i="73"/>
  <c r="F32" i="73"/>
  <c r="D32" i="73"/>
  <c r="H31" i="73"/>
  <c r="F31" i="73"/>
  <c r="D31" i="73"/>
  <c r="H30" i="73"/>
  <c r="F30" i="73"/>
  <c r="D30" i="73"/>
  <c r="H29" i="73"/>
  <c r="F29" i="73"/>
  <c r="D29" i="73"/>
  <c r="H28" i="73"/>
  <c r="F28" i="73"/>
  <c r="D28" i="73"/>
  <c r="H27" i="73"/>
  <c r="F27" i="73"/>
  <c r="D27" i="73"/>
  <c r="H26" i="73"/>
  <c r="F26" i="73"/>
  <c r="D26" i="73"/>
  <c r="H25" i="73"/>
  <c r="F25" i="73"/>
  <c r="D25" i="73"/>
  <c r="H24" i="73"/>
  <c r="F24" i="73"/>
  <c r="D24" i="73"/>
  <c r="H23" i="73"/>
  <c r="F23" i="73"/>
  <c r="D23" i="73"/>
  <c r="H22" i="73"/>
  <c r="F22" i="73"/>
  <c r="D22" i="73"/>
  <c r="H21" i="73"/>
  <c r="F21" i="73"/>
  <c r="D21" i="73"/>
  <c r="H20" i="73"/>
  <c r="F20" i="73"/>
  <c r="D20" i="73"/>
  <c r="H19" i="73"/>
  <c r="F19" i="73"/>
  <c r="D19" i="73"/>
  <c r="H18" i="73"/>
  <c r="F18" i="73"/>
  <c r="D18" i="73"/>
  <c r="H17" i="73"/>
  <c r="F17" i="73"/>
  <c r="D17" i="73"/>
  <c r="H16" i="73"/>
  <c r="F16" i="73"/>
  <c r="D16" i="73"/>
  <c r="H15" i="73"/>
  <c r="F15" i="73"/>
  <c r="D15" i="73"/>
  <c r="H14" i="73"/>
  <c r="F14" i="73"/>
  <c r="D14" i="73"/>
  <c r="H13" i="73"/>
  <c r="F13" i="73"/>
  <c r="D13" i="73"/>
  <c r="I37" i="72"/>
  <c r="G37" i="72"/>
  <c r="E37" i="72"/>
  <c r="H36" i="72"/>
  <c r="F36" i="72"/>
  <c r="D36" i="72"/>
  <c r="H35" i="72"/>
  <c r="F35" i="72"/>
  <c r="D35" i="72"/>
  <c r="H34" i="72"/>
  <c r="F34" i="72"/>
  <c r="D34" i="72"/>
  <c r="H33" i="72"/>
  <c r="F33" i="72"/>
  <c r="D33" i="72"/>
  <c r="H32" i="72"/>
  <c r="F32" i="72"/>
  <c r="D32" i="72"/>
  <c r="H31" i="72"/>
  <c r="F31" i="72"/>
  <c r="D31" i="72"/>
  <c r="H30" i="72"/>
  <c r="F30" i="72"/>
  <c r="D30" i="72"/>
  <c r="H29" i="72"/>
  <c r="F29" i="72"/>
  <c r="D29" i="72"/>
  <c r="H28" i="72"/>
  <c r="F28" i="72"/>
  <c r="D28" i="72"/>
  <c r="H27" i="72"/>
  <c r="F27" i="72"/>
  <c r="D27" i="72"/>
  <c r="H26" i="72"/>
  <c r="F26" i="72"/>
  <c r="D26" i="72"/>
  <c r="H25" i="72"/>
  <c r="F25" i="72"/>
  <c r="D25" i="72"/>
  <c r="H24" i="72"/>
  <c r="F24" i="72"/>
  <c r="D24" i="72"/>
  <c r="H23" i="72"/>
  <c r="F23" i="72"/>
  <c r="D23" i="72"/>
  <c r="H22" i="72"/>
  <c r="F22" i="72"/>
  <c r="D22" i="72"/>
  <c r="H21" i="72"/>
  <c r="F21" i="72"/>
  <c r="D21" i="72"/>
  <c r="H20" i="72"/>
  <c r="F20" i="72"/>
  <c r="D20" i="72"/>
  <c r="H19" i="72"/>
  <c r="F19" i="72"/>
  <c r="D19" i="72"/>
  <c r="H18" i="72"/>
  <c r="F18" i="72"/>
  <c r="D18" i="72"/>
  <c r="H17" i="72"/>
  <c r="F17" i="72"/>
  <c r="D17" i="72"/>
  <c r="H16" i="72"/>
  <c r="F16" i="72"/>
  <c r="D16" i="72"/>
  <c r="H15" i="72"/>
  <c r="F15" i="72"/>
  <c r="D15" i="72"/>
  <c r="H14" i="72"/>
  <c r="F14" i="72"/>
  <c r="D14" i="72"/>
  <c r="H13" i="72"/>
  <c r="F13" i="72"/>
  <c r="D13" i="72"/>
  <c r="B2" i="75" l="1"/>
  <c r="B2" i="73"/>
  <c r="B4" i="67"/>
</calcChain>
</file>

<file path=xl/sharedStrings.xml><?xml version="1.0" encoding="utf-8"?>
<sst xmlns="http://schemas.openxmlformats.org/spreadsheetml/2006/main" count="318" uniqueCount="78">
  <si>
    <t>1. Descripción del Servicio</t>
  </si>
  <si>
    <t>Servicio</t>
  </si>
  <si>
    <t>Sentido</t>
  </si>
  <si>
    <t>Origen</t>
  </si>
  <si>
    <t>Destino</t>
  </si>
  <si>
    <t>Estacionalidad</t>
  </si>
  <si>
    <t>2. Frecuencias</t>
  </si>
  <si>
    <t>Periodo</t>
  </si>
  <si>
    <t>Horario</t>
  </si>
  <si>
    <t>Laboral</t>
  </si>
  <si>
    <t>Sábado</t>
  </si>
  <si>
    <t>Domingo / Festivo</t>
  </si>
  <si>
    <t>Tipo Demanda</t>
  </si>
  <si>
    <t>Frecuencia (buses/hr)</t>
  </si>
  <si>
    <t>00:00-00:59</t>
  </si>
  <si>
    <t>01:00-01:59</t>
  </si>
  <si>
    <t>02:00-02:59</t>
  </si>
  <si>
    <t>03:00-03:59</t>
  </si>
  <si>
    <t>04:00-04:59</t>
  </si>
  <si>
    <t>05:00-05:59</t>
  </si>
  <si>
    <t>06:00-06:59</t>
  </si>
  <si>
    <t>07:00-07:59</t>
  </si>
  <si>
    <t>08:00-08:59</t>
  </si>
  <si>
    <t>09:00-09:59</t>
  </si>
  <si>
    <t>10:00-10:59</t>
  </si>
  <si>
    <t>11:00-11:59</t>
  </si>
  <si>
    <t>12:00-12:59</t>
  </si>
  <si>
    <t>13:00-13:59</t>
  </si>
  <si>
    <t>14:00-14:59</t>
  </si>
  <si>
    <t>15:00-15:59</t>
  </si>
  <si>
    <t>16:00-16:59</t>
  </si>
  <si>
    <t>17:00-17:59</t>
  </si>
  <si>
    <t>18:00-18:59</t>
  </si>
  <si>
    <t>19:00-19:59</t>
  </si>
  <si>
    <t>20:00-20:59</t>
  </si>
  <si>
    <t>21:00-21:59</t>
  </si>
  <si>
    <t>22:00-22:59</t>
  </si>
  <si>
    <t>23:00-23:59</t>
  </si>
  <si>
    <t>Total</t>
  </si>
  <si>
    <t>ESTACIONALIDAD</t>
  </si>
  <si>
    <t>REGIÓN</t>
  </si>
  <si>
    <t>UNIDAD DE NEGOCIO</t>
  </si>
  <si>
    <t>FECHA INICIO</t>
  </si>
  <si>
    <t>FECHA FIN</t>
  </si>
  <si>
    <t>OPERADOR DE TRANSPORTE</t>
  </si>
  <si>
    <t>RUT</t>
  </si>
  <si>
    <t>Realizado por</t>
  </si>
  <si>
    <t>Revisado por</t>
  </si>
  <si>
    <t>RES N°</t>
  </si>
  <si>
    <t>No</t>
  </si>
  <si>
    <t>TIPO ANEXO</t>
  </si>
  <si>
    <t>TIPO PROGRAMA</t>
  </si>
  <si>
    <t>ZONA REGULADA</t>
  </si>
  <si>
    <t>TIPO REGULACIÓN</t>
  </si>
  <si>
    <t>PE</t>
  </si>
  <si>
    <t>Servicio Nuevo</t>
  </si>
  <si>
    <t>1. Descripción del Operador</t>
  </si>
  <si>
    <t>2. Resumen de servicios</t>
  </si>
  <si>
    <t>RESUMEN DE SERVICIOS</t>
  </si>
  <si>
    <t>CORRELATIVO A1</t>
  </si>
  <si>
    <t>CON VERSIONES DE TRAZADO</t>
  </si>
  <si>
    <t>POT</t>
  </si>
  <si>
    <t>NORMAL</t>
  </si>
  <si>
    <t>A1</t>
  </si>
  <si>
    <t>IQUIQUE</t>
  </si>
  <si>
    <t>I</t>
  </si>
  <si>
    <t>Andrés Villalobos Serrano</t>
  </si>
  <si>
    <t>Felipe Sepúlveda Angel</t>
  </si>
  <si>
    <t>UN4</t>
  </si>
  <si>
    <t>Ida</t>
  </si>
  <si>
    <t>Regreso</t>
  </si>
  <si>
    <t>Terminal Bajo Molle</t>
  </si>
  <si>
    <t>Obispo Labbé</t>
  </si>
  <si>
    <t>Barros Arana</t>
  </si>
  <si>
    <t>Eleuterio Ramírez</t>
  </si>
  <si>
    <t>Transportes Vargas Limitada</t>
  </si>
  <si>
    <t>76.148.270-K</t>
  </si>
  <si>
    <t>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</si>
</sst>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/mm\/yyyy"/>
  </numFmts>
  <fonts count="1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Trebuchet MS"/>
      <family val="2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Trebuchet MS"/>
      <family val="2"/>
    </font>
    <font>
      <b/>
      <sz val="11"/>
      <color theme="1"/>
      <name val="Trebuchet MS"/>
      <family val="2"/>
    </font>
    <font>
      <b/>
      <sz val="12"/>
      <color theme="1"/>
      <name val="Trebuchet MS"/>
      <family val="2"/>
    </font>
    <font>
      <sz val="10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name val="Calibri"/>
      <family val="2"/>
      <scheme val="minor"/>
    </font>
    <font>
      <sz val="18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28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5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1" fillId="0" borderId="0" xfId="0" applyFont="1"/>
    <xf numFmtId="0" fontId="0" fillId="3" borderId="1" xfId="0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0" fontId="1" fillId="5" borderId="1" xfId="0" applyFont="1" applyFill="1" applyBorder="1" applyAlignment="1">
      <alignment horizontal="center" vertical="center" wrapText="1"/>
    </xf>
    <xf numFmtId="0" fontId="1" fillId="5" borderId="1" xfId="0" applyFont="1" applyFill="1" applyBorder="1" applyAlignment="1">
      <alignment horizontal="center"/>
    </xf>
    <xf numFmtId="0" fontId="0" fillId="5" borderId="1" xfId="0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5" fillId="0" borderId="0" xfId="0" applyFont="1"/>
    <xf numFmtId="0" fontId="5" fillId="0" borderId="0" xfId="0" applyFont="1" applyAlignment="1">
      <alignment horizontal="center"/>
    </xf>
    <xf numFmtId="0" fontId="7" fillId="0" borderId="0" xfId="0" applyFont="1"/>
    <xf numFmtId="0" fontId="6" fillId="2" borderId="1" xfId="0" applyFont="1" applyFill="1" applyBorder="1" applyAlignment="1">
      <alignment horizontal="center" vertical="center" wrapText="1"/>
    </xf>
    <xf numFmtId="2" fontId="5" fillId="0" borderId="0" xfId="0" applyNumberFormat="1" applyFont="1" applyAlignment="1">
      <alignment horizontal="center"/>
    </xf>
    <xf numFmtId="0" fontId="8" fillId="0" borderId="0" xfId="0" applyFont="1"/>
    <xf numFmtId="0" fontId="9" fillId="0" borderId="0" xfId="0" applyFont="1"/>
    <xf numFmtId="3" fontId="5" fillId="0" borderId="0" xfId="0" applyNumberFormat="1" applyFont="1"/>
    <xf numFmtId="0" fontId="5" fillId="4" borderId="1" xfId="0" applyFont="1" applyFill="1" applyBorder="1" applyAlignment="1">
      <alignment horizontal="center"/>
    </xf>
    <xf numFmtId="0" fontId="0" fillId="0" borderId="0" xfId="0" applyAlignment="1">
      <alignment vertical="center"/>
    </xf>
    <xf numFmtId="0" fontId="5" fillId="0" borderId="0" xfId="0" applyFont="1" applyAlignment="1">
      <alignment vertical="center"/>
    </xf>
    <xf numFmtId="0" fontId="6" fillId="2" borderId="1" xfId="0" applyFont="1" applyFill="1" applyBorder="1" applyAlignment="1">
      <alignment horizontal="left" vertical="center"/>
    </xf>
    <xf numFmtId="0" fontId="5" fillId="7" borderId="1" xfId="0" applyFont="1" applyFill="1" applyBorder="1" applyAlignment="1">
      <alignment horizontal="center"/>
    </xf>
    <xf numFmtId="0" fontId="6" fillId="7" borderId="1" xfId="0" applyFont="1" applyFill="1" applyBorder="1" applyAlignment="1">
      <alignment horizontal="center" vertical="center" wrapText="1"/>
    </xf>
    <xf numFmtId="0" fontId="11" fillId="0" borderId="0" xfId="0" applyFont="1"/>
    <xf numFmtId="0" fontId="0" fillId="0" borderId="0" xfId="0" applyFont="1"/>
    <xf numFmtId="0" fontId="0" fillId="0" borderId="0" xfId="0" applyFont="1" applyAlignment="1">
      <alignment horizontal="center"/>
    </xf>
    <xf numFmtId="16" fontId="0" fillId="0" borderId="0" xfId="0" applyNumberFormat="1" applyFont="1"/>
    <xf numFmtId="0" fontId="12" fillId="0" borderId="0" xfId="0" applyFont="1" applyAlignment="1">
      <alignment vertical="center"/>
    </xf>
    <xf numFmtId="0" fontId="0" fillId="0" borderId="0" xfId="0" applyFont="1" applyAlignment="1">
      <alignment horizontal="left"/>
    </xf>
    <xf numFmtId="0" fontId="1" fillId="6" borderId="1" xfId="0" applyFont="1" applyFill="1" applyBorder="1" applyAlignment="1">
      <alignment horizontal="left"/>
    </xf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5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5" fillId="4" borderId="1" xfId="0" applyFont="1" applyFill="1" applyBorder="1" applyAlignment="1">
      <alignment horizontal="left" vertical="center"/>
    </xf>
    <xf numFmtId="0" fontId="0" fillId="4" borderId="1" xfId="0" applyFill="1" applyBorder="1" applyAlignment="1">
      <alignment horizontal="left"/>
    </xf>
    <xf numFmtId="0" fontId="1" fillId="2" borderId="1" xfId="0" applyFont="1" applyFill="1" applyBorder="1" applyAlignment="1">
      <alignment horizontal="left"/>
    </xf>
    <xf numFmtId="0" fontId="0" fillId="4" borderId="1" xfId="0" applyFont="1" applyFill="1" applyBorder="1" applyAlignment="1">
      <alignment horizontal="center"/>
    </xf>
    <xf numFmtId="0" fontId="13" fillId="4" borderId="1" xfId="0" applyFont="1" applyFill="1" applyBorder="1" applyAlignment="1">
      <alignment horizontal="center" vertical="center"/>
    </xf>
    <xf numFmtId="0" fontId="1" fillId="7" borderId="1" xfId="0" applyFont="1" applyFill="1" applyBorder="1" applyAlignment="1">
      <alignment horizontal="left"/>
    </xf>
    <xf numFmtId="0" fontId="0" fillId="7" borderId="2" xfId="0" applyFont="1" applyFill="1" applyBorder="1" applyAlignment="1">
      <alignment horizontal="center" vertical="center"/>
    </xf>
    <xf numFmtId="0" fontId="0" fillId="7" borderId="3" xfId="0" applyFont="1" applyFill="1" applyBorder="1" applyAlignment="1">
      <alignment horizontal="center" vertical="center"/>
    </xf>
    <xf numFmtId="0" fontId="0" fillId="7" borderId="1" xfId="0" applyFont="1" applyFill="1" applyBorder="1" applyAlignment="1">
      <alignment horizontal="center"/>
    </xf>
    <xf numFmtId="0" fontId="10" fillId="7" borderId="1" xfId="0" applyFont="1" applyFill="1" applyBorder="1" applyAlignment="1">
      <alignment horizontal="center"/>
    </xf>
    <xf numFmtId="0" fontId="0" fillId="0" borderId="1" xfId="0" applyFont="1" applyBorder="1" applyAlignment="1">
      <alignment horizontal="left"/>
    </xf>
    <xf numFmtId="164" fontId="0" fillId="0" borderId="1" xfId="0" applyNumberFormat="1" applyFont="1" applyBorder="1" applyAlignment="1">
      <alignment horizontal="center"/>
    </xf>
    <xf numFmtId="0" fontId="5" fillId="4" borderId="2" xfId="0" applyFont="1" applyFill="1" applyBorder="1" applyAlignment="1">
      <alignment horizontal="center"/>
    </xf>
    <xf numFmtId="0" fontId="5" fillId="4" borderId="3" xfId="0" applyFont="1" applyFill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6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left" vertical="center"/>
    </xf>
    <xf numFmtId="0" fontId="6" fillId="2" borderId="3" xfId="0" applyFont="1" applyFill="1" applyBorder="1" applyAlignment="1">
      <alignment horizontal="left" vertical="center"/>
    </xf>
    <xf numFmtId="0" fontId="5" fillId="0" borderId="2" xfId="0" applyFont="1" applyBorder="1" applyAlignment="1">
      <alignment horizontal="left" vertical="center"/>
    </xf>
    <xf numFmtId="0" fontId="5" fillId="0" borderId="4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2" fillId="2" borderId="0" xfId="0" applyFont="1" applyFill="1" applyAlignment="1">
      <alignment horizontal="center" vertical="center"/>
    </xf>
    <xf numFmtId="0" fontId="1" fillId="5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65"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C000"/>
    <pageSetUpPr fitToPage="1"/>
  </sheetPr>
  <dimension ref="B1:M21"/>
  <sheetViews>
    <sheetView zoomScale="70" zoomScaleNormal="70" workbookViewId="0">
      <selection activeCell="D20" sqref="D20"/>
    </sheetView>
  </sheetViews>
  <sheetFormatPr baseColWidth="10" defaultColWidth="11.453125" defaultRowHeight="14.5" x14ac:dyDescent="0.35"/>
  <cols>
    <col min="1" max="1" width="3.453125" style="25" customWidth="1"/>
    <col min="2" max="2" width="22" style="25" customWidth="1"/>
    <col min="3" max="3" width="20.81640625" style="26" customWidth="1"/>
    <col min="4" max="5" width="16.453125" style="26" customWidth="1"/>
    <col min="6" max="6" width="13.453125" style="26" customWidth="1"/>
    <col min="7" max="7" width="20" style="26" customWidth="1"/>
    <col min="8" max="8" width="9.453125" style="25" customWidth="1"/>
    <col min="9" max="10" width="14.54296875" style="25" customWidth="1"/>
    <col min="11" max="11" width="2.81640625" style="25" customWidth="1"/>
    <col min="12" max="16384" width="11.453125" style="25"/>
  </cols>
  <sheetData>
    <row r="1" spans="2:13" ht="15" customHeight="1" x14ac:dyDescent="0.35">
      <c r="M1" s="27"/>
    </row>
    <row r="2" spans="2:13" ht="15" customHeight="1" x14ac:dyDescent="0.55000000000000004">
      <c r="C2" s="25"/>
      <c r="D2" s="24"/>
      <c r="E2" s="25"/>
      <c r="F2" s="25"/>
      <c r="G2" s="25"/>
    </row>
    <row r="3" spans="2:13" ht="15" customHeight="1" x14ac:dyDescent="0.35">
      <c r="C3" s="25"/>
      <c r="D3" s="25"/>
      <c r="E3" s="25"/>
      <c r="F3" s="25"/>
      <c r="G3" s="25"/>
    </row>
    <row r="4" spans="2:13" ht="53.25" customHeight="1" x14ac:dyDescent="0.35">
      <c r="B4" s="41" t="str">
        <f>+D10&amp;"_"&amp;D11&amp;"_"&amp;D12&amp;"_"&amp;D13&amp;"_"&amp;I8&amp;"_"&amp;YEAR(D16)&amp;"_A1_"&amp;I9</f>
        <v>POT_I_IQUIQUE_UN4_NORMAL_2021_A1_11</v>
      </c>
      <c r="C4" s="41"/>
      <c r="D4" s="41"/>
      <c r="E4" s="41"/>
      <c r="F4" s="41"/>
      <c r="G4" s="41"/>
      <c r="H4" s="41"/>
      <c r="I4" s="41"/>
      <c r="J4" s="41"/>
      <c r="M4" s="28"/>
    </row>
    <row r="5" spans="2:13" s="15" customFormat="1" x14ac:dyDescent="0.35">
      <c r="B5" s="25"/>
      <c r="C5" s="25"/>
      <c r="D5" s="25"/>
      <c r="E5" s="25"/>
      <c r="F5" s="25"/>
      <c r="G5" s="25"/>
      <c r="H5" s="25"/>
      <c r="I5" s="25"/>
      <c r="J5" s="25"/>
    </row>
    <row r="6" spans="2:13" s="15" customFormat="1" x14ac:dyDescent="0.35">
      <c r="B6" s="25"/>
      <c r="C6" s="25"/>
      <c r="D6" s="25"/>
      <c r="E6" s="25"/>
      <c r="F6" s="25"/>
      <c r="G6" s="25"/>
      <c r="H6" s="25"/>
      <c r="I6" s="25"/>
      <c r="J6" s="25"/>
    </row>
    <row r="7" spans="2:13" s="15" customFormat="1" x14ac:dyDescent="0.35">
      <c r="B7" s="25"/>
      <c r="C7" s="25"/>
      <c r="D7" s="25"/>
      <c r="E7" s="25"/>
      <c r="F7" s="25"/>
      <c r="G7" s="25"/>
      <c r="H7" s="25"/>
      <c r="I7" s="25"/>
      <c r="J7" s="25"/>
    </row>
    <row r="8" spans="2:13" x14ac:dyDescent="0.35">
      <c r="B8" s="42" t="s">
        <v>53</v>
      </c>
      <c r="C8" s="42"/>
      <c r="D8" s="43" t="s">
        <v>54</v>
      </c>
      <c r="E8" s="44"/>
      <c r="F8" s="25"/>
      <c r="G8" s="39" t="s">
        <v>39</v>
      </c>
      <c r="H8" s="39"/>
      <c r="I8" s="40" t="s">
        <v>62</v>
      </c>
      <c r="J8" s="40"/>
    </row>
    <row r="9" spans="2:13" x14ac:dyDescent="0.35">
      <c r="B9" s="42" t="s">
        <v>50</v>
      </c>
      <c r="C9" s="42"/>
      <c r="D9" s="45" t="s">
        <v>63</v>
      </c>
      <c r="E9" s="45"/>
      <c r="F9" s="25"/>
      <c r="G9" s="39" t="s">
        <v>59</v>
      </c>
      <c r="H9" s="39"/>
      <c r="I9" s="40">
        <v>11</v>
      </c>
      <c r="J9" s="40"/>
    </row>
    <row r="10" spans="2:13" x14ac:dyDescent="0.35">
      <c r="B10" s="39" t="s">
        <v>51</v>
      </c>
      <c r="C10" s="39"/>
      <c r="D10" s="40" t="s">
        <v>61</v>
      </c>
      <c r="E10" s="40"/>
      <c r="F10" s="25"/>
    </row>
    <row r="11" spans="2:13" x14ac:dyDescent="0.35">
      <c r="B11" s="39" t="s">
        <v>40</v>
      </c>
      <c r="C11" s="39"/>
      <c r="D11" s="40" t="s">
        <v>65</v>
      </c>
      <c r="E11" s="40"/>
      <c r="F11" s="25"/>
    </row>
    <row r="12" spans="2:13" x14ac:dyDescent="0.35">
      <c r="B12" s="39" t="s">
        <v>52</v>
      </c>
      <c r="C12" s="39"/>
      <c r="D12" s="40" t="s">
        <v>64</v>
      </c>
      <c r="E12" s="40"/>
      <c r="F12" s="25"/>
    </row>
    <row r="13" spans="2:13" x14ac:dyDescent="0.35">
      <c r="B13" s="39" t="s">
        <v>41</v>
      </c>
      <c r="C13" s="39"/>
      <c r="D13" s="40" t="s">
        <v>68</v>
      </c>
      <c r="E13" s="40"/>
    </row>
    <row r="14" spans="2:13" x14ac:dyDescent="0.35">
      <c r="B14" s="42" t="s">
        <v>60</v>
      </c>
      <c r="C14" s="42"/>
      <c r="D14" s="46" t="s">
        <v>49</v>
      </c>
      <c r="E14" s="46"/>
      <c r="G14" s="25"/>
    </row>
    <row r="15" spans="2:13" x14ac:dyDescent="0.35">
      <c r="B15" s="29"/>
      <c r="C15" s="29"/>
      <c r="G15" s="25"/>
    </row>
    <row r="16" spans="2:13" x14ac:dyDescent="0.35">
      <c r="B16" s="39" t="s">
        <v>42</v>
      </c>
      <c r="C16" s="39"/>
      <c r="D16" s="48">
        <v>44378</v>
      </c>
      <c r="E16" s="48"/>
      <c r="G16" s="30" t="s">
        <v>46</v>
      </c>
      <c r="H16" s="47" t="s">
        <v>66</v>
      </c>
      <c r="I16" s="47"/>
      <c r="J16" s="47"/>
    </row>
    <row r="17" spans="2:10" x14ac:dyDescent="0.35">
      <c r="B17" s="39" t="s">
        <v>43</v>
      </c>
      <c r="C17" s="39"/>
      <c r="D17" s="48">
        <v>44407</v>
      </c>
      <c r="E17" s="48"/>
      <c r="G17" s="30" t="s">
        <v>47</v>
      </c>
      <c r="H17" s="47" t="s">
        <v>67</v>
      </c>
      <c r="I17" s="47"/>
      <c r="J17" s="47"/>
    </row>
    <row r="19" spans="2:10" x14ac:dyDescent="0.35">
      <c r="B19" s="42" t="s">
        <v>48</v>
      </c>
      <c r="C19" s="42"/>
      <c r="D19" s="45">
        <v>433</v>
      </c>
      <c r="E19" s="45"/>
    </row>
    <row r="21" spans="2:10" x14ac:dyDescent="0.35">
      <c r="F21" s="16"/>
    </row>
  </sheetData>
  <mergeCells count="27">
    <mergeCell ref="B16:C16"/>
    <mergeCell ref="H16:J16"/>
    <mergeCell ref="B17:C17"/>
    <mergeCell ref="H17:J17"/>
    <mergeCell ref="B19:C19"/>
    <mergeCell ref="D16:E16"/>
    <mergeCell ref="D17:E17"/>
    <mergeCell ref="D19:E19"/>
    <mergeCell ref="B12:C12"/>
    <mergeCell ref="D12:E12"/>
    <mergeCell ref="B13:C13"/>
    <mergeCell ref="D13:E13"/>
    <mergeCell ref="B14:C14"/>
    <mergeCell ref="D14:E14"/>
    <mergeCell ref="B10:C10"/>
    <mergeCell ref="D10:E10"/>
    <mergeCell ref="B11:C11"/>
    <mergeCell ref="D11:E11"/>
    <mergeCell ref="B4:J4"/>
    <mergeCell ref="B8:C8"/>
    <mergeCell ref="D8:E8"/>
    <mergeCell ref="G8:H8"/>
    <mergeCell ref="I8:J8"/>
    <mergeCell ref="B9:C9"/>
    <mergeCell ref="D9:E9"/>
    <mergeCell ref="G9:H9"/>
    <mergeCell ref="I9:J9"/>
  </mergeCells>
  <conditionalFormatting sqref="D10:E10 H16:H17">
    <cfRule type="expression" dxfId="64" priority="10">
      <formula>D10=""</formula>
    </cfRule>
  </conditionalFormatting>
  <conditionalFormatting sqref="D11:E11">
    <cfRule type="expression" dxfId="63" priority="9">
      <formula>D11=""</formula>
    </cfRule>
  </conditionalFormatting>
  <conditionalFormatting sqref="D12:E12">
    <cfRule type="expression" dxfId="62" priority="8">
      <formula>D12=""</formula>
    </cfRule>
  </conditionalFormatting>
  <conditionalFormatting sqref="D13:E13">
    <cfRule type="expression" dxfId="61" priority="7">
      <formula>D13=""</formula>
    </cfRule>
  </conditionalFormatting>
  <conditionalFormatting sqref="I8:J8">
    <cfRule type="expression" dxfId="60" priority="6">
      <formula>I8=""</formula>
    </cfRule>
  </conditionalFormatting>
  <conditionalFormatting sqref="I9:J9">
    <cfRule type="expression" dxfId="59" priority="5">
      <formula>I9=""</formula>
    </cfRule>
  </conditionalFormatting>
  <conditionalFormatting sqref="D16">
    <cfRule type="expression" dxfId="58" priority="4">
      <formula>D16=""</formula>
    </cfRule>
  </conditionalFormatting>
  <conditionalFormatting sqref="D17">
    <cfRule type="expression" dxfId="57" priority="3">
      <formula>D17=""</formula>
    </cfRule>
  </conditionalFormatting>
  <conditionalFormatting sqref="D9:E9">
    <cfRule type="expression" dxfId="56" priority="2">
      <formula>D9=""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oja52">
    <tabColor rgb="FFFFC000"/>
  </sheetPr>
  <dimension ref="A1:J17"/>
  <sheetViews>
    <sheetView tabSelected="1" zoomScale="70" zoomScaleNormal="70" workbookViewId="0">
      <selection activeCell="H12" sqref="H12:H17"/>
    </sheetView>
  </sheetViews>
  <sheetFormatPr baseColWidth="10" defaultColWidth="11.453125" defaultRowHeight="14.5" x14ac:dyDescent="0.35"/>
  <cols>
    <col min="1" max="1" width="3.453125" customWidth="1"/>
    <col min="2" max="2" width="18.453125" style="11" customWidth="1"/>
    <col min="3" max="3" width="19.453125" style="11" customWidth="1"/>
    <col min="4" max="4" width="15.453125" style="14" customWidth="1"/>
    <col min="5" max="7" width="15.453125" style="11" customWidth="1"/>
    <col min="8" max="8" width="18.54296875" style="11" customWidth="1"/>
    <col min="9" max="9" width="16.1796875" style="11" bestFit="1" customWidth="1"/>
    <col min="10" max="10" width="16" style="10" customWidth="1"/>
    <col min="11" max="11" width="8.81640625" style="10" customWidth="1"/>
    <col min="12" max="16384" width="11.453125" style="10"/>
  </cols>
  <sheetData>
    <row r="1" spans="1:10" x14ac:dyDescent="0.35">
      <c r="B1" s="10"/>
      <c r="D1" s="11"/>
      <c r="H1" s="10"/>
      <c r="I1" s="10"/>
    </row>
    <row r="2" spans="1:10" ht="20.5" x14ac:dyDescent="0.45">
      <c r="B2" s="53" t="s">
        <v>58</v>
      </c>
      <c r="C2" s="53"/>
      <c r="D2" s="53"/>
      <c r="E2" s="53"/>
      <c r="F2" s="53"/>
      <c r="G2" s="53"/>
      <c r="H2" s="53"/>
      <c r="I2" s="53"/>
      <c r="J2" s="53"/>
    </row>
    <row r="3" spans="1:10" customFormat="1" x14ac:dyDescent="0.35"/>
    <row r="4" spans="1:10" ht="15.5" x14ac:dyDescent="0.35">
      <c r="B4" s="12" t="s">
        <v>56</v>
      </c>
      <c r="D4" s="11"/>
      <c r="G4" s="10"/>
      <c r="H4" s="10"/>
      <c r="I4" s="10"/>
    </row>
    <row r="5" spans="1:10" ht="6.75" customHeight="1" x14ac:dyDescent="0.35">
      <c r="B5" s="10"/>
      <c r="D5" s="11"/>
      <c r="H5" s="10"/>
      <c r="I5" s="10"/>
    </row>
    <row r="6" spans="1:10" s="20" customFormat="1" ht="24" customHeight="1" x14ac:dyDescent="0.35">
      <c r="A6" s="19"/>
      <c r="B6" s="55" t="s">
        <v>44</v>
      </c>
      <c r="C6" s="56"/>
      <c r="D6" s="57" t="s">
        <v>75</v>
      </c>
      <c r="E6" s="58"/>
      <c r="F6" s="58"/>
      <c r="G6" s="59"/>
      <c r="I6" s="21" t="s">
        <v>45</v>
      </c>
      <c r="J6" s="37" t="s">
        <v>76</v>
      </c>
    </row>
    <row r="7" spans="1:10" customFormat="1" x14ac:dyDescent="0.35"/>
    <row r="8" spans="1:10" x14ac:dyDescent="0.35">
      <c r="B8" s="10"/>
      <c r="D8" s="11"/>
      <c r="H8" s="10"/>
      <c r="I8" s="10"/>
    </row>
    <row r="9" spans="1:10" ht="15.5" x14ac:dyDescent="0.35">
      <c r="B9" s="12" t="s">
        <v>57</v>
      </c>
      <c r="D9" s="11"/>
      <c r="H9" s="10"/>
      <c r="I9" s="10"/>
    </row>
    <row r="10" spans="1:10" ht="13.75" customHeight="1" x14ac:dyDescent="0.35">
      <c r="B10" s="10"/>
      <c r="D10" s="11"/>
      <c r="H10" s="10"/>
      <c r="I10" s="10"/>
    </row>
    <row r="11" spans="1:10" ht="30.75" customHeight="1" x14ac:dyDescent="0.35">
      <c r="B11" s="13" t="s">
        <v>1</v>
      </c>
      <c r="C11" s="13" t="s">
        <v>2</v>
      </c>
      <c r="D11" s="54" t="s">
        <v>3</v>
      </c>
      <c r="E11" s="54"/>
      <c r="F11" s="54" t="s">
        <v>4</v>
      </c>
      <c r="G11" s="54"/>
      <c r="H11" s="23" t="s">
        <v>55</v>
      </c>
      <c r="I11" s="10"/>
    </row>
    <row r="12" spans="1:10" x14ac:dyDescent="0.35">
      <c r="B12" s="18">
        <v>4</v>
      </c>
      <c r="C12" s="18" t="s">
        <v>69</v>
      </c>
      <c r="D12" s="49" t="s">
        <v>71</v>
      </c>
      <c r="E12" s="50"/>
      <c r="F12" s="49" t="s">
        <v>72</v>
      </c>
      <c r="G12" s="50"/>
      <c r="H12" s="22" t="s">
        <v>77</v>
      </c>
      <c r="I12" s="10"/>
    </row>
    <row r="13" spans="1:10" x14ac:dyDescent="0.35">
      <c r="B13" s="18">
        <v>4</v>
      </c>
      <c r="C13" s="18" t="s">
        <v>70</v>
      </c>
      <c r="D13" s="49" t="s">
        <v>72</v>
      </c>
      <c r="E13" s="50"/>
      <c r="F13" s="49" t="s">
        <v>71</v>
      </c>
      <c r="G13" s="50"/>
      <c r="H13" s="22" t="s">
        <v>77</v>
      </c>
      <c r="I13" s="10"/>
    </row>
    <row r="14" spans="1:10" x14ac:dyDescent="0.35">
      <c r="B14" s="18">
        <v>7</v>
      </c>
      <c r="C14" s="18" t="s">
        <v>69</v>
      </c>
      <c r="D14" s="49" t="s">
        <v>71</v>
      </c>
      <c r="E14" s="50"/>
      <c r="F14" s="51" t="s">
        <v>73</v>
      </c>
      <c r="G14" s="52"/>
      <c r="H14" s="22" t="s">
        <v>77</v>
      </c>
      <c r="J14" s="17"/>
    </row>
    <row r="15" spans="1:10" x14ac:dyDescent="0.35">
      <c r="B15" s="18">
        <v>7</v>
      </c>
      <c r="C15" s="18" t="s">
        <v>70</v>
      </c>
      <c r="D15" s="49" t="s">
        <v>74</v>
      </c>
      <c r="E15" s="50"/>
      <c r="F15" s="49" t="s">
        <v>71</v>
      </c>
      <c r="G15" s="50"/>
      <c r="H15" s="22" t="s">
        <v>77</v>
      </c>
      <c r="J15" s="17"/>
    </row>
    <row r="16" spans="1:10" x14ac:dyDescent="0.35">
      <c r="B16" s="18">
        <v>17</v>
      </c>
      <c r="C16" s="18" t="s">
        <v>69</v>
      </c>
      <c r="D16" s="49" t="s">
        <v>71</v>
      </c>
      <c r="E16" s="50"/>
      <c r="F16" s="49" t="s">
        <v>72</v>
      </c>
      <c r="G16" s="50"/>
      <c r="H16" s="22" t="s">
        <v>77</v>
      </c>
    </row>
    <row r="17" spans="2:8" x14ac:dyDescent="0.35">
      <c r="B17" s="18">
        <v>17</v>
      </c>
      <c r="C17" s="18" t="s">
        <v>70</v>
      </c>
      <c r="D17" s="49" t="s">
        <v>72</v>
      </c>
      <c r="E17" s="50"/>
      <c r="F17" s="49" t="s">
        <v>71</v>
      </c>
      <c r="G17" s="50"/>
      <c r="H17" s="22" t="s">
        <v>77</v>
      </c>
    </row>
  </sheetData>
  <mergeCells count="17">
    <mergeCell ref="B2:J2"/>
    <mergeCell ref="D12:E12"/>
    <mergeCell ref="F12:G12"/>
    <mergeCell ref="D13:E13"/>
    <mergeCell ref="F13:G13"/>
    <mergeCell ref="D11:E11"/>
    <mergeCell ref="F11:G11"/>
    <mergeCell ref="B6:C6"/>
    <mergeCell ref="D6:G6"/>
    <mergeCell ref="D17:E17"/>
    <mergeCell ref="F17:G17"/>
    <mergeCell ref="D14:E14"/>
    <mergeCell ref="F14:G14"/>
    <mergeCell ref="D15:E15"/>
    <mergeCell ref="F15:G15"/>
    <mergeCell ref="D16:E16"/>
    <mergeCell ref="F16:G16"/>
  </mergeCells>
  <conditionalFormatting sqref="B12:C12">
    <cfRule type="expression" dxfId="55" priority="26">
      <formula>B12=""</formula>
    </cfRule>
  </conditionalFormatting>
  <conditionalFormatting sqref="B13:C13">
    <cfRule type="expression" dxfId="54" priority="25">
      <formula>B13=""</formula>
    </cfRule>
  </conditionalFormatting>
  <conditionalFormatting sqref="B14:C14">
    <cfRule type="expression" dxfId="53" priority="24">
      <formula>B14=""</formula>
    </cfRule>
  </conditionalFormatting>
  <conditionalFormatting sqref="B15:C15">
    <cfRule type="expression" dxfId="52" priority="23">
      <formula>B15=""</formula>
    </cfRule>
  </conditionalFormatting>
  <conditionalFormatting sqref="B16:C16">
    <cfRule type="expression" dxfId="51" priority="22">
      <formula>B16=""</formula>
    </cfRule>
  </conditionalFormatting>
  <conditionalFormatting sqref="B17:C17">
    <cfRule type="expression" dxfId="50" priority="21">
      <formula>B17=""</formula>
    </cfRule>
  </conditionalFormatting>
  <conditionalFormatting sqref="D12:D17 F12:F17">
    <cfRule type="expression" dxfId="49" priority="20">
      <formula>D12=""</formula>
    </cfRule>
  </conditionalFormatting>
  <conditionalFormatting sqref="F13">
    <cfRule type="expression" dxfId="48" priority="19">
      <formula>F13=""</formula>
    </cfRule>
  </conditionalFormatting>
  <conditionalFormatting sqref="D14">
    <cfRule type="expression" dxfId="47" priority="18">
      <formula>D14=""</formula>
    </cfRule>
  </conditionalFormatting>
  <conditionalFormatting sqref="F15">
    <cfRule type="expression" dxfId="46" priority="17">
      <formula>F15=""</formula>
    </cfRule>
  </conditionalFormatting>
  <conditionalFormatting sqref="D14">
    <cfRule type="expression" dxfId="45" priority="16">
      <formula>D14=""</formula>
    </cfRule>
  </conditionalFormatting>
  <conditionalFormatting sqref="F15">
    <cfRule type="expression" dxfId="44" priority="15">
      <formula>F15=""</formula>
    </cfRule>
  </conditionalFormatting>
  <conditionalFormatting sqref="D16">
    <cfRule type="expression" dxfId="43" priority="14">
      <formula>D16=""</formula>
    </cfRule>
  </conditionalFormatting>
  <conditionalFormatting sqref="F16">
    <cfRule type="expression" dxfId="42" priority="13">
      <formula>F16=""</formula>
    </cfRule>
  </conditionalFormatting>
  <conditionalFormatting sqref="F17">
    <cfRule type="expression" dxfId="41" priority="12">
      <formula>F17=""</formula>
    </cfRule>
  </conditionalFormatting>
  <conditionalFormatting sqref="D17">
    <cfRule type="expression" dxfId="40" priority="11">
      <formula>D17=""</formula>
    </cfRule>
  </conditionalFormatting>
  <conditionalFormatting sqref="D16">
    <cfRule type="expression" dxfId="39" priority="10">
      <formula>D16=""</formula>
    </cfRule>
  </conditionalFormatting>
  <conditionalFormatting sqref="F16">
    <cfRule type="expression" dxfId="38" priority="9">
      <formula>F16=""</formula>
    </cfRule>
  </conditionalFormatting>
  <conditionalFormatting sqref="D17">
    <cfRule type="expression" dxfId="37" priority="8">
      <formula>D17=""</formula>
    </cfRule>
  </conditionalFormatting>
  <conditionalFormatting sqref="F17">
    <cfRule type="expression" dxfId="36" priority="7">
      <formula>F17=""</formula>
    </cfRule>
  </conditionalFormatting>
  <conditionalFormatting sqref="D13">
    <cfRule type="expression" dxfId="35" priority="6">
      <formula>D13=""</formula>
    </cfRule>
  </conditionalFormatting>
  <conditionalFormatting sqref="F12">
    <cfRule type="expression" dxfId="34" priority="5">
      <formula>F12=""</formula>
    </cfRule>
  </conditionalFormatting>
  <conditionalFormatting sqref="F14">
    <cfRule type="expression" dxfId="33" priority="4">
      <formula>F14=""</formula>
    </cfRule>
  </conditionalFormatting>
  <conditionalFormatting sqref="D15">
    <cfRule type="expression" dxfId="32" priority="3">
      <formula>D15=""</formula>
    </cfRule>
  </conditionalFormatting>
  <conditionalFormatting sqref="D6:G6">
    <cfRule type="expression" dxfId="31" priority="2">
      <formula>D6=""</formula>
    </cfRule>
  </conditionalFormatting>
  <conditionalFormatting sqref="J6">
    <cfRule type="expression" dxfId="30" priority="1">
      <formula>J6=""</formula>
    </cfRule>
  </conditionalFormatting>
  <dataValidations count="1">
    <dataValidation allowBlank="1" showInputMessage="1" showErrorMessage="1" prompt="Origen y Destino como LOCALIDAD" sqref="D11:E11" xr:uid="{00000000-0002-0000-0100-000000000000}"/>
  </dataValidations>
  <printOptions horizontalCentered="1"/>
  <pageMargins left="0.70866141732283472" right="0.70866141732283472" top="0.74803149606299213" bottom="0.74803149606299213" header="0.31496062992125984" footer="0.31496062992125984"/>
  <pageSetup paperSize="297" scale="8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50"/>
    <pageSetUpPr fitToPage="1"/>
  </sheetPr>
  <dimension ref="B2:I37"/>
  <sheetViews>
    <sheetView topLeftCell="A13" zoomScale="70" zoomScaleNormal="70" workbookViewId="0">
      <selection activeCell="H40" sqref="H40"/>
    </sheetView>
  </sheetViews>
  <sheetFormatPr baseColWidth="10" defaultRowHeight="14.5" x14ac:dyDescent="0.35"/>
  <cols>
    <col min="1" max="1" width="4.54296875" customWidth="1"/>
    <col min="2" max="9" width="15.54296875" customWidth="1"/>
  </cols>
  <sheetData>
    <row r="2" spans="2:9" ht="20.5" x14ac:dyDescent="0.35">
      <c r="B2" s="60" t="str">
        <f>"PROGRAMA DE OPERACIÓN DEL SERVICIO ("&amp;B7&amp;" - "&amp;C7&amp;")"</f>
        <v>PROGRAMA DE OPERACIÓN DEL SERVICIO (4 - Ida)</v>
      </c>
      <c r="C2" s="60"/>
      <c r="D2" s="60"/>
      <c r="E2" s="60"/>
      <c r="F2" s="60"/>
      <c r="G2" s="60"/>
      <c r="H2" s="60"/>
      <c r="I2" s="60"/>
    </row>
    <row r="4" spans="2:9" s="1" customFormat="1" x14ac:dyDescent="0.35">
      <c r="B4" s="1" t="s">
        <v>0</v>
      </c>
    </row>
    <row r="6" spans="2:9" x14ac:dyDescent="0.3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1"/>
    </row>
    <row r="7" spans="2:9" x14ac:dyDescent="0.35">
      <c r="B7" s="3">
        <f>Servicios!B12</f>
        <v>4</v>
      </c>
      <c r="C7" s="3" t="str">
        <f>Servicios!C12</f>
        <v>Ida</v>
      </c>
      <c r="D7" s="3" t="str">
        <f>Servicios!D12</f>
        <v>Terminal Bajo Molle</v>
      </c>
      <c r="E7" s="3" t="str">
        <f>Servicios!F12</f>
        <v>Obispo Labbé</v>
      </c>
      <c r="F7" s="3" t="str">
        <f>TAPA!I8</f>
        <v>NORMAL</v>
      </c>
      <c r="G7" s="31"/>
    </row>
    <row r="9" spans="2:9" s="1" customFormat="1" x14ac:dyDescent="0.35">
      <c r="B9" s="1" t="s">
        <v>6</v>
      </c>
    </row>
    <row r="11" spans="2:9" ht="22.5" customHeight="1" x14ac:dyDescent="0.35">
      <c r="B11" s="61" t="s">
        <v>7</v>
      </c>
      <c r="C11" s="61" t="s">
        <v>8</v>
      </c>
      <c r="D11" s="62" t="s">
        <v>9</v>
      </c>
      <c r="E11" s="62"/>
      <c r="F11" s="62" t="s">
        <v>10</v>
      </c>
      <c r="G11" s="62"/>
      <c r="H11" s="62" t="s">
        <v>11</v>
      </c>
      <c r="I11" s="62"/>
    </row>
    <row r="12" spans="2:9" ht="29" x14ac:dyDescent="0.35">
      <c r="B12" s="61"/>
      <c r="C12" s="61"/>
      <c r="D12" s="4" t="s">
        <v>12</v>
      </c>
      <c r="E12" s="4" t="s">
        <v>13</v>
      </c>
      <c r="F12" s="4" t="s">
        <v>12</v>
      </c>
      <c r="G12" s="4" t="s">
        <v>13</v>
      </c>
      <c r="H12" s="4" t="s">
        <v>12</v>
      </c>
      <c r="I12" s="4" t="s">
        <v>13</v>
      </c>
    </row>
    <row r="13" spans="2:9" ht="15.75" customHeight="1" x14ac:dyDescent="0.35">
      <c r="B13" s="32">
        <v>0</v>
      </c>
      <c r="C13" s="36" t="s">
        <v>14</v>
      </c>
      <c r="D13" s="33" t="str">
        <f>IF(E13&lt;&gt;"","Baja","")</f>
        <v/>
      </c>
      <c r="E13" s="34"/>
      <c r="F13" s="33" t="str">
        <f>IF(G13&lt;&gt;"","Baja","")</f>
        <v/>
      </c>
      <c r="G13" s="34"/>
      <c r="H13" s="33" t="str">
        <f>IF(I13&lt;&gt;"","Baja","")</f>
        <v/>
      </c>
      <c r="I13" s="34"/>
    </row>
    <row r="14" spans="2:9" ht="15.5" x14ac:dyDescent="0.35">
      <c r="B14" s="5">
        <v>1</v>
      </c>
      <c r="C14" s="35" t="s">
        <v>15</v>
      </c>
      <c r="D14" s="6" t="str">
        <f t="shared" ref="D14:D36" si="0">IF(E14&lt;&gt;"","Baja","")</f>
        <v/>
      </c>
      <c r="E14" s="7"/>
      <c r="F14" s="6" t="str">
        <f t="shared" ref="F14:F36" si="1">IF(G14&lt;&gt;"","Baja","")</f>
        <v/>
      </c>
      <c r="G14" s="7"/>
      <c r="H14" s="6" t="str">
        <f t="shared" ref="H14:H36" si="2">IF(I14&lt;&gt;"","Baja","")</f>
        <v/>
      </c>
      <c r="I14" s="7"/>
    </row>
    <row r="15" spans="2:9" ht="15.5" x14ac:dyDescent="0.35">
      <c r="B15" s="32">
        <v>2</v>
      </c>
      <c r="C15" s="36" t="s">
        <v>16</v>
      </c>
      <c r="D15" s="33" t="str">
        <f t="shared" si="0"/>
        <v/>
      </c>
      <c r="E15" s="34"/>
      <c r="F15" s="33" t="str">
        <f t="shared" si="1"/>
        <v/>
      </c>
      <c r="G15" s="34"/>
      <c r="H15" s="33" t="str">
        <f t="shared" si="2"/>
        <v/>
      </c>
      <c r="I15" s="34"/>
    </row>
    <row r="16" spans="2:9" ht="15.5" x14ac:dyDescent="0.35">
      <c r="B16" s="5">
        <v>3</v>
      </c>
      <c r="C16" s="35" t="s">
        <v>17</v>
      </c>
      <c r="D16" s="6" t="str">
        <f t="shared" si="0"/>
        <v/>
      </c>
      <c r="E16" s="7"/>
      <c r="F16" s="6" t="str">
        <f t="shared" si="1"/>
        <v/>
      </c>
      <c r="G16" s="7"/>
      <c r="H16" s="6" t="str">
        <f t="shared" si="2"/>
        <v/>
      </c>
      <c r="I16" s="7"/>
    </row>
    <row r="17" spans="2:9" ht="15.5" x14ac:dyDescent="0.35">
      <c r="B17" s="32">
        <v>4</v>
      </c>
      <c r="C17" s="36" t="s">
        <v>18</v>
      </c>
      <c r="D17" s="33" t="str">
        <f t="shared" si="0"/>
        <v/>
      </c>
      <c r="E17" s="34"/>
      <c r="F17" s="33" t="str">
        <f t="shared" si="1"/>
        <v/>
      </c>
      <c r="G17" s="34"/>
      <c r="H17" s="33" t="str">
        <f t="shared" si="2"/>
        <v/>
      </c>
      <c r="I17" s="34"/>
    </row>
    <row r="18" spans="2:9" ht="15.5" x14ac:dyDescent="0.35">
      <c r="B18" s="5">
        <v>5</v>
      </c>
      <c r="C18" s="35" t="s">
        <v>19</v>
      </c>
      <c r="D18" s="6" t="str">
        <f t="shared" si="0"/>
        <v/>
      </c>
      <c r="E18" s="7"/>
      <c r="F18" s="6" t="str">
        <f t="shared" si="1"/>
        <v/>
      </c>
      <c r="G18" s="7"/>
      <c r="H18" s="6" t="str">
        <f t="shared" si="2"/>
        <v/>
      </c>
      <c r="I18" s="7"/>
    </row>
    <row r="19" spans="2:9" ht="15.5" x14ac:dyDescent="0.35">
      <c r="B19" s="32">
        <v>6</v>
      </c>
      <c r="C19" s="36" t="s">
        <v>20</v>
      </c>
      <c r="D19" s="33" t="str">
        <f t="shared" si="0"/>
        <v/>
      </c>
      <c r="E19" s="34"/>
      <c r="F19" s="33" t="str">
        <f t="shared" si="1"/>
        <v/>
      </c>
      <c r="G19" s="34"/>
      <c r="H19" s="33" t="str">
        <f t="shared" si="2"/>
        <v/>
      </c>
      <c r="I19" s="34"/>
    </row>
    <row r="20" spans="2:9" x14ac:dyDescent="0.35">
      <c r="B20" s="5">
        <v>7</v>
      </c>
      <c r="C20" s="35" t="s">
        <v>21</v>
      </c>
      <c r="D20" s="6" t="str">
        <f t="shared" si="0"/>
        <v>Baja</v>
      </c>
      <c r="E20" s="6">
        <v>5</v>
      </c>
      <c r="F20" s="6" t="str">
        <f t="shared" si="1"/>
        <v/>
      </c>
      <c r="G20" s="6"/>
      <c r="H20" s="6" t="str">
        <f t="shared" si="2"/>
        <v/>
      </c>
      <c r="I20" s="6"/>
    </row>
    <row r="21" spans="2:9" x14ac:dyDescent="0.35">
      <c r="B21" s="32">
        <v>8</v>
      </c>
      <c r="C21" s="36" t="s">
        <v>22</v>
      </c>
      <c r="D21" s="33" t="str">
        <f t="shared" si="0"/>
        <v>Baja</v>
      </c>
      <c r="E21" s="33">
        <v>5</v>
      </c>
      <c r="F21" s="33" t="str">
        <f t="shared" si="1"/>
        <v>Baja</v>
      </c>
      <c r="G21" s="33">
        <v>2</v>
      </c>
      <c r="H21" s="33" t="str">
        <f t="shared" si="2"/>
        <v>Baja</v>
      </c>
      <c r="I21" s="33">
        <v>1</v>
      </c>
    </row>
    <row r="22" spans="2:9" x14ac:dyDescent="0.35">
      <c r="B22" s="5">
        <v>9</v>
      </c>
      <c r="C22" s="35" t="s">
        <v>23</v>
      </c>
      <c r="D22" s="6" t="str">
        <f t="shared" si="0"/>
        <v>Baja</v>
      </c>
      <c r="E22" s="6">
        <v>5</v>
      </c>
      <c r="F22" s="6" t="str">
        <f t="shared" si="1"/>
        <v>Baja</v>
      </c>
      <c r="G22" s="6">
        <v>3</v>
      </c>
      <c r="H22" s="6" t="str">
        <f t="shared" si="2"/>
        <v>Baja</v>
      </c>
      <c r="I22" s="6">
        <v>3</v>
      </c>
    </row>
    <row r="23" spans="2:9" x14ac:dyDescent="0.35">
      <c r="B23" s="32">
        <v>10</v>
      </c>
      <c r="C23" s="36" t="s">
        <v>24</v>
      </c>
      <c r="D23" s="33" t="str">
        <f t="shared" si="0"/>
        <v>Baja</v>
      </c>
      <c r="E23" s="33">
        <v>5</v>
      </c>
      <c r="F23" s="33" t="str">
        <f t="shared" si="1"/>
        <v>Baja</v>
      </c>
      <c r="G23" s="33">
        <v>3</v>
      </c>
      <c r="H23" s="33" t="str">
        <f t="shared" si="2"/>
        <v>Baja</v>
      </c>
      <c r="I23" s="33">
        <v>3</v>
      </c>
    </row>
    <row r="24" spans="2:9" x14ac:dyDescent="0.35">
      <c r="B24" s="5">
        <v>11</v>
      </c>
      <c r="C24" s="35" t="s">
        <v>25</v>
      </c>
      <c r="D24" s="6" t="str">
        <f t="shared" si="0"/>
        <v>Baja</v>
      </c>
      <c r="E24" s="6">
        <v>4</v>
      </c>
      <c r="F24" s="6" t="str">
        <f t="shared" si="1"/>
        <v>Baja</v>
      </c>
      <c r="G24" s="6">
        <v>3</v>
      </c>
      <c r="H24" s="6" t="str">
        <f t="shared" si="2"/>
        <v>Baja</v>
      </c>
      <c r="I24" s="6">
        <v>3</v>
      </c>
    </row>
    <row r="25" spans="2:9" x14ac:dyDescent="0.35">
      <c r="B25" s="32">
        <v>12</v>
      </c>
      <c r="C25" s="36" t="s">
        <v>26</v>
      </c>
      <c r="D25" s="33" t="str">
        <f t="shared" si="0"/>
        <v>Baja</v>
      </c>
      <c r="E25" s="33">
        <v>5</v>
      </c>
      <c r="F25" s="33" t="str">
        <f t="shared" si="1"/>
        <v>Baja</v>
      </c>
      <c r="G25" s="33">
        <v>3</v>
      </c>
      <c r="H25" s="33" t="str">
        <f t="shared" si="2"/>
        <v>Baja</v>
      </c>
      <c r="I25" s="33">
        <v>3</v>
      </c>
    </row>
    <row r="26" spans="2:9" x14ac:dyDescent="0.35">
      <c r="B26" s="5">
        <v>13</v>
      </c>
      <c r="C26" s="35" t="s">
        <v>27</v>
      </c>
      <c r="D26" s="6" t="str">
        <f t="shared" si="0"/>
        <v>Baja</v>
      </c>
      <c r="E26" s="6">
        <v>5</v>
      </c>
      <c r="F26" s="6" t="str">
        <f t="shared" si="1"/>
        <v>Baja</v>
      </c>
      <c r="G26" s="6">
        <v>3</v>
      </c>
      <c r="H26" s="6" t="str">
        <f t="shared" si="2"/>
        <v>Baja</v>
      </c>
      <c r="I26" s="6">
        <v>3</v>
      </c>
    </row>
    <row r="27" spans="2:9" x14ac:dyDescent="0.35">
      <c r="B27" s="32">
        <v>14</v>
      </c>
      <c r="C27" s="36" t="s">
        <v>28</v>
      </c>
      <c r="D27" s="33" t="str">
        <f t="shared" si="0"/>
        <v>Baja</v>
      </c>
      <c r="E27" s="33">
        <v>4</v>
      </c>
      <c r="F27" s="33" t="str">
        <f t="shared" si="1"/>
        <v>Baja</v>
      </c>
      <c r="G27" s="33">
        <v>3</v>
      </c>
      <c r="H27" s="33" t="str">
        <f t="shared" si="2"/>
        <v>Baja</v>
      </c>
      <c r="I27" s="33">
        <v>3</v>
      </c>
    </row>
    <row r="28" spans="2:9" x14ac:dyDescent="0.35">
      <c r="B28" s="5">
        <v>15</v>
      </c>
      <c r="C28" s="35" t="s">
        <v>29</v>
      </c>
      <c r="D28" s="6" t="str">
        <f t="shared" si="0"/>
        <v>Baja</v>
      </c>
      <c r="E28" s="6">
        <v>4</v>
      </c>
      <c r="F28" s="6" t="str">
        <f t="shared" si="1"/>
        <v>Baja</v>
      </c>
      <c r="G28" s="6">
        <v>3</v>
      </c>
      <c r="H28" s="6" t="str">
        <f t="shared" si="2"/>
        <v>Baja</v>
      </c>
      <c r="I28" s="6">
        <v>3</v>
      </c>
    </row>
    <row r="29" spans="2:9" x14ac:dyDescent="0.35">
      <c r="B29" s="32">
        <v>16</v>
      </c>
      <c r="C29" s="36" t="s">
        <v>30</v>
      </c>
      <c r="D29" s="33" t="str">
        <f t="shared" si="0"/>
        <v>Baja</v>
      </c>
      <c r="E29" s="33">
        <v>4</v>
      </c>
      <c r="F29" s="33" t="str">
        <f t="shared" si="1"/>
        <v>Baja</v>
      </c>
      <c r="G29" s="33">
        <v>3</v>
      </c>
      <c r="H29" s="33" t="str">
        <f t="shared" si="2"/>
        <v>Baja</v>
      </c>
      <c r="I29" s="33">
        <v>3</v>
      </c>
    </row>
    <row r="30" spans="2:9" x14ac:dyDescent="0.35">
      <c r="B30" s="5">
        <v>17</v>
      </c>
      <c r="C30" s="35" t="s">
        <v>31</v>
      </c>
      <c r="D30" s="6" t="str">
        <f t="shared" si="0"/>
        <v>Baja</v>
      </c>
      <c r="E30" s="6">
        <v>5</v>
      </c>
      <c r="F30" s="6" t="str">
        <f t="shared" si="1"/>
        <v>Baja</v>
      </c>
      <c r="G30" s="6">
        <v>3</v>
      </c>
      <c r="H30" s="6" t="str">
        <f t="shared" si="2"/>
        <v>Baja</v>
      </c>
      <c r="I30" s="6">
        <v>3</v>
      </c>
    </row>
    <row r="31" spans="2:9" x14ac:dyDescent="0.35">
      <c r="B31" s="32">
        <v>18</v>
      </c>
      <c r="C31" s="36" t="s">
        <v>32</v>
      </c>
      <c r="D31" s="33" t="str">
        <f t="shared" si="0"/>
        <v>Baja</v>
      </c>
      <c r="E31" s="33">
        <v>4</v>
      </c>
      <c r="F31" s="33" t="str">
        <f t="shared" si="1"/>
        <v>Baja</v>
      </c>
      <c r="G31" s="33">
        <v>2</v>
      </c>
      <c r="H31" s="33" t="str">
        <f t="shared" si="2"/>
        <v>Baja</v>
      </c>
      <c r="I31" s="33">
        <v>3</v>
      </c>
    </row>
    <row r="32" spans="2:9" x14ac:dyDescent="0.35">
      <c r="B32" s="5">
        <v>19</v>
      </c>
      <c r="C32" s="35" t="s">
        <v>33</v>
      </c>
      <c r="D32" s="6" t="str">
        <f t="shared" si="0"/>
        <v>Baja</v>
      </c>
      <c r="E32" s="6">
        <v>4</v>
      </c>
      <c r="F32" s="6" t="str">
        <f t="shared" si="1"/>
        <v>Baja</v>
      </c>
      <c r="G32" s="6">
        <v>2</v>
      </c>
      <c r="H32" s="6" t="str">
        <f t="shared" si="2"/>
        <v>Baja</v>
      </c>
      <c r="I32" s="6">
        <v>3</v>
      </c>
    </row>
    <row r="33" spans="2:9" x14ac:dyDescent="0.35">
      <c r="B33" s="32">
        <v>20</v>
      </c>
      <c r="C33" s="36" t="s">
        <v>34</v>
      </c>
      <c r="D33" s="33" t="str">
        <f t="shared" si="0"/>
        <v>Baja</v>
      </c>
      <c r="E33" s="33">
        <v>4</v>
      </c>
      <c r="F33" s="33" t="str">
        <f t="shared" si="1"/>
        <v>Baja</v>
      </c>
      <c r="G33" s="33">
        <v>2</v>
      </c>
      <c r="H33" s="33" t="str">
        <f t="shared" si="2"/>
        <v>Baja</v>
      </c>
      <c r="I33" s="33">
        <v>1</v>
      </c>
    </row>
    <row r="34" spans="2:9" ht="15.5" x14ac:dyDescent="0.35">
      <c r="B34" s="5">
        <v>21</v>
      </c>
      <c r="C34" s="35" t="s">
        <v>35</v>
      </c>
      <c r="D34" s="6" t="str">
        <f t="shared" si="0"/>
        <v/>
      </c>
      <c r="E34" s="7"/>
      <c r="F34" s="6" t="str">
        <f t="shared" si="1"/>
        <v/>
      </c>
      <c r="G34" s="7"/>
      <c r="H34" s="6" t="str">
        <f t="shared" si="2"/>
        <v/>
      </c>
      <c r="I34" s="7"/>
    </row>
    <row r="35" spans="2:9" ht="15.5" x14ac:dyDescent="0.35">
      <c r="B35" s="32">
        <v>22</v>
      </c>
      <c r="C35" s="36" t="s">
        <v>36</v>
      </c>
      <c r="D35" s="33" t="str">
        <f t="shared" si="0"/>
        <v/>
      </c>
      <c r="E35" s="34"/>
      <c r="F35" s="33" t="str">
        <f t="shared" si="1"/>
        <v/>
      </c>
      <c r="G35" s="34"/>
      <c r="H35" s="33" t="str">
        <f t="shared" si="2"/>
        <v/>
      </c>
      <c r="I35" s="34"/>
    </row>
    <row r="36" spans="2:9" ht="15.5" x14ac:dyDescent="0.35">
      <c r="B36" s="5">
        <v>23</v>
      </c>
      <c r="C36" s="35" t="s">
        <v>37</v>
      </c>
      <c r="D36" s="6" t="str">
        <f t="shared" si="0"/>
        <v/>
      </c>
      <c r="E36" s="7"/>
      <c r="F36" s="6" t="str">
        <f t="shared" si="1"/>
        <v/>
      </c>
      <c r="G36" s="7"/>
      <c r="H36" s="6" t="str">
        <f t="shared" si="2"/>
        <v/>
      </c>
      <c r="I36" s="7"/>
    </row>
    <row r="37" spans="2:9" ht="15.5" x14ac:dyDescent="0.35">
      <c r="B37" s="32" t="s">
        <v>38</v>
      </c>
      <c r="C37" s="36"/>
      <c r="D37" s="8"/>
      <c r="E37" s="9">
        <f>+SUM(E13:E36)</f>
        <v>63</v>
      </c>
      <c r="F37" s="8"/>
      <c r="G37" s="9">
        <f>+SUM(G13:G36)</f>
        <v>35</v>
      </c>
      <c r="H37" s="8"/>
      <c r="I37" s="9">
        <f>+SUM(I13:I36)</f>
        <v>35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29" priority="5">
      <formula>D7=""</formula>
    </cfRule>
  </conditionalFormatting>
  <conditionalFormatting sqref="E7">
    <cfRule type="expression" dxfId="28" priority="4">
      <formula>E7=""</formula>
    </cfRule>
  </conditionalFormatting>
  <conditionalFormatting sqref="F7">
    <cfRule type="expression" dxfId="27" priority="3">
      <formula>F7=""</formula>
    </cfRule>
  </conditionalFormatting>
  <conditionalFormatting sqref="C7">
    <cfRule type="expression" dxfId="26" priority="2">
      <formula>C7=""</formula>
    </cfRule>
  </conditionalFormatting>
  <conditionalFormatting sqref="B7">
    <cfRule type="expression" dxfId="25" priority="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9" orientation="landscape" r:id="rId1"/>
  <headerFooter>
    <oddHeader>&amp;C&amp;F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50"/>
    <pageSetUpPr fitToPage="1"/>
  </sheetPr>
  <dimension ref="B2:I37"/>
  <sheetViews>
    <sheetView topLeftCell="A16" zoomScale="70" zoomScaleNormal="70" workbookViewId="0">
      <selection activeCell="E20" sqref="E20:E33"/>
    </sheetView>
  </sheetViews>
  <sheetFormatPr baseColWidth="10" defaultRowHeight="14.5" x14ac:dyDescent="0.35"/>
  <cols>
    <col min="1" max="1" width="4.54296875" customWidth="1"/>
    <col min="2" max="9" width="15.54296875" customWidth="1"/>
  </cols>
  <sheetData>
    <row r="2" spans="2:9" ht="20.5" x14ac:dyDescent="0.35">
      <c r="B2" s="60" t="str">
        <f>"PROGRAMA DE OPERACIÓN DEL SERVICIO ("&amp;B7&amp;" - "&amp;C7&amp;")"</f>
        <v>PROGRAMA DE OPERACIÓN DEL SERVICIO (4 - Regreso)</v>
      </c>
      <c r="C2" s="60"/>
      <c r="D2" s="60"/>
      <c r="E2" s="60"/>
      <c r="F2" s="60"/>
      <c r="G2" s="60"/>
      <c r="H2" s="60"/>
      <c r="I2" s="60"/>
    </row>
    <row r="4" spans="2:9" s="1" customFormat="1" x14ac:dyDescent="0.35">
      <c r="B4" s="1" t="s">
        <v>0</v>
      </c>
    </row>
    <row r="6" spans="2:9" x14ac:dyDescent="0.3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1"/>
    </row>
    <row r="7" spans="2:9" x14ac:dyDescent="0.35">
      <c r="B7" s="3">
        <f>Servicios!B13</f>
        <v>4</v>
      </c>
      <c r="C7" s="3" t="str">
        <f>Servicios!C13</f>
        <v>Regreso</v>
      </c>
      <c r="D7" s="38" t="str">
        <f>Servicios!D13</f>
        <v>Obispo Labbé</v>
      </c>
      <c r="E7" s="3" t="str">
        <f>Servicios!F13</f>
        <v>Terminal Bajo Molle</v>
      </c>
      <c r="F7" s="3" t="str">
        <f>TAPA!I8</f>
        <v>NORMAL</v>
      </c>
      <c r="G7" s="31"/>
    </row>
    <row r="9" spans="2:9" s="1" customFormat="1" x14ac:dyDescent="0.35">
      <c r="B9" s="1" t="s">
        <v>6</v>
      </c>
    </row>
    <row r="11" spans="2:9" ht="22.5" customHeight="1" x14ac:dyDescent="0.35">
      <c r="B11" s="61" t="s">
        <v>7</v>
      </c>
      <c r="C11" s="61" t="s">
        <v>8</v>
      </c>
      <c r="D11" s="62" t="s">
        <v>9</v>
      </c>
      <c r="E11" s="62"/>
      <c r="F11" s="62" t="s">
        <v>10</v>
      </c>
      <c r="G11" s="62"/>
      <c r="H11" s="62" t="s">
        <v>11</v>
      </c>
      <c r="I11" s="62"/>
    </row>
    <row r="12" spans="2:9" ht="29" x14ac:dyDescent="0.35">
      <c r="B12" s="61"/>
      <c r="C12" s="61"/>
      <c r="D12" s="4" t="s">
        <v>12</v>
      </c>
      <c r="E12" s="4" t="s">
        <v>13</v>
      </c>
      <c r="F12" s="4" t="s">
        <v>12</v>
      </c>
      <c r="G12" s="4" t="s">
        <v>13</v>
      </c>
      <c r="H12" s="4" t="s">
        <v>12</v>
      </c>
      <c r="I12" s="4" t="s">
        <v>13</v>
      </c>
    </row>
    <row r="13" spans="2:9" ht="15.75" customHeight="1" x14ac:dyDescent="0.35">
      <c r="B13" s="32">
        <v>0</v>
      </c>
      <c r="C13" s="36" t="s">
        <v>14</v>
      </c>
      <c r="D13" s="33" t="str">
        <f>IF(E13&lt;&gt;"","Baja","")</f>
        <v/>
      </c>
      <c r="E13" s="34"/>
      <c r="F13" s="33" t="str">
        <f>IF(G13&lt;&gt;"","Baja","")</f>
        <v/>
      </c>
      <c r="G13" s="34"/>
      <c r="H13" s="33" t="str">
        <f>IF(I13&lt;&gt;"","Baja","")</f>
        <v/>
      </c>
      <c r="I13" s="34"/>
    </row>
    <row r="14" spans="2:9" ht="15.5" x14ac:dyDescent="0.35">
      <c r="B14" s="5">
        <v>1</v>
      </c>
      <c r="C14" s="35" t="s">
        <v>15</v>
      </c>
      <c r="D14" s="6" t="str">
        <f t="shared" ref="D14:D36" si="0">IF(E14&lt;&gt;"","Baja","")</f>
        <v/>
      </c>
      <c r="E14" s="7"/>
      <c r="F14" s="6" t="str">
        <f t="shared" ref="F14:F36" si="1">IF(G14&lt;&gt;"","Baja","")</f>
        <v/>
      </c>
      <c r="G14" s="7"/>
      <c r="H14" s="6" t="str">
        <f t="shared" ref="H14:H36" si="2">IF(I14&lt;&gt;"","Baja","")</f>
        <v/>
      </c>
      <c r="I14" s="7"/>
    </row>
    <row r="15" spans="2:9" ht="15.5" x14ac:dyDescent="0.35">
      <c r="B15" s="32">
        <v>2</v>
      </c>
      <c r="C15" s="36" t="s">
        <v>16</v>
      </c>
      <c r="D15" s="33" t="str">
        <f t="shared" si="0"/>
        <v/>
      </c>
      <c r="E15" s="34"/>
      <c r="F15" s="33" t="str">
        <f t="shared" si="1"/>
        <v/>
      </c>
      <c r="G15" s="34"/>
      <c r="H15" s="33" t="str">
        <f t="shared" si="2"/>
        <v/>
      </c>
      <c r="I15" s="34"/>
    </row>
    <row r="16" spans="2:9" ht="15.5" x14ac:dyDescent="0.35">
      <c r="B16" s="5">
        <v>3</v>
      </c>
      <c r="C16" s="35" t="s">
        <v>17</v>
      </c>
      <c r="D16" s="6" t="str">
        <f t="shared" si="0"/>
        <v/>
      </c>
      <c r="E16" s="7"/>
      <c r="F16" s="6" t="str">
        <f t="shared" si="1"/>
        <v/>
      </c>
      <c r="G16" s="7"/>
      <c r="H16" s="6" t="str">
        <f t="shared" si="2"/>
        <v/>
      </c>
      <c r="I16" s="7"/>
    </row>
    <row r="17" spans="2:9" ht="15.5" x14ac:dyDescent="0.35">
      <c r="B17" s="32">
        <v>4</v>
      </c>
      <c r="C17" s="36" t="s">
        <v>18</v>
      </c>
      <c r="D17" s="33" t="str">
        <f t="shared" si="0"/>
        <v/>
      </c>
      <c r="E17" s="34"/>
      <c r="F17" s="33" t="str">
        <f t="shared" si="1"/>
        <v/>
      </c>
      <c r="G17" s="34"/>
      <c r="H17" s="33" t="str">
        <f t="shared" si="2"/>
        <v/>
      </c>
      <c r="I17" s="34"/>
    </row>
    <row r="18" spans="2:9" ht="15.5" x14ac:dyDescent="0.35">
      <c r="B18" s="5">
        <v>5</v>
      </c>
      <c r="C18" s="35" t="s">
        <v>19</v>
      </c>
      <c r="D18" s="6" t="str">
        <f t="shared" si="0"/>
        <v/>
      </c>
      <c r="E18" s="7"/>
      <c r="F18" s="6" t="str">
        <f t="shared" si="1"/>
        <v/>
      </c>
      <c r="G18" s="7"/>
      <c r="H18" s="6" t="str">
        <f t="shared" si="2"/>
        <v/>
      </c>
      <c r="I18" s="7"/>
    </row>
    <row r="19" spans="2:9" ht="15.5" x14ac:dyDescent="0.35">
      <c r="B19" s="32">
        <v>6</v>
      </c>
      <c r="C19" s="36" t="s">
        <v>20</v>
      </c>
      <c r="D19" s="33" t="str">
        <f t="shared" si="0"/>
        <v/>
      </c>
      <c r="E19" s="34"/>
      <c r="F19" s="33" t="str">
        <f t="shared" si="1"/>
        <v/>
      </c>
      <c r="G19" s="34"/>
      <c r="H19" s="33" t="str">
        <f t="shared" si="2"/>
        <v/>
      </c>
      <c r="I19" s="34"/>
    </row>
    <row r="20" spans="2:9" ht="15.5" x14ac:dyDescent="0.35">
      <c r="B20" s="5">
        <v>7</v>
      </c>
      <c r="C20" s="35" t="s">
        <v>21</v>
      </c>
      <c r="D20" s="6" t="str">
        <f t="shared" si="0"/>
        <v>Baja</v>
      </c>
      <c r="E20" s="7">
        <v>2</v>
      </c>
      <c r="F20" s="6" t="str">
        <f t="shared" si="1"/>
        <v/>
      </c>
      <c r="G20" s="7"/>
      <c r="H20" s="6" t="str">
        <f t="shared" si="2"/>
        <v/>
      </c>
      <c r="I20" s="7"/>
    </row>
    <row r="21" spans="2:9" ht="15.5" x14ac:dyDescent="0.35">
      <c r="B21" s="32">
        <v>8</v>
      </c>
      <c r="C21" s="36" t="s">
        <v>22</v>
      </c>
      <c r="D21" s="33" t="str">
        <f t="shared" si="0"/>
        <v>Baja</v>
      </c>
      <c r="E21" s="34">
        <v>5</v>
      </c>
      <c r="F21" s="33" t="str">
        <f t="shared" si="1"/>
        <v>Baja</v>
      </c>
      <c r="G21" s="34">
        <v>2</v>
      </c>
      <c r="H21" s="33" t="str">
        <f t="shared" si="2"/>
        <v/>
      </c>
      <c r="I21" s="34"/>
    </row>
    <row r="22" spans="2:9" ht="15.5" x14ac:dyDescent="0.35">
      <c r="B22" s="5">
        <v>9</v>
      </c>
      <c r="C22" s="35" t="s">
        <v>23</v>
      </c>
      <c r="D22" s="6" t="str">
        <f t="shared" si="0"/>
        <v>Baja</v>
      </c>
      <c r="E22" s="7">
        <v>5</v>
      </c>
      <c r="F22" s="6" t="str">
        <f t="shared" si="1"/>
        <v>Baja</v>
      </c>
      <c r="G22" s="7">
        <v>3</v>
      </c>
      <c r="H22" s="6" t="str">
        <f t="shared" si="2"/>
        <v>Baja</v>
      </c>
      <c r="I22" s="7">
        <v>2</v>
      </c>
    </row>
    <row r="23" spans="2:9" ht="15.5" x14ac:dyDescent="0.35">
      <c r="B23" s="32">
        <v>10</v>
      </c>
      <c r="C23" s="36" t="s">
        <v>24</v>
      </c>
      <c r="D23" s="33" t="str">
        <f t="shared" si="0"/>
        <v>Baja</v>
      </c>
      <c r="E23" s="34">
        <v>5</v>
      </c>
      <c r="F23" s="33" t="str">
        <f t="shared" si="1"/>
        <v>Baja</v>
      </c>
      <c r="G23" s="34">
        <v>3</v>
      </c>
      <c r="H23" s="33" t="str">
        <f t="shared" si="2"/>
        <v>Baja</v>
      </c>
      <c r="I23" s="34">
        <v>3</v>
      </c>
    </row>
    <row r="24" spans="2:9" ht="15.5" x14ac:dyDescent="0.35">
      <c r="B24" s="5">
        <v>11</v>
      </c>
      <c r="C24" s="35" t="s">
        <v>25</v>
      </c>
      <c r="D24" s="6" t="str">
        <f t="shared" si="0"/>
        <v>Baja</v>
      </c>
      <c r="E24" s="7">
        <v>5</v>
      </c>
      <c r="F24" s="6" t="str">
        <f t="shared" si="1"/>
        <v>Baja</v>
      </c>
      <c r="G24" s="7">
        <v>3</v>
      </c>
      <c r="H24" s="6" t="str">
        <f t="shared" si="2"/>
        <v>Baja</v>
      </c>
      <c r="I24" s="7">
        <v>3</v>
      </c>
    </row>
    <row r="25" spans="2:9" ht="15.5" x14ac:dyDescent="0.35">
      <c r="B25" s="32">
        <v>12</v>
      </c>
      <c r="C25" s="36" t="s">
        <v>26</v>
      </c>
      <c r="D25" s="33" t="str">
        <f t="shared" si="0"/>
        <v>Baja</v>
      </c>
      <c r="E25" s="34">
        <v>4</v>
      </c>
      <c r="F25" s="33" t="str">
        <f t="shared" si="1"/>
        <v>Baja</v>
      </c>
      <c r="G25" s="34">
        <v>3</v>
      </c>
      <c r="H25" s="33" t="str">
        <f t="shared" si="2"/>
        <v>Baja</v>
      </c>
      <c r="I25" s="34">
        <v>3</v>
      </c>
    </row>
    <row r="26" spans="2:9" ht="15.5" x14ac:dyDescent="0.35">
      <c r="B26" s="5">
        <v>13</v>
      </c>
      <c r="C26" s="35" t="s">
        <v>27</v>
      </c>
      <c r="D26" s="6" t="str">
        <f t="shared" si="0"/>
        <v>Baja</v>
      </c>
      <c r="E26" s="7">
        <v>5</v>
      </c>
      <c r="F26" s="6" t="str">
        <f t="shared" si="1"/>
        <v>Baja</v>
      </c>
      <c r="G26" s="7">
        <v>3</v>
      </c>
      <c r="H26" s="6" t="str">
        <f t="shared" si="2"/>
        <v>Baja</v>
      </c>
      <c r="I26" s="7">
        <v>3</v>
      </c>
    </row>
    <row r="27" spans="2:9" ht="15.5" x14ac:dyDescent="0.35">
      <c r="B27" s="32">
        <v>14</v>
      </c>
      <c r="C27" s="36" t="s">
        <v>28</v>
      </c>
      <c r="D27" s="33" t="str">
        <f t="shared" si="0"/>
        <v>Baja</v>
      </c>
      <c r="E27" s="34">
        <v>4</v>
      </c>
      <c r="F27" s="33" t="str">
        <f t="shared" si="1"/>
        <v>Baja</v>
      </c>
      <c r="G27" s="34">
        <v>3</v>
      </c>
      <c r="H27" s="33" t="str">
        <f t="shared" si="2"/>
        <v>Baja</v>
      </c>
      <c r="I27" s="34">
        <v>3</v>
      </c>
    </row>
    <row r="28" spans="2:9" ht="15.5" x14ac:dyDescent="0.35">
      <c r="B28" s="5">
        <v>15</v>
      </c>
      <c r="C28" s="35" t="s">
        <v>29</v>
      </c>
      <c r="D28" s="6" t="str">
        <f t="shared" si="0"/>
        <v>Baja</v>
      </c>
      <c r="E28" s="7">
        <v>4</v>
      </c>
      <c r="F28" s="6" t="str">
        <f t="shared" si="1"/>
        <v>Baja</v>
      </c>
      <c r="G28" s="7">
        <v>3</v>
      </c>
      <c r="H28" s="6" t="str">
        <f t="shared" si="2"/>
        <v>Baja</v>
      </c>
      <c r="I28" s="7">
        <v>3</v>
      </c>
    </row>
    <row r="29" spans="2:9" ht="15.5" x14ac:dyDescent="0.35">
      <c r="B29" s="32">
        <v>16</v>
      </c>
      <c r="C29" s="36" t="s">
        <v>30</v>
      </c>
      <c r="D29" s="33" t="str">
        <f t="shared" si="0"/>
        <v>Baja</v>
      </c>
      <c r="E29" s="34">
        <v>4</v>
      </c>
      <c r="F29" s="33" t="str">
        <f t="shared" si="1"/>
        <v>Baja</v>
      </c>
      <c r="G29" s="34">
        <v>3</v>
      </c>
      <c r="H29" s="33" t="str">
        <f t="shared" si="2"/>
        <v>Baja</v>
      </c>
      <c r="I29" s="34">
        <v>3</v>
      </c>
    </row>
    <row r="30" spans="2:9" ht="15.5" x14ac:dyDescent="0.35">
      <c r="B30" s="5">
        <v>17</v>
      </c>
      <c r="C30" s="35" t="s">
        <v>31</v>
      </c>
      <c r="D30" s="6" t="str">
        <f t="shared" si="0"/>
        <v>Baja</v>
      </c>
      <c r="E30" s="7">
        <v>4</v>
      </c>
      <c r="F30" s="6" t="str">
        <f t="shared" si="1"/>
        <v>Baja</v>
      </c>
      <c r="G30" s="7">
        <v>3</v>
      </c>
      <c r="H30" s="6" t="str">
        <f t="shared" si="2"/>
        <v>Baja</v>
      </c>
      <c r="I30" s="7">
        <v>3</v>
      </c>
    </row>
    <row r="31" spans="2:9" ht="15.5" x14ac:dyDescent="0.35">
      <c r="B31" s="32">
        <v>18</v>
      </c>
      <c r="C31" s="36" t="s">
        <v>32</v>
      </c>
      <c r="D31" s="33" t="str">
        <f t="shared" si="0"/>
        <v>Baja</v>
      </c>
      <c r="E31" s="34">
        <v>5</v>
      </c>
      <c r="F31" s="33" t="str">
        <f t="shared" si="1"/>
        <v>Baja</v>
      </c>
      <c r="G31" s="34">
        <v>2</v>
      </c>
      <c r="H31" s="33" t="str">
        <f t="shared" si="2"/>
        <v>Baja</v>
      </c>
      <c r="I31" s="34">
        <v>3</v>
      </c>
    </row>
    <row r="32" spans="2:9" ht="15.5" x14ac:dyDescent="0.35">
      <c r="B32" s="5">
        <v>19</v>
      </c>
      <c r="C32" s="35" t="s">
        <v>33</v>
      </c>
      <c r="D32" s="6" t="str">
        <f t="shared" si="0"/>
        <v>Baja</v>
      </c>
      <c r="E32" s="7">
        <v>4</v>
      </c>
      <c r="F32" s="6" t="str">
        <f t="shared" si="1"/>
        <v>Baja</v>
      </c>
      <c r="G32" s="7">
        <v>2</v>
      </c>
      <c r="H32" s="6" t="str">
        <f t="shared" si="2"/>
        <v>Baja</v>
      </c>
      <c r="I32" s="7">
        <v>3</v>
      </c>
    </row>
    <row r="33" spans="2:9" ht="15.5" x14ac:dyDescent="0.35">
      <c r="B33" s="32">
        <v>20</v>
      </c>
      <c r="C33" s="36" t="s">
        <v>34</v>
      </c>
      <c r="D33" s="33" t="str">
        <f t="shared" si="0"/>
        <v>Baja</v>
      </c>
      <c r="E33" s="34">
        <v>3</v>
      </c>
      <c r="F33" s="33" t="str">
        <f t="shared" si="1"/>
        <v>Baja</v>
      </c>
      <c r="G33" s="34">
        <v>2</v>
      </c>
      <c r="H33" s="33" t="str">
        <f t="shared" si="2"/>
        <v>Baja</v>
      </c>
      <c r="I33" s="34">
        <v>1</v>
      </c>
    </row>
    <row r="34" spans="2:9" ht="15.5" x14ac:dyDescent="0.35">
      <c r="B34" s="5">
        <v>21</v>
      </c>
      <c r="C34" s="35" t="s">
        <v>35</v>
      </c>
      <c r="D34" s="6" t="str">
        <f t="shared" si="0"/>
        <v/>
      </c>
      <c r="E34" s="7"/>
      <c r="F34" s="6" t="str">
        <f t="shared" si="1"/>
        <v/>
      </c>
      <c r="G34" s="7"/>
      <c r="H34" s="6" t="str">
        <f t="shared" si="2"/>
        <v/>
      </c>
      <c r="I34" s="7"/>
    </row>
    <row r="35" spans="2:9" ht="15.5" x14ac:dyDescent="0.35">
      <c r="B35" s="32">
        <v>22</v>
      </c>
      <c r="C35" s="36" t="s">
        <v>36</v>
      </c>
      <c r="D35" s="33" t="str">
        <f t="shared" si="0"/>
        <v/>
      </c>
      <c r="E35" s="34"/>
      <c r="F35" s="33" t="str">
        <f t="shared" si="1"/>
        <v/>
      </c>
      <c r="G35" s="34"/>
      <c r="H35" s="33" t="str">
        <f t="shared" si="2"/>
        <v/>
      </c>
      <c r="I35" s="34"/>
    </row>
    <row r="36" spans="2:9" ht="15.5" x14ac:dyDescent="0.35">
      <c r="B36" s="5">
        <v>23</v>
      </c>
      <c r="C36" s="35" t="s">
        <v>37</v>
      </c>
      <c r="D36" s="6" t="str">
        <f t="shared" si="0"/>
        <v/>
      </c>
      <c r="E36" s="7"/>
      <c r="F36" s="6" t="str">
        <f t="shared" si="1"/>
        <v/>
      </c>
      <c r="G36" s="7"/>
      <c r="H36" s="6" t="str">
        <f t="shared" si="2"/>
        <v/>
      </c>
      <c r="I36" s="7"/>
    </row>
    <row r="37" spans="2:9" ht="15.5" x14ac:dyDescent="0.35">
      <c r="B37" s="32" t="s">
        <v>38</v>
      </c>
      <c r="C37" s="36"/>
      <c r="D37" s="8"/>
      <c r="E37" s="9">
        <f>+SUM(E13:E36)</f>
        <v>59</v>
      </c>
      <c r="F37" s="8"/>
      <c r="G37" s="9">
        <f>+SUM(G13:G36)</f>
        <v>35</v>
      </c>
      <c r="H37" s="8"/>
      <c r="I37" s="9">
        <f>+SUM(I13:I36)</f>
        <v>33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24" priority="5">
      <formula>D7=""</formula>
    </cfRule>
  </conditionalFormatting>
  <conditionalFormatting sqref="E7">
    <cfRule type="expression" dxfId="23" priority="4">
      <formula>E7=""</formula>
    </cfRule>
  </conditionalFormatting>
  <conditionalFormatting sqref="F7">
    <cfRule type="expression" dxfId="22" priority="3">
      <formula>F7=""</formula>
    </cfRule>
  </conditionalFormatting>
  <conditionalFormatting sqref="C7">
    <cfRule type="expression" dxfId="21" priority="2">
      <formula>C7=""</formula>
    </cfRule>
  </conditionalFormatting>
  <conditionalFormatting sqref="B7">
    <cfRule type="expression" dxfId="20" priority="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9" orientation="landscape" r:id="rId1"/>
  <headerFooter>
    <oddHeader>&amp;C&amp;F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B050"/>
    <pageSetUpPr fitToPage="1"/>
  </sheetPr>
  <dimension ref="B2:I37"/>
  <sheetViews>
    <sheetView topLeftCell="A13" zoomScale="70" zoomScaleNormal="70" workbookViewId="0">
      <selection activeCell="M30" sqref="M30"/>
    </sheetView>
  </sheetViews>
  <sheetFormatPr baseColWidth="10" defaultRowHeight="14.5" x14ac:dyDescent="0.35"/>
  <cols>
    <col min="1" max="1" width="4.54296875" customWidth="1"/>
    <col min="2" max="9" width="15.54296875" customWidth="1"/>
  </cols>
  <sheetData>
    <row r="2" spans="2:9" ht="20.5" x14ac:dyDescent="0.35">
      <c r="B2" s="60" t="str">
        <f>"PROGRAMA DE OPERACIÓN DEL SERVICIO ("&amp;B7&amp;" - "&amp;C7&amp;")"</f>
        <v>PROGRAMA DE OPERACIÓN DEL SERVICIO (7 - Ida)</v>
      </c>
      <c r="C2" s="60"/>
      <c r="D2" s="60"/>
      <c r="E2" s="60"/>
      <c r="F2" s="60"/>
      <c r="G2" s="60"/>
      <c r="H2" s="60"/>
      <c r="I2" s="60"/>
    </row>
    <row r="4" spans="2:9" s="1" customFormat="1" x14ac:dyDescent="0.35">
      <c r="B4" s="1" t="s">
        <v>0</v>
      </c>
    </row>
    <row r="6" spans="2:9" x14ac:dyDescent="0.3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1"/>
    </row>
    <row r="7" spans="2:9" x14ac:dyDescent="0.35">
      <c r="B7" s="3">
        <f>Servicios!B14</f>
        <v>7</v>
      </c>
      <c r="C7" s="3" t="str">
        <f>Servicios!C14</f>
        <v>Ida</v>
      </c>
      <c r="D7" s="3" t="str">
        <f>Servicios!D14</f>
        <v>Terminal Bajo Molle</v>
      </c>
      <c r="E7" s="3" t="str">
        <f>Servicios!F14</f>
        <v>Barros Arana</v>
      </c>
      <c r="F7" s="3" t="str">
        <f>TAPA!I8</f>
        <v>NORMAL</v>
      </c>
      <c r="G7" s="31"/>
    </row>
    <row r="9" spans="2:9" s="1" customFormat="1" x14ac:dyDescent="0.35">
      <c r="B9" s="1" t="s">
        <v>6</v>
      </c>
    </row>
    <row r="11" spans="2:9" ht="22.5" customHeight="1" x14ac:dyDescent="0.35">
      <c r="B11" s="61" t="s">
        <v>7</v>
      </c>
      <c r="C11" s="61" t="s">
        <v>8</v>
      </c>
      <c r="D11" s="62" t="s">
        <v>9</v>
      </c>
      <c r="E11" s="62"/>
      <c r="F11" s="62" t="s">
        <v>10</v>
      </c>
      <c r="G11" s="62"/>
      <c r="H11" s="62" t="s">
        <v>11</v>
      </c>
      <c r="I11" s="62"/>
    </row>
    <row r="12" spans="2:9" ht="29" x14ac:dyDescent="0.35">
      <c r="B12" s="61"/>
      <c r="C12" s="61"/>
      <c r="D12" s="4" t="s">
        <v>12</v>
      </c>
      <c r="E12" s="4" t="s">
        <v>13</v>
      </c>
      <c r="F12" s="4" t="s">
        <v>12</v>
      </c>
      <c r="G12" s="4" t="s">
        <v>13</v>
      </c>
      <c r="H12" s="4" t="s">
        <v>12</v>
      </c>
      <c r="I12" s="4" t="s">
        <v>13</v>
      </c>
    </row>
    <row r="13" spans="2:9" ht="15.75" customHeight="1" x14ac:dyDescent="0.35">
      <c r="B13" s="32">
        <v>0</v>
      </c>
      <c r="C13" s="36" t="s">
        <v>14</v>
      </c>
      <c r="D13" s="33" t="str">
        <f>IF(E13&lt;&gt;"","Baja","")</f>
        <v/>
      </c>
      <c r="E13" s="34"/>
      <c r="F13" s="33" t="str">
        <f>IF(G13&lt;&gt;"","Baja","")</f>
        <v/>
      </c>
      <c r="G13" s="34"/>
      <c r="H13" s="33" t="str">
        <f>IF(I13&lt;&gt;"","Baja","")</f>
        <v/>
      </c>
      <c r="I13" s="34"/>
    </row>
    <row r="14" spans="2:9" ht="15.5" x14ac:dyDescent="0.35">
      <c r="B14" s="5">
        <v>1</v>
      </c>
      <c r="C14" s="35" t="s">
        <v>15</v>
      </c>
      <c r="D14" s="6" t="str">
        <f t="shared" ref="D14:D36" si="0">IF(E14&lt;&gt;"","Baja","")</f>
        <v/>
      </c>
      <c r="E14" s="7"/>
      <c r="F14" s="6" t="str">
        <f t="shared" ref="F14:F36" si="1">IF(G14&lt;&gt;"","Baja","")</f>
        <v/>
      </c>
      <c r="G14" s="7"/>
      <c r="H14" s="6" t="str">
        <f t="shared" ref="H14:H36" si="2">IF(I14&lt;&gt;"","Baja","")</f>
        <v/>
      </c>
      <c r="I14" s="7"/>
    </row>
    <row r="15" spans="2:9" ht="15.5" x14ac:dyDescent="0.35">
      <c r="B15" s="32">
        <v>2</v>
      </c>
      <c r="C15" s="36" t="s">
        <v>16</v>
      </c>
      <c r="D15" s="33" t="str">
        <f t="shared" si="0"/>
        <v/>
      </c>
      <c r="E15" s="34"/>
      <c r="F15" s="33" t="str">
        <f t="shared" si="1"/>
        <v/>
      </c>
      <c r="G15" s="34"/>
      <c r="H15" s="33" t="str">
        <f t="shared" si="2"/>
        <v/>
      </c>
      <c r="I15" s="34"/>
    </row>
    <row r="16" spans="2:9" ht="15.5" x14ac:dyDescent="0.35">
      <c r="B16" s="5">
        <v>3</v>
      </c>
      <c r="C16" s="35" t="s">
        <v>17</v>
      </c>
      <c r="D16" s="6" t="str">
        <f t="shared" si="0"/>
        <v/>
      </c>
      <c r="E16" s="7"/>
      <c r="F16" s="6" t="str">
        <f t="shared" si="1"/>
        <v/>
      </c>
      <c r="G16" s="7"/>
      <c r="H16" s="6" t="str">
        <f t="shared" si="2"/>
        <v/>
      </c>
      <c r="I16" s="7"/>
    </row>
    <row r="17" spans="2:9" ht="15.5" x14ac:dyDescent="0.35">
      <c r="B17" s="32">
        <v>4</v>
      </c>
      <c r="C17" s="36" t="s">
        <v>18</v>
      </c>
      <c r="D17" s="33" t="str">
        <f t="shared" si="0"/>
        <v/>
      </c>
      <c r="E17" s="34"/>
      <c r="F17" s="33" t="str">
        <f t="shared" si="1"/>
        <v/>
      </c>
      <c r="G17" s="34"/>
      <c r="H17" s="33" t="str">
        <f t="shared" si="2"/>
        <v/>
      </c>
      <c r="I17" s="34"/>
    </row>
    <row r="18" spans="2:9" ht="15.5" x14ac:dyDescent="0.35">
      <c r="B18" s="5">
        <v>5</v>
      </c>
      <c r="C18" s="35" t="s">
        <v>19</v>
      </c>
      <c r="D18" s="6" t="str">
        <f t="shared" si="0"/>
        <v/>
      </c>
      <c r="E18" s="7"/>
      <c r="F18" s="6" t="str">
        <f t="shared" si="1"/>
        <v/>
      </c>
      <c r="G18" s="7"/>
      <c r="H18" s="6" t="str">
        <f t="shared" si="2"/>
        <v/>
      </c>
      <c r="I18" s="7"/>
    </row>
    <row r="19" spans="2:9" ht="15.5" x14ac:dyDescent="0.35">
      <c r="B19" s="32">
        <v>6</v>
      </c>
      <c r="C19" s="36" t="s">
        <v>20</v>
      </c>
      <c r="D19" s="33" t="str">
        <f t="shared" si="0"/>
        <v/>
      </c>
      <c r="E19" s="34"/>
      <c r="F19" s="33" t="str">
        <f t="shared" si="1"/>
        <v/>
      </c>
      <c r="G19" s="34"/>
      <c r="H19" s="33" t="str">
        <f t="shared" si="2"/>
        <v/>
      </c>
      <c r="I19" s="34"/>
    </row>
    <row r="20" spans="2:9" x14ac:dyDescent="0.35">
      <c r="B20" s="5">
        <v>7</v>
      </c>
      <c r="C20" s="35" t="s">
        <v>21</v>
      </c>
      <c r="D20" s="6" t="str">
        <f t="shared" si="0"/>
        <v>Baja</v>
      </c>
      <c r="E20" s="6">
        <v>5</v>
      </c>
      <c r="F20" s="6" t="str">
        <f t="shared" si="1"/>
        <v>Baja</v>
      </c>
      <c r="G20" s="6">
        <v>1</v>
      </c>
      <c r="H20" s="6" t="str">
        <f t="shared" si="2"/>
        <v/>
      </c>
      <c r="I20" s="6"/>
    </row>
    <row r="21" spans="2:9" x14ac:dyDescent="0.35">
      <c r="B21" s="32">
        <v>8</v>
      </c>
      <c r="C21" s="36" t="s">
        <v>22</v>
      </c>
      <c r="D21" s="33" t="str">
        <f t="shared" si="0"/>
        <v>Baja</v>
      </c>
      <c r="E21" s="33">
        <v>5</v>
      </c>
      <c r="F21" s="33" t="str">
        <f t="shared" si="1"/>
        <v>Baja</v>
      </c>
      <c r="G21" s="33">
        <v>2</v>
      </c>
      <c r="H21" s="33" t="str">
        <f t="shared" si="2"/>
        <v>Baja</v>
      </c>
      <c r="I21" s="33">
        <v>3</v>
      </c>
    </row>
    <row r="22" spans="2:9" x14ac:dyDescent="0.35">
      <c r="B22" s="5">
        <v>9</v>
      </c>
      <c r="C22" s="35" t="s">
        <v>23</v>
      </c>
      <c r="D22" s="6" t="str">
        <f t="shared" si="0"/>
        <v>Baja</v>
      </c>
      <c r="E22" s="6">
        <v>5</v>
      </c>
      <c r="F22" s="6" t="str">
        <f t="shared" si="1"/>
        <v>Baja</v>
      </c>
      <c r="G22" s="6">
        <v>3</v>
      </c>
      <c r="H22" s="6" t="str">
        <f t="shared" si="2"/>
        <v>Baja</v>
      </c>
      <c r="I22" s="6">
        <v>3</v>
      </c>
    </row>
    <row r="23" spans="2:9" x14ac:dyDescent="0.35">
      <c r="B23" s="32">
        <v>10</v>
      </c>
      <c r="C23" s="36" t="s">
        <v>24</v>
      </c>
      <c r="D23" s="33" t="str">
        <f t="shared" si="0"/>
        <v>Baja</v>
      </c>
      <c r="E23" s="33">
        <v>4</v>
      </c>
      <c r="F23" s="33" t="str">
        <f t="shared" si="1"/>
        <v>Baja</v>
      </c>
      <c r="G23" s="33">
        <v>3</v>
      </c>
      <c r="H23" s="33" t="str">
        <f t="shared" si="2"/>
        <v>Baja</v>
      </c>
      <c r="I23" s="33">
        <v>3</v>
      </c>
    </row>
    <row r="24" spans="2:9" x14ac:dyDescent="0.35">
      <c r="B24" s="5">
        <v>11</v>
      </c>
      <c r="C24" s="35" t="s">
        <v>25</v>
      </c>
      <c r="D24" s="6" t="str">
        <f t="shared" si="0"/>
        <v>Baja</v>
      </c>
      <c r="E24" s="6">
        <v>4</v>
      </c>
      <c r="F24" s="6" t="str">
        <f t="shared" si="1"/>
        <v>Baja</v>
      </c>
      <c r="G24" s="6">
        <v>3</v>
      </c>
      <c r="H24" s="6" t="str">
        <f t="shared" si="2"/>
        <v>Baja</v>
      </c>
      <c r="I24" s="6">
        <v>3</v>
      </c>
    </row>
    <row r="25" spans="2:9" x14ac:dyDescent="0.35">
      <c r="B25" s="32">
        <v>12</v>
      </c>
      <c r="C25" s="36" t="s">
        <v>26</v>
      </c>
      <c r="D25" s="33" t="str">
        <f t="shared" si="0"/>
        <v>Baja</v>
      </c>
      <c r="E25" s="33">
        <v>5</v>
      </c>
      <c r="F25" s="33" t="str">
        <f t="shared" si="1"/>
        <v>Baja</v>
      </c>
      <c r="G25" s="33">
        <v>3</v>
      </c>
      <c r="H25" s="33" t="str">
        <f t="shared" si="2"/>
        <v>Baja</v>
      </c>
      <c r="I25" s="33">
        <v>3</v>
      </c>
    </row>
    <row r="26" spans="2:9" x14ac:dyDescent="0.35">
      <c r="B26" s="5">
        <v>13</v>
      </c>
      <c r="C26" s="35" t="s">
        <v>27</v>
      </c>
      <c r="D26" s="6" t="str">
        <f t="shared" si="0"/>
        <v>Baja</v>
      </c>
      <c r="E26" s="6">
        <v>4</v>
      </c>
      <c r="F26" s="6" t="str">
        <f t="shared" si="1"/>
        <v>Baja</v>
      </c>
      <c r="G26" s="6">
        <v>3</v>
      </c>
      <c r="H26" s="6" t="str">
        <f t="shared" si="2"/>
        <v>Baja</v>
      </c>
      <c r="I26" s="6">
        <v>3</v>
      </c>
    </row>
    <row r="27" spans="2:9" x14ac:dyDescent="0.35">
      <c r="B27" s="32">
        <v>14</v>
      </c>
      <c r="C27" s="36" t="s">
        <v>28</v>
      </c>
      <c r="D27" s="33" t="str">
        <f t="shared" si="0"/>
        <v>Baja</v>
      </c>
      <c r="E27" s="33">
        <v>4</v>
      </c>
      <c r="F27" s="33" t="str">
        <f t="shared" si="1"/>
        <v>Baja</v>
      </c>
      <c r="G27" s="33">
        <v>3</v>
      </c>
      <c r="H27" s="33" t="str">
        <f t="shared" si="2"/>
        <v>Baja</v>
      </c>
      <c r="I27" s="33">
        <v>3</v>
      </c>
    </row>
    <row r="28" spans="2:9" x14ac:dyDescent="0.35">
      <c r="B28" s="5">
        <v>15</v>
      </c>
      <c r="C28" s="35" t="s">
        <v>29</v>
      </c>
      <c r="D28" s="6" t="str">
        <f t="shared" si="0"/>
        <v>Baja</v>
      </c>
      <c r="E28" s="6">
        <v>4</v>
      </c>
      <c r="F28" s="6" t="str">
        <f t="shared" si="1"/>
        <v>Baja</v>
      </c>
      <c r="G28" s="6">
        <v>3</v>
      </c>
      <c r="H28" s="6" t="str">
        <f t="shared" si="2"/>
        <v>Baja</v>
      </c>
      <c r="I28" s="6">
        <v>3</v>
      </c>
    </row>
    <row r="29" spans="2:9" x14ac:dyDescent="0.35">
      <c r="B29" s="32">
        <v>16</v>
      </c>
      <c r="C29" s="36" t="s">
        <v>30</v>
      </c>
      <c r="D29" s="33" t="str">
        <f t="shared" si="0"/>
        <v>Baja</v>
      </c>
      <c r="E29" s="33">
        <v>5</v>
      </c>
      <c r="F29" s="33" t="str">
        <f t="shared" si="1"/>
        <v>Baja</v>
      </c>
      <c r="G29" s="33">
        <v>3</v>
      </c>
      <c r="H29" s="33" t="str">
        <f t="shared" si="2"/>
        <v>Baja</v>
      </c>
      <c r="I29" s="33">
        <v>3</v>
      </c>
    </row>
    <row r="30" spans="2:9" x14ac:dyDescent="0.35">
      <c r="B30" s="5">
        <v>17</v>
      </c>
      <c r="C30" s="35" t="s">
        <v>31</v>
      </c>
      <c r="D30" s="6" t="str">
        <f t="shared" si="0"/>
        <v>Baja</v>
      </c>
      <c r="E30" s="6">
        <v>5</v>
      </c>
      <c r="F30" s="6" t="str">
        <f t="shared" si="1"/>
        <v>Baja</v>
      </c>
      <c r="G30" s="6">
        <v>3</v>
      </c>
      <c r="H30" s="6" t="str">
        <f t="shared" si="2"/>
        <v>Baja</v>
      </c>
      <c r="I30" s="6">
        <v>3</v>
      </c>
    </row>
    <row r="31" spans="2:9" x14ac:dyDescent="0.35">
      <c r="B31" s="32">
        <v>18</v>
      </c>
      <c r="C31" s="36" t="s">
        <v>32</v>
      </c>
      <c r="D31" s="33" t="str">
        <f t="shared" si="0"/>
        <v>Baja</v>
      </c>
      <c r="E31" s="33">
        <v>5</v>
      </c>
      <c r="F31" s="33" t="str">
        <f t="shared" si="1"/>
        <v>Baja</v>
      </c>
      <c r="G31" s="33">
        <v>3</v>
      </c>
      <c r="H31" s="33" t="str">
        <f t="shared" si="2"/>
        <v>Baja</v>
      </c>
      <c r="I31" s="33">
        <v>3</v>
      </c>
    </row>
    <row r="32" spans="2:9" x14ac:dyDescent="0.35">
      <c r="B32" s="5">
        <v>19</v>
      </c>
      <c r="C32" s="35" t="s">
        <v>33</v>
      </c>
      <c r="D32" s="6" t="str">
        <f t="shared" si="0"/>
        <v>Baja</v>
      </c>
      <c r="E32" s="6">
        <v>4</v>
      </c>
      <c r="F32" s="6" t="str">
        <f t="shared" si="1"/>
        <v>Baja</v>
      </c>
      <c r="G32" s="6">
        <v>2</v>
      </c>
      <c r="H32" s="6" t="str">
        <f t="shared" si="2"/>
        <v>Baja</v>
      </c>
      <c r="I32" s="6">
        <v>2</v>
      </c>
    </row>
    <row r="33" spans="2:9" x14ac:dyDescent="0.35">
      <c r="B33" s="32">
        <v>20</v>
      </c>
      <c r="C33" s="36" t="s">
        <v>34</v>
      </c>
      <c r="D33" s="33" t="str">
        <f t="shared" si="0"/>
        <v>Baja</v>
      </c>
      <c r="E33" s="33">
        <v>2</v>
      </c>
      <c r="F33" s="33" t="str">
        <f t="shared" si="1"/>
        <v>Baja</v>
      </c>
      <c r="G33" s="33">
        <v>1</v>
      </c>
      <c r="H33" s="33" t="str">
        <f t="shared" si="2"/>
        <v/>
      </c>
      <c r="I33" s="33"/>
    </row>
    <row r="34" spans="2:9" ht="15.5" x14ac:dyDescent="0.35">
      <c r="B34" s="5">
        <v>21</v>
      </c>
      <c r="C34" s="35" t="s">
        <v>35</v>
      </c>
      <c r="D34" s="6" t="str">
        <f t="shared" si="0"/>
        <v/>
      </c>
      <c r="E34" s="7"/>
      <c r="F34" s="6" t="str">
        <f t="shared" si="1"/>
        <v/>
      </c>
      <c r="G34" s="7"/>
      <c r="H34" s="6" t="str">
        <f t="shared" si="2"/>
        <v/>
      </c>
      <c r="I34" s="7"/>
    </row>
    <row r="35" spans="2:9" ht="15.5" x14ac:dyDescent="0.35">
      <c r="B35" s="32">
        <v>22</v>
      </c>
      <c r="C35" s="36" t="s">
        <v>36</v>
      </c>
      <c r="D35" s="33" t="str">
        <f t="shared" si="0"/>
        <v/>
      </c>
      <c r="E35" s="34"/>
      <c r="F35" s="33" t="str">
        <f t="shared" si="1"/>
        <v/>
      </c>
      <c r="G35" s="34"/>
      <c r="H35" s="33" t="str">
        <f t="shared" si="2"/>
        <v/>
      </c>
      <c r="I35" s="34"/>
    </row>
    <row r="36" spans="2:9" ht="15.5" x14ac:dyDescent="0.35">
      <c r="B36" s="5">
        <v>23</v>
      </c>
      <c r="C36" s="35" t="s">
        <v>37</v>
      </c>
      <c r="D36" s="6" t="str">
        <f t="shared" si="0"/>
        <v/>
      </c>
      <c r="E36" s="7"/>
      <c r="F36" s="6" t="str">
        <f t="shared" si="1"/>
        <v/>
      </c>
      <c r="G36" s="7"/>
      <c r="H36" s="6" t="str">
        <f t="shared" si="2"/>
        <v/>
      </c>
      <c r="I36" s="7"/>
    </row>
    <row r="37" spans="2:9" ht="15.5" x14ac:dyDescent="0.35">
      <c r="B37" s="32" t="s">
        <v>38</v>
      </c>
      <c r="C37" s="36"/>
      <c r="D37" s="8"/>
      <c r="E37" s="9">
        <f>+SUM(E13:E36)</f>
        <v>61</v>
      </c>
      <c r="F37" s="8"/>
      <c r="G37" s="9">
        <f>+SUM(G13:G36)</f>
        <v>36</v>
      </c>
      <c r="H37" s="8"/>
      <c r="I37" s="9">
        <f>+SUM(I13:I36)</f>
        <v>35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19" priority="5">
      <formula>D7=""</formula>
    </cfRule>
  </conditionalFormatting>
  <conditionalFormatting sqref="E7">
    <cfRule type="expression" dxfId="18" priority="4">
      <formula>E7=""</formula>
    </cfRule>
  </conditionalFormatting>
  <conditionalFormatting sqref="F7">
    <cfRule type="expression" dxfId="17" priority="3">
      <formula>F7=""</formula>
    </cfRule>
  </conditionalFormatting>
  <conditionalFormatting sqref="C7">
    <cfRule type="expression" dxfId="16" priority="2">
      <formula>C7=""</formula>
    </cfRule>
  </conditionalFormatting>
  <conditionalFormatting sqref="B7">
    <cfRule type="expression" dxfId="15" priority="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9" orientation="landscape" r:id="rId1"/>
  <headerFooter>
    <oddHeader>&amp;C&amp;F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00B050"/>
    <pageSetUpPr fitToPage="1"/>
  </sheetPr>
  <dimension ref="B2:I37"/>
  <sheetViews>
    <sheetView topLeftCell="A13" zoomScale="70" zoomScaleNormal="70" workbookViewId="0">
      <selection activeCell="E20" sqref="E20:E33"/>
    </sheetView>
  </sheetViews>
  <sheetFormatPr baseColWidth="10" defaultRowHeight="14.5" x14ac:dyDescent="0.35"/>
  <cols>
    <col min="1" max="1" width="4.54296875" customWidth="1"/>
    <col min="2" max="9" width="15.54296875" customWidth="1"/>
  </cols>
  <sheetData>
    <row r="2" spans="2:9" ht="20.5" x14ac:dyDescent="0.35">
      <c r="B2" s="60" t="str">
        <f>"PROGRAMA DE OPERACIÓN DEL SERVICIO ("&amp;B7&amp;" - "&amp;C7&amp;")"</f>
        <v>PROGRAMA DE OPERACIÓN DEL SERVICIO (7 - Regreso)</v>
      </c>
      <c r="C2" s="60"/>
      <c r="D2" s="60"/>
      <c r="E2" s="60"/>
      <c r="F2" s="60"/>
      <c r="G2" s="60"/>
      <c r="H2" s="60"/>
      <c r="I2" s="60"/>
    </row>
    <row r="4" spans="2:9" s="1" customFormat="1" x14ac:dyDescent="0.35">
      <c r="B4" s="1" t="s">
        <v>0</v>
      </c>
    </row>
    <row r="6" spans="2:9" x14ac:dyDescent="0.3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1"/>
    </row>
    <row r="7" spans="2:9" x14ac:dyDescent="0.35">
      <c r="B7" s="3">
        <f>Servicios!B15</f>
        <v>7</v>
      </c>
      <c r="C7" s="3" t="str">
        <f>Servicios!C15</f>
        <v>Regreso</v>
      </c>
      <c r="D7" s="3" t="str">
        <f>Servicios!D15</f>
        <v>Eleuterio Ramírez</v>
      </c>
      <c r="E7" s="3" t="str">
        <f>Servicios!F15</f>
        <v>Terminal Bajo Molle</v>
      </c>
      <c r="F7" s="3" t="str">
        <f>TAPA!I8</f>
        <v>NORMAL</v>
      </c>
      <c r="G7" s="31"/>
    </row>
    <row r="9" spans="2:9" s="1" customFormat="1" x14ac:dyDescent="0.35">
      <c r="B9" s="1" t="s">
        <v>6</v>
      </c>
    </row>
    <row r="11" spans="2:9" ht="22.5" customHeight="1" x14ac:dyDescent="0.35">
      <c r="B11" s="61" t="s">
        <v>7</v>
      </c>
      <c r="C11" s="61" t="s">
        <v>8</v>
      </c>
      <c r="D11" s="62" t="s">
        <v>9</v>
      </c>
      <c r="E11" s="62"/>
      <c r="F11" s="62" t="s">
        <v>10</v>
      </c>
      <c r="G11" s="62"/>
      <c r="H11" s="62" t="s">
        <v>11</v>
      </c>
      <c r="I11" s="62"/>
    </row>
    <row r="12" spans="2:9" ht="29" x14ac:dyDescent="0.35">
      <c r="B12" s="61"/>
      <c r="C12" s="61"/>
      <c r="D12" s="4" t="s">
        <v>12</v>
      </c>
      <c r="E12" s="4" t="s">
        <v>13</v>
      </c>
      <c r="F12" s="4" t="s">
        <v>12</v>
      </c>
      <c r="G12" s="4" t="s">
        <v>13</v>
      </c>
      <c r="H12" s="4" t="s">
        <v>12</v>
      </c>
      <c r="I12" s="4" t="s">
        <v>13</v>
      </c>
    </row>
    <row r="13" spans="2:9" ht="15.75" customHeight="1" x14ac:dyDescent="0.35">
      <c r="B13" s="32">
        <v>0</v>
      </c>
      <c r="C13" s="36" t="s">
        <v>14</v>
      </c>
      <c r="D13" s="33" t="str">
        <f>IF(E13&lt;&gt;"","Baja","")</f>
        <v/>
      </c>
      <c r="E13" s="34"/>
      <c r="F13" s="33" t="str">
        <f>IF(G13&lt;&gt;"","Baja","")</f>
        <v/>
      </c>
      <c r="G13" s="34"/>
      <c r="H13" s="33" t="str">
        <f>IF(I13&lt;&gt;"","Baja","")</f>
        <v/>
      </c>
      <c r="I13" s="34"/>
    </row>
    <row r="14" spans="2:9" ht="15.5" x14ac:dyDescent="0.35">
      <c r="B14" s="5">
        <v>1</v>
      </c>
      <c r="C14" s="35" t="s">
        <v>15</v>
      </c>
      <c r="D14" s="6" t="str">
        <f t="shared" ref="D14:D36" si="0">IF(E14&lt;&gt;"","Baja","")</f>
        <v/>
      </c>
      <c r="E14" s="7"/>
      <c r="F14" s="6" t="str">
        <f t="shared" ref="F14:F36" si="1">IF(G14&lt;&gt;"","Baja","")</f>
        <v/>
      </c>
      <c r="G14" s="7"/>
      <c r="H14" s="6" t="str">
        <f t="shared" ref="H14:H36" si="2">IF(I14&lt;&gt;"","Baja","")</f>
        <v/>
      </c>
      <c r="I14" s="7"/>
    </row>
    <row r="15" spans="2:9" ht="15.5" x14ac:dyDescent="0.35">
      <c r="B15" s="32">
        <v>2</v>
      </c>
      <c r="C15" s="36" t="s">
        <v>16</v>
      </c>
      <c r="D15" s="33" t="str">
        <f t="shared" si="0"/>
        <v/>
      </c>
      <c r="E15" s="34"/>
      <c r="F15" s="33" t="str">
        <f t="shared" si="1"/>
        <v/>
      </c>
      <c r="G15" s="34"/>
      <c r="H15" s="33" t="str">
        <f t="shared" si="2"/>
        <v/>
      </c>
      <c r="I15" s="34"/>
    </row>
    <row r="16" spans="2:9" ht="15.5" x14ac:dyDescent="0.35">
      <c r="B16" s="5">
        <v>3</v>
      </c>
      <c r="C16" s="35" t="s">
        <v>17</v>
      </c>
      <c r="D16" s="6" t="str">
        <f t="shared" si="0"/>
        <v/>
      </c>
      <c r="E16" s="7"/>
      <c r="F16" s="6" t="str">
        <f t="shared" si="1"/>
        <v/>
      </c>
      <c r="G16" s="7"/>
      <c r="H16" s="6" t="str">
        <f t="shared" si="2"/>
        <v/>
      </c>
      <c r="I16" s="7"/>
    </row>
    <row r="17" spans="2:9" ht="15.5" x14ac:dyDescent="0.35">
      <c r="B17" s="32">
        <v>4</v>
      </c>
      <c r="C17" s="36" t="s">
        <v>18</v>
      </c>
      <c r="D17" s="33" t="str">
        <f t="shared" si="0"/>
        <v/>
      </c>
      <c r="E17" s="34"/>
      <c r="F17" s="33" t="str">
        <f t="shared" si="1"/>
        <v/>
      </c>
      <c r="G17" s="34"/>
      <c r="H17" s="33" t="str">
        <f t="shared" si="2"/>
        <v/>
      </c>
      <c r="I17" s="34"/>
    </row>
    <row r="18" spans="2:9" ht="15.5" x14ac:dyDescent="0.35">
      <c r="B18" s="5">
        <v>5</v>
      </c>
      <c r="C18" s="35" t="s">
        <v>19</v>
      </c>
      <c r="D18" s="6" t="str">
        <f t="shared" si="0"/>
        <v/>
      </c>
      <c r="E18" s="7"/>
      <c r="F18" s="6" t="str">
        <f t="shared" si="1"/>
        <v/>
      </c>
      <c r="G18" s="7"/>
      <c r="H18" s="6" t="str">
        <f t="shared" si="2"/>
        <v/>
      </c>
      <c r="I18" s="7"/>
    </row>
    <row r="19" spans="2:9" ht="15.5" x14ac:dyDescent="0.35">
      <c r="B19" s="32">
        <v>6</v>
      </c>
      <c r="C19" s="36" t="s">
        <v>20</v>
      </c>
      <c r="D19" s="33" t="str">
        <f t="shared" si="0"/>
        <v/>
      </c>
      <c r="E19" s="34"/>
      <c r="F19" s="33" t="str">
        <f t="shared" si="1"/>
        <v/>
      </c>
      <c r="G19" s="34"/>
      <c r="H19" s="33" t="str">
        <f t="shared" si="2"/>
        <v/>
      </c>
      <c r="I19" s="34"/>
    </row>
    <row r="20" spans="2:9" ht="15.5" x14ac:dyDescent="0.35">
      <c r="B20" s="5">
        <v>7</v>
      </c>
      <c r="C20" s="35" t="s">
        <v>21</v>
      </c>
      <c r="D20" s="6" t="str">
        <f t="shared" si="0"/>
        <v>Baja</v>
      </c>
      <c r="E20" s="7">
        <v>4</v>
      </c>
      <c r="F20" s="6" t="str">
        <f t="shared" si="1"/>
        <v/>
      </c>
      <c r="G20" s="7"/>
      <c r="H20" s="6" t="str">
        <f t="shared" si="2"/>
        <v/>
      </c>
      <c r="I20" s="7"/>
    </row>
    <row r="21" spans="2:9" ht="15.5" x14ac:dyDescent="0.35">
      <c r="B21" s="32">
        <v>8</v>
      </c>
      <c r="C21" s="36" t="s">
        <v>22</v>
      </c>
      <c r="D21" s="33" t="str">
        <f t="shared" si="0"/>
        <v>Baja</v>
      </c>
      <c r="E21" s="34">
        <v>4</v>
      </c>
      <c r="F21" s="33" t="str">
        <f t="shared" si="1"/>
        <v>Baja</v>
      </c>
      <c r="G21" s="34">
        <v>2</v>
      </c>
      <c r="H21" s="33" t="str">
        <f t="shared" si="2"/>
        <v>Baja</v>
      </c>
      <c r="I21" s="34">
        <v>1</v>
      </c>
    </row>
    <row r="22" spans="2:9" ht="15.5" x14ac:dyDescent="0.35">
      <c r="B22" s="5">
        <v>9</v>
      </c>
      <c r="C22" s="35" t="s">
        <v>23</v>
      </c>
      <c r="D22" s="6" t="str">
        <f t="shared" si="0"/>
        <v>Baja</v>
      </c>
      <c r="E22" s="7">
        <v>4</v>
      </c>
      <c r="F22" s="6" t="str">
        <f t="shared" si="1"/>
        <v>Baja</v>
      </c>
      <c r="G22" s="7">
        <v>3</v>
      </c>
      <c r="H22" s="6" t="str">
        <f t="shared" si="2"/>
        <v>Baja</v>
      </c>
      <c r="I22" s="7">
        <v>2</v>
      </c>
    </row>
    <row r="23" spans="2:9" ht="15.5" x14ac:dyDescent="0.35">
      <c r="B23" s="32">
        <v>10</v>
      </c>
      <c r="C23" s="36" t="s">
        <v>24</v>
      </c>
      <c r="D23" s="33" t="str">
        <f t="shared" si="0"/>
        <v>Baja</v>
      </c>
      <c r="E23" s="34">
        <v>4</v>
      </c>
      <c r="F23" s="33" t="str">
        <f t="shared" si="1"/>
        <v>Baja</v>
      </c>
      <c r="G23" s="34">
        <v>3</v>
      </c>
      <c r="H23" s="33" t="str">
        <f t="shared" si="2"/>
        <v>Baja</v>
      </c>
      <c r="I23" s="34">
        <v>3</v>
      </c>
    </row>
    <row r="24" spans="2:9" ht="15.5" x14ac:dyDescent="0.35">
      <c r="B24" s="5">
        <v>11</v>
      </c>
      <c r="C24" s="35" t="s">
        <v>25</v>
      </c>
      <c r="D24" s="6" t="str">
        <f t="shared" si="0"/>
        <v>Baja</v>
      </c>
      <c r="E24" s="7">
        <v>4</v>
      </c>
      <c r="F24" s="6" t="str">
        <f t="shared" si="1"/>
        <v>Baja</v>
      </c>
      <c r="G24" s="7">
        <v>3</v>
      </c>
      <c r="H24" s="6" t="str">
        <f t="shared" si="2"/>
        <v>Baja</v>
      </c>
      <c r="I24" s="7">
        <v>3</v>
      </c>
    </row>
    <row r="25" spans="2:9" ht="15.5" x14ac:dyDescent="0.35">
      <c r="B25" s="32">
        <v>12</v>
      </c>
      <c r="C25" s="36" t="s">
        <v>26</v>
      </c>
      <c r="D25" s="33" t="str">
        <f t="shared" si="0"/>
        <v>Baja</v>
      </c>
      <c r="E25" s="34">
        <v>4</v>
      </c>
      <c r="F25" s="33" t="str">
        <f t="shared" si="1"/>
        <v>Baja</v>
      </c>
      <c r="G25" s="34">
        <v>3</v>
      </c>
      <c r="H25" s="33" t="str">
        <f t="shared" si="2"/>
        <v>Baja</v>
      </c>
      <c r="I25" s="34">
        <v>3</v>
      </c>
    </row>
    <row r="26" spans="2:9" ht="15.5" x14ac:dyDescent="0.35">
      <c r="B26" s="5">
        <v>13</v>
      </c>
      <c r="C26" s="35" t="s">
        <v>27</v>
      </c>
      <c r="D26" s="6" t="str">
        <f t="shared" si="0"/>
        <v>Baja</v>
      </c>
      <c r="E26" s="7">
        <v>4</v>
      </c>
      <c r="F26" s="6" t="str">
        <f t="shared" si="1"/>
        <v>Baja</v>
      </c>
      <c r="G26" s="7">
        <v>3</v>
      </c>
      <c r="H26" s="6" t="str">
        <f t="shared" si="2"/>
        <v>Baja</v>
      </c>
      <c r="I26" s="7">
        <v>3</v>
      </c>
    </row>
    <row r="27" spans="2:9" ht="15.5" x14ac:dyDescent="0.35">
      <c r="B27" s="32">
        <v>14</v>
      </c>
      <c r="C27" s="36" t="s">
        <v>28</v>
      </c>
      <c r="D27" s="33" t="str">
        <f t="shared" si="0"/>
        <v>Baja</v>
      </c>
      <c r="E27" s="34">
        <v>4</v>
      </c>
      <c r="F27" s="33" t="str">
        <f t="shared" si="1"/>
        <v>Baja</v>
      </c>
      <c r="G27" s="34">
        <v>3</v>
      </c>
      <c r="H27" s="33" t="str">
        <f t="shared" si="2"/>
        <v>Baja</v>
      </c>
      <c r="I27" s="34">
        <v>3</v>
      </c>
    </row>
    <row r="28" spans="2:9" ht="15.5" x14ac:dyDescent="0.35">
      <c r="B28" s="5">
        <v>15</v>
      </c>
      <c r="C28" s="35" t="s">
        <v>29</v>
      </c>
      <c r="D28" s="6" t="str">
        <f t="shared" si="0"/>
        <v>Baja</v>
      </c>
      <c r="E28" s="7">
        <v>4</v>
      </c>
      <c r="F28" s="6" t="str">
        <f t="shared" si="1"/>
        <v>Baja</v>
      </c>
      <c r="G28" s="7">
        <v>3</v>
      </c>
      <c r="H28" s="6" t="str">
        <f t="shared" si="2"/>
        <v>Baja</v>
      </c>
      <c r="I28" s="7">
        <v>3</v>
      </c>
    </row>
    <row r="29" spans="2:9" ht="15.5" x14ac:dyDescent="0.35">
      <c r="B29" s="32">
        <v>16</v>
      </c>
      <c r="C29" s="36" t="s">
        <v>30</v>
      </c>
      <c r="D29" s="33" t="str">
        <f t="shared" si="0"/>
        <v>Baja</v>
      </c>
      <c r="E29" s="34">
        <v>4</v>
      </c>
      <c r="F29" s="33" t="str">
        <f t="shared" si="1"/>
        <v>Baja</v>
      </c>
      <c r="G29" s="34">
        <v>3</v>
      </c>
      <c r="H29" s="33" t="str">
        <f t="shared" si="2"/>
        <v>Baja</v>
      </c>
      <c r="I29" s="34">
        <v>3</v>
      </c>
    </row>
    <row r="30" spans="2:9" ht="15.5" x14ac:dyDescent="0.35">
      <c r="B30" s="5">
        <v>17</v>
      </c>
      <c r="C30" s="35" t="s">
        <v>31</v>
      </c>
      <c r="D30" s="6" t="str">
        <f t="shared" si="0"/>
        <v>Baja</v>
      </c>
      <c r="E30" s="7">
        <v>4</v>
      </c>
      <c r="F30" s="6" t="str">
        <f t="shared" si="1"/>
        <v>Baja</v>
      </c>
      <c r="G30" s="7">
        <v>3</v>
      </c>
      <c r="H30" s="6" t="str">
        <f t="shared" si="2"/>
        <v>Baja</v>
      </c>
      <c r="I30" s="7">
        <v>3</v>
      </c>
    </row>
    <row r="31" spans="2:9" ht="15.5" x14ac:dyDescent="0.35">
      <c r="B31" s="32">
        <v>18</v>
      </c>
      <c r="C31" s="36" t="s">
        <v>32</v>
      </c>
      <c r="D31" s="33" t="str">
        <f t="shared" si="0"/>
        <v>Baja</v>
      </c>
      <c r="E31" s="34">
        <v>5</v>
      </c>
      <c r="F31" s="33" t="str">
        <f t="shared" si="1"/>
        <v>Baja</v>
      </c>
      <c r="G31" s="34">
        <v>3</v>
      </c>
      <c r="H31" s="33" t="str">
        <f t="shared" si="2"/>
        <v>Baja</v>
      </c>
      <c r="I31" s="34">
        <v>3</v>
      </c>
    </row>
    <row r="32" spans="2:9" ht="15.5" x14ac:dyDescent="0.35">
      <c r="B32" s="5">
        <v>19</v>
      </c>
      <c r="C32" s="35" t="s">
        <v>33</v>
      </c>
      <c r="D32" s="6" t="str">
        <f t="shared" si="0"/>
        <v>Baja</v>
      </c>
      <c r="E32" s="7">
        <v>4</v>
      </c>
      <c r="F32" s="6" t="str">
        <f t="shared" si="1"/>
        <v>Baja</v>
      </c>
      <c r="G32" s="7">
        <v>2</v>
      </c>
      <c r="H32" s="6" t="str">
        <f>IF(I32&lt;&gt;"","Baja","")</f>
        <v>Baja</v>
      </c>
      <c r="I32" s="7">
        <v>2</v>
      </c>
    </row>
    <row r="33" spans="2:9" ht="15.5" x14ac:dyDescent="0.35">
      <c r="B33" s="32">
        <v>20</v>
      </c>
      <c r="C33" s="36" t="s">
        <v>34</v>
      </c>
      <c r="D33" s="33" t="str">
        <f t="shared" si="0"/>
        <v>Baja</v>
      </c>
      <c r="E33" s="34">
        <v>2</v>
      </c>
      <c r="F33" s="33" t="str">
        <f t="shared" si="1"/>
        <v>Baja</v>
      </c>
      <c r="G33" s="34">
        <v>1</v>
      </c>
      <c r="H33" s="33" t="str">
        <f t="shared" si="2"/>
        <v/>
      </c>
      <c r="I33" s="34"/>
    </row>
    <row r="34" spans="2:9" ht="15.5" x14ac:dyDescent="0.35">
      <c r="B34" s="5">
        <v>21</v>
      </c>
      <c r="C34" s="35" t="s">
        <v>35</v>
      </c>
      <c r="D34" s="6" t="str">
        <f t="shared" si="0"/>
        <v/>
      </c>
      <c r="E34" s="7"/>
      <c r="F34" s="6" t="str">
        <f t="shared" si="1"/>
        <v/>
      </c>
      <c r="G34" s="7"/>
      <c r="H34" s="6" t="str">
        <f t="shared" si="2"/>
        <v/>
      </c>
      <c r="I34" s="7"/>
    </row>
    <row r="35" spans="2:9" ht="15.5" x14ac:dyDescent="0.35">
      <c r="B35" s="32">
        <v>22</v>
      </c>
      <c r="C35" s="36" t="s">
        <v>36</v>
      </c>
      <c r="D35" s="33" t="str">
        <f t="shared" si="0"/>
        <v/>
      </c>
      <c r="E35" s="34"/>
      <c r="F35" s="33" t="str">
        <f t="shared" si="1"/>
        <v/>
      </c>
      <c r="G35" s="34"/>
      <c r="H35" s="33" t="str">
        <f t="shared" si="2"/>
        <v/>
      </c>
      <c r="I35" s="34"/>
    </row>
    <row r="36" spans="2:9" ht="15.5" x14ac:dyDescent="0.35">
      <c r="B36" s="5">
        <v>23</v>
      </c>
      <c r="C36" s="35" t="s">
        <v>37</v>
      </c>
      <c r="D36" s="6" t="str">
        <f t="shared" si="0"/>
        <v/>
      </c>
      <c r="E36" s="7"/>
      <c r="F36" s="6" t="str">
        <f t="shared" si="1"/>
        <v/>
      </c>
      <c r="G36" s="7"/>
      <c r="H36" s="6" t="str">
        <f t="shared" si="2"/>
        <v/>
      </c>
      <c r="I36" s="7"/>
    </row>
    <row r="37" spans="2:9" ht="15.5" x14ac:dyDescent="0.35">
      <c r="B37" s="32" t="s">
        <v>38</v>
      </c>
      <c r="C37" s="36"/>
      <c r="D37" s="8"/>
      <c r="E37" s="9">
        <f>+SUM(E13:E36)</f>
        <v>55</v>
      </c>
      <c r="F37" s="8"/>
      <c r="G37" s="9">
        <f>+SUM(G13:G36)</f>
        <v>35</v>
      </c>
      <c r="H37" s="8"/>
      <c r="I37" s="9">
        <f>+SUM(I13:I36)</f>
        <v>32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14" priority="5">
      <formula>D7=""</formula>
    </cfRule>
  </conditionalFormatting>
  <conditionalFormatting sqref="E7">
    <cfRule type="expression" dxfId="13" priority="4">
      <formula>E7=""</formula>
    </cfRule>
  </conditionalFormatting>
  <conditionalFormatting sqref="F7">
    <cfRule type="expression" dxfId="12" priority="3">
      <formula>F7=""</formula>
    </cfRule>
  </conditionalFormatting>
  <conditionalFormatting sqref="C7">
    <cfRule type="expression" dxfId="11" priority="2">
      <formula>C7=""</formula>
    </cfRule>
  </conditionalFormatting>
  <conditionalFormatting sqref="B7">
    <cfRule type="expression" dxfId="10" priority="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9" orientation="landscape" r:id="rId1"/>
  <headerFooter>
    <oddHeader>&amp;C&amp;F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00B050"/>
    <pageSetUpPr fitToPage="1"/>
  </sheetPr>
  <dimension ref="B2:I37"/>
  <sheetViews>
    <sheetView topLeftCell="A14" zoomScale="70" zoomScaleNormal="70" workbookViewId="0">
      <selection activeCell="M28" sqref="M28"/>
    </sheetView>
  </sheetViews>
  <sheetFormatPr baseColWidth="10" defaultRowHeight="14.5" x14ac:dyDescent="0.35"/>
  <cols>
    <col min="1" max="1" width="4.54296875" customWidth="1"/>
    <col min="2" max="9" width="15.54296875" customWidth="1"/>
  </cols>
  <sheetData>
    <row r="2" spans="2:9" ht="20.5" x14ac:dyDescent="0.35">
      <c r="B2" s="60" t="str">
        <f>"PROGRAMA DE OPERACIÓN DEL SERVICIO ("&amp;B7&amp;" - "&amp;C7&amp;")"</f>
        <v>PROGRAMA DE OPERACIÓN DEL SERVICIO (17 - Ida)</v>
      </c>
      <c r="C2" s="60"/>
      <c r="D2" s="60"/>
      <c r="E2" s="60"/>
      <c r="F2" s="60"/>
      <c r="G2" s="60"/>
      <c r="H2" s="60"/>
      <c r="I2" s="60"/>
    </row>
    <row r="4" spans="2:9" s="1" customFormat="1" x14ac:dyDescent="0.35">
      <c r="B4" s="1" t="s">
        <v>0</v>
      </c>
    </row>
    <row r="6" spans="2:9" x14ac:dyDescent="0.3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1"/>
    </row>
    <row r="7" spans="2:9" x14ac:dyDescent="0.35">
      <c r="B7" s="3">
        <f>Servicios!B16</f>
        <v>17</v>
      </c>
      <c r="C7" s="3" t="str">
        <f>Servicios!C16</f>
        <v>Ida</v>
      </c>
      <c r="D7" s="3" t="str">
        <f>Servicios!D16</f>
        <v>Terminal Bajo Molle</v>
      </c>
      <c r="E7" s="3" t="str">
        <f>Servicios!F16</f>
        <v>Obispo Labbé</v>
      </c>
      <c r="F7" s="3" t="str">
        <f>TAPA!I8</f>
        <v>NORMAL</v>
      </c>
      <c r="G7" s="31"/>
    </row>
    <row r="9" spans="2:9" s="1" customFormat="1" x14ac:dyDescent="0.35">
      <c r="B9" s="1" t="s">
        <v>6</v>
      </c>
    </row>
    <row r="11" spans="2:9" ht="22.5" customHeight="1" x14ac:dyDescent="0.35">
      <c r="B11" s="61" t="s">
        <v>7</v>
      </c>
      <c r="C11" s="61" t="s">
        <v>8</v>
      </c>
      <c r="D11" s="62" t="s">
        <v>9</v>
      </c>
      <c r="E11" s="62"/>
      <c r="F11" s="62" t="s">
        <v>10</v>
      </c>
      <c r="G11" s="62"/>
      <c r="H11" s="62" t="s">
        <v>11</v>
      </c>
      <c r="I11" s="62"/>
    </row>
    <row r="12" spans="2:9" ht="29" x14ac:dyDescent="0.35">
      <c r="B12" s="61"/>
      <c r="C12" s="61"/>
      <c r="D12" s="4" t="s">
        <v>12</v>
      </c>
      <c r="E12" s="4" t="s">
        <v>13</v>
      </c>
      <c r="F12" s="4" t="s">
        <v>12</v>
      </c>
      <c r="G12" s="4" t="s">
        <v>13</v>
      </c>
      <c r="H12" s="4" t="s">
        <v>12</v>
      </c>
      <c r="I12" s="4" t="s">
        <v>13</v>
      </c>
    </row>
    <row r="13" spans="2:9" ht="15.75" customHeight="1" x14ac:dyDescent="0.35">
      <c r="B13" s="32">
        <v>0</v>
      </c>
      <c r="C13" s="36" t="s">
        <v>14</v>
      </c>
      <c r="D13" s="33" t="str">
        <f>IF(E13&lt;&gt;"","Baja","")</f>
        <v/>
      </c>
      <c r="E13" s="34"/>
      <c r="F13" s="33" t="str">
        <f>IF(G13&lt;&gt;"","Baja","")</f>
        <v/>
      </c>
      <c r="G13" s="34"/>
      <c r="H13" s="33" t="str">
        <f>IF(I13&lt;&gt;"","Baja","")</f>
        <v/>
      </c>
      <c r="I13" s="34"/>
    </row>
    <row r="14" spans="2:9" ht="15.5" x14ac:dyDescent="0.35">
      <c r="B14" s="5">
        <v>1</v>
      </c>
      <c r="C14" s="35" t="s">
        <v>15</v>
      </c>
      <c r="D14" s="6" t="str">
        <f t="shared" ref="D14:D36" si="0">IF(E14&lt;&gt;"","Baja","")</f>
        <v/>
      </c>
      <c r="E14" s="7"/>
      <c r="F14" s="6" t="str">
        <f t="shared" ref="F14:F36" si="1">IF(G14&lt;&gt;"","Baja","")</f>
        <v/>
      </c>
      <c r="G14" s="7"/>
      <c r="H14" s="6" t="str">
        <f t="shared" ref="H14:H36" si="2">IF(I14&lt;&gt;"","Baja","")</f>
        <v/>
      </c>
      <c r="I14" s="7"/>
    </row>
    <row r="15" spans="2:9" ht="15.5" x14ac:dyDescent="0.35">
      <c r="B15" s="32">
        <v>2</v>
      </c>
      <c r="C15" s="36" t="s">
        <v>16</v>
      </c>
      <c r="D15" s="33" t="str">
        <f t="shared" si="0"/>
        <v/>
      </c>
      <c r="E15" s="34"/>
      <c r="F15" s="33" t="str">
        <f t="shared" si="1"/>
        <v/>
      </c>
      <c r="G15" s="34"/>
      <c r="H15" s="33" t="str">
        <f t="shared" si="2"/>
        <v/>
      </c>
      <c r="I15" s="34"/>
    </row>
    <row r="16" spans="2:9" ht="15.5" x14ac:dyDescent="0.35">
      <c r="B16" s="5">
        <v>3</v>
      </c>
      <c r="C16" s="35" t="s">
        <v>17</v>
      </c>
      <c r="D16" s="6" t="str">
        <f t="shared" si="0"/>
        <v/>
      </c>
      <c r="E16" s="7"/>
      <c r="F16" s="6" t="str">
        <f t="shared" si="1"/>
        <v/>
      </c>
      <c r="G16" s="7"/>
      <c r="H16" s="6" t="str">
        <f t="shared" si="2"/>
        <v/>
      </c>
      <c r="I16" s="7"/>
    </row>
    <row r="17" spans="2:9" ht="15.5" x14ac:dyDescent="0.35">
      <c r="B17" s="32">
        <v>4</v>
      </c>
      <c r="C17" s="36" t="s">
        <v>18</v>
      </c>
      <c r="D17" s="33" t="str">
        <f t="shared" si="0"/>
        <v/>
      </c>
      <c r="E17" s="34"/>
      <c r="F17" s="33" t="str">
        <f t="shared" si="1"/>
        <v/>
      </c>
      <c r="G17" s="34"/>
      <c r="H17" s="33" t="str">
        <f t="shared" si="2"/>
        <v/>
      </c>
      <c r="I17" s="34"/>
    </row>
    <row r="18" spans="2:9" ht="15.5" x14ac:dyDescent="0.35">
      <c r="B18" s="5">
        <v>5</v>
      </c>
      <c r="C18" s="35" t="s">
        <v>19</v>
      </c>
      <c r="D18" s="6" t="str">
        <f t="shared" si="0"/>
        <v/>
      </c>
      <c r="E18" s="7"/>
      <c r="F18" s="6" t="str">
        <f t="shared" si="1"/>
        <v/>
      </c>
      <c r="G18" s="7"/>
      <c r="H18" s="6" t="str">
        <f t="shared" si="2"/>
        <v/>
      </c>
      <c r="I18" s="7"/>
    </row>
    <row r="19" spans="2:9" ht="15.5" x14ac:dyDescent="0.35">
      <c r="B19" s="32">
        <v>6</v>
      </c>
      <c r="C19" s="36" t="s">
        <v>20</v>
      </c>
      <c r="D19" s="33" t="str">
        <f t="shared" si="0"/>
        <v/>
      </c>
      <c r="E19" s="34"/>
      <c r="F19" s="33" t="str">
        <f t="shared" si="1"/>
        <v/>
      </c>
      <c r="G19" s="34"/>
      <c r="H19" s="33" t="str">
        <f t="shared" si="2"/>
        <v/>
      </c>
      <c r="I19" s="34"/>
    </row>
    <row r="20" spans="2:9" ht="15.5" x14ac:dyDescent="0.35">
      <c r="B20" s="5">
        <v>7</v>
      </c>
      <c r="C20" s="35" t="s">
        <v>21</v>
      </c>
      <c r="D20" s="6" t="str">
        <f t="shared" si="0"/>
        <v>Baja</v>
      </c>
      <c r="E20" s="6">
        <v>5</v>
      </c>
      <c r="F20" s="6" t="str">
        <f t="shared" si="1"/>
        <v>Baja</v>
      </c>
      <c r="G20" s="6">
        <v>1</v>
      </c>
      <c r="H20" s="6" t="str">
        <f t="shared" si="2"/>
        <v/>
      </c>
      <c r="I20" s="7"/>
    </row>
    <row r="21" spans="2:9" ht="15.5" x14ac:dyDescent="0.35">
      <c r="B21" s="32">
        <v>8</v>
      </c>
      <c r="C21" s="36" t="s">
        <v>22</v>
      </c>
      <c r="D21" s="33" t="str">
        <f t="shared" si="0"/>
        <v>Baja</v>
      </c>
      <c r="E21" s="33">
        <v>5</v>
      </c>
      <c r="F21" s="33" t="str">
        <f t="shared" si="1"/>
        <v>Baja</v>
      </c>
      <c r="G21" s="33">
        <v>2</v>
      </c>
      <c r="H21" s="33" t="str">
        <f t="shared" si="2"/>
        <v>Baja</v>
      </c>
      <c r="I21" s="34">
        <v>1</v>
      </c>
    </row>
    <row r="22" spans="2:9" ht="15.5" x14ac:dyDescent="0.35">
      <c r="B22" s="5">
        <v>9</v>
      </c>
      <c r="C22" s="35" t="s">
        <v>23</v>
      </c>
      <c r="D22" s="6" t="str">
        <f t="shared" si="0"/>
        <v>Baja</v>
      </c>
      <c r="E22" s="6">
        <v>5</v>
      </c>
      <c r="F22" s="6" t="str">
        <f t="shared" si="1"/>
        <v>Baja</v>
      </c>
      <c r="G22" s="6">
        <v>3</v>
      </c>
      <c r="H22" s="6" t="str">
        <f t="shared" si="2"/>
        <v>Baja</v>
      </c>
      <c r="I22" s="7">
        <v>3</v>
      </c>
    </row>
    <row r="23" spans="2:9" ht="15.5" x14ac:dyDescent="0.35">
      <c r="B23" s="32">
        <v>10</v>
      </c>
      <c r="C23" s="36" t="s">
        <v>24</v>
      </c>
      <c r="D23" s="33" t="str">
        <f t="shared" si="0"/>
        <v>Baja</v>
      </c>
      <c r="E23" s="33">
        <v>4</v>
      </c>
      <c r="F23" s="33" t="str">
        <f t="shared" si="1"/>
        <v>Baja</v>
      </c>
      <c r="G23" s="33">
        <v>3</v>
      </c>
      <c r="H23" s="33" t="str">
        <f t="shared" si="2"/>
        <v>Baja</v>
      </c>
      <c r="I23" s="34">
        <v>3</v>
      </c>
    </row>
    <row r="24" spans="2:9" ht="15.5" x14ac:dyDescent="0.35">
      <c r="B24" s="5">
        <v>11</v>
      </c>
      <c r="C24" s="35" t="s">
        <v>25</v>
      </c>
      <c r="D24" s="6" t="str">
        <f t="shared" si="0"/>
        <v>Baja</v>
      </c>
      <c r="E24" s="6">
        <v>4</v>
      </c>
      <c r="F24" s="6" t="str">
        <f t="shared" si="1"/>
        <v>Baja</v>
      </c>
      <c r="G24" s="6">
        <v>3</v>
      </c>
      <c r="H24" s="6" t="str">
        <f t="shared" si="2"/>
        <v>Baja</v>
      </c>
      <c r="I24" s="7">
        <v>3</v>
      </c>
    </row>
    <row r="25" spans="2:9" ht="15.5" x14ac:dyDescent="0.35">
      <c r="B25" s="32">
        <v>12</v>
      </c>
      <c r="C25" s="36" t="s">
        <v>26</v>
      </c>
      <c r="D25" s="33" t="str">
        <f t="shared" si="0"/>
        <v>Baja</v>
      </c>
      <c r="E25" s="33">
        <v>4</v>
      </c>
      <c r="F25" s="33" t="str">
        <f t="shared" si="1"/>
        <v>Baja</v>
      </c>
      <c r="G25" s="33">
        <v>3</v>
      </c>
      <c r="H25" s="33" t="str">
        <f t="shared" si="2"/>
        <v>Baja</v>
      </c>
      <c r="I25" s="34">
        <v>3</v>
      </c>
    </row>
    <row r="26" spans="2:9" ht="15.5" x14ac:dyDescent="0.35">
      <c r="B26" s="5">
        <v>13</v>
      </c>
      <c r="C26" s="35" t="s">
        <v>27</v>
      </c>
      <c r="D26" s="6" t="str">
        <f t="shared" si="0"/>
        <v>Baja</v>
      </c>
      <c r="E26" s="6">
        <v>4</v>
      </c>
      <c r="F26" s="6" t="str">
        <f t="shared" si="1"/>
        <v>Baja</v>
      </c>
      <c r="G26" s="6">
        <v>3</v>
      </c>
      <c r="H26" s="6" t="str">
        <f t="shared" si="2"/>
        <v>Baja</v>
      </c>
      <c r="I26" s="7">
        <v>3</v>
      </c>
    </row>
    <row r="27" spans="2:9" ht="15.5" x14ac:dyDescent="0.35">
      <c r="B27" s="32">
        <v>14</v>
      </c>
      <c r="C27" s="36" t="s">
        <v>28</v>
      </c>
      <c r="D27" s="33" t="str">
        <f t="shared" si="0"/>
        <v>Baja</v>
      </c>
      <c r="E27" s="33">
        <v>4</v>
      </c>
      <c r="F27" s="33" t="str">
        <f t="shared" si="1"/>
        <v>Baja</v>
      </c>
      <c r="G27" s="33">
        <v>3</v>
      </c>
      <c r="H27" s="33" t="str">
        <f t="shared" si="2"/>
        <v>Baja</v>
      </c>
      <c r="I27" s="34">
        <v>3</v>
      </c>
    </row>
    <row r="28" spans="2:9" ht="15.5" x14ac:dyDescent="0.35">
      <c r="B28" s="5">
        <v>15</v>
      </c>
      <c r="C28" s="35" t="s">
        <v>29</v>
      </c>
      <c r="D28" s="6" t="str">
        <f t="shared" si="0"/>
        <v>Baja</v>
      </c>
      <c r="E28" s="6">
        <v>4</v>
      </c>
      <c r="F28" s="6" t="str">
        <f t="shared" si="1"/>
        <v>Baja</v>
      </c>
      <c r="G28" s="6">
        <v>3</v>
      </c>
      <c r="H28" s="6" t="str">
        <f t="shared" si="2"/>
        <v>Baja</v>
      </c>
      <c r="I28" s="7">
        <v>3</v>
      </c>
    </row>
    <row r="29" spans="2:9" ht="15.5" x14ac:dyDescent="0.35">
      <c r="B29" s="32">
        <v>16</v>
      </c>
      <c r="C29" s="36" t="s">
        <v>30</v>
      </c>
      <c r="D29" s="33" t="str">
        <f t="shared" si="0"/>
        <v>Baja</v>
      </c>
      <c r="E29" s="33">
        <v>4</v>
      </c>
      <c r="F29" s="33" t="str">
        <f t="shared" si="1"/>
        <v>Baja</v>
      </c>
      <c r="G29" s="33">
        <v>3</v>
      </c>
      <c r="H29" s="33" t="str">
        <f t="shared" si="2"/>
        <v>Baja</v>
      </c>
      <c r="I29" s="34">
        <v>3</v>
      </c>
    </row>
    <row r="30" spans="2:9" ht="15.5" x14ac:dyDescent="0.35">
      <c r="B30" s="5">
        <v>17</v>
      </c>
      <c r="C30" s="35" t="s">
        <v>31</v>
      </c>
      <c r="D30" s="6" t="str">
        <f t="shared" si="0"/>
        <v>Baja</v>
      </c>
      <c r="E30" s="6">
        <v>5</v>
      </c>
      <c r="F30" s="6" t="str">
        <f t="shared" si="1"/>
        <v>Baja</v>
      </c>
      <c r="G30" s="6">
        <v>3</v>
      </c>
      <c r="H30" s="6" t="str">
        <f t="shared" si="2"/>
        <v>Baja</v>
      </c>
      <c r="I30" s="7">
        <v>3</v>
      </c>
    </row>
    <row r="31" spans="2:9" ht="15.5" x14ac:dyDescent="0.35">
      <c r="B31" s="32">
        <v>18</v>
      </c>
      <c r="C31" s="36" t="s">
        <v>32</v>
      </c>
      <c r="D31" s="33" t="str">
        <f t="shared" si="0"/>
        <v>Baja</v>
      </c>
      <c r="E31" s="33">
        <v>5</v>
      </c>
      <c r="F31" s="33" t="str">
        <f t="shared" si="1"/>
        <v>Baja</v>
      </c>
      <c r="G31" s="33">
        <v>2</v>
      </c>
      <c r="H31" s="33" t="str">
        <f t="shared" si="2"/>
        <v>Baja</v>
      </c>
      <c r="I31" s="34">
        <v>2</v>
      </c>
    </row>
    <row r="32" spans="2:9" ht="15.5" x14ac:dyDescent="0.35">
      <c r="B32" s="5">
        <v>19</v>
      </c>
      <c r="C32" s="35" t="s">
        <v>33</v>
      </c>
      <c r="D32" s="6" t="str">
        <f t="shared" si="0"/>
        <v>Baja</v>
      </c>
      <c r="E32" s="6">
        <v>4</v>
      </c>
      <c r="F32" s="6" t="str">
        <f t="shared" si="1"/>
        <v>Baja</v>
      </c>
      <c r="G32" s="6">
        <v>2</v>
      </c>
      <c r="H32" s="6" t="str">
        <f t="shared" si="2"/>
        <v>Baja</v>
      </c>
      <c r="I32" s="7">
        <v>2</v>
      </c>
    </row>
    <row r="33" spans="2:9" ht="15.5" x14ac:dyDescent="0.35">
      <c r="B33" s="32">
        <v>20</v>
      </c>
      <c r="C33" s="36" t="s">
        <v>34</v>
      </c>
      <c r="D33" s="33" t="str">
        <f t="shared" si="0"/>
        <v>Baja</v>
      </c>
      <c r="E33" s="33">
        <v>3</v>
      </c>
      <c r="F33" s="33" t="str">
        <f t="shared" si="1"/>
        <v>Baja</v>
      </c>
      <c r="G33" s="33">
        <v>1</v>
      </c>
      <c r="H33" s="33" t="str">
        <f t="shared" si="2"/>
        <v/>
      </c>
      <c r="I33" s="34"/>
    </row>
    <row r="34" spans="2:9" ht="15.5" x14ac:dyDescent="0.35">
      <c r="B34" s="5">
        <v>21</v>
      </c>
      <c r="C34" s="35" t="s">
        <v>35</v>
      </c>
      <c r="D34" s="6" t="str">
        <f t="shared" si="0"/>
        <v/>
      </c>
      <c r="E34" s="7"/>
      <c r="F34" s="6" t="str">
        <f t="shared" si="1"/>
        <v/>
      </c>
      <c r="G34" s="7"/>
      <c r="H34" s="6" t="str">
        <f t="shared" si="2"/>
        <v/>
      </c>
      <c r="I34" s="7"/>
    </row>
    <row r="35" spans="2:9" ht="15.5" x14ac:dyDescent="0.35">
      <c r="B35" s="32">
        <v>22</v>
      </c>
      <c r="C35" s="36" t="s">
        <v>36</v>
      </c>
      <c r="D35" s="33" t="str">
        <f t="shared" si="0"/>
        <v/>
      </c>
      <c r="E35" s="34"/>
      <c r="F35" s="33" t="str">
        <f t="shared" si="1"/>
        <v/>
      </c>
      <c r="G35" s="34"/>
      <c r="H35" s="33" t="str">
        <f t="shared" si="2"/>
        <v/>
      </c>
      <c r="I35" s="34"/>
    </row>
    <row r="36" spans="2:9" ht="15.5" x14ac:dyDescent="0.35">
      <c r="B36" s="5">
        <v>23</v>
      </c>
      <c r="C36" s="35" t="s">
        <v>37</v>
      </c>
      <c r="D36" s="6" t="str">
        <f t="shared" si="0"/>
        <v/>
      </c>
      <c r="E36" s="7"/>
      <c r="F36" s="6" t="str">
        <f t="shared" si="1"/>
        <v/>
      </c>
      <c r="G36" s="7"/>
      <c r="H36" s="6" t="str">
        <f t="shared" si="2"/>
        <v/>
      </c>
      <c r="I36" s="7"/>
    </row>
    <row r="37" spans="2:9" ht="15.5" x14ac:dyDescent="0.35">
      <c r="B37" s="32" t="s">
        <v>38</v>
      </c>
      <c r="C37" s="36"/>
      <c r="D37" s="8"/>
      <c r="E37" s="9">
        <f>+SUM(E13:E36)</f>
        <v>60</v>
      </c>
      <c r="F37" s="8"/>
      <c r="G37" s="9">
        <f>+SUM(G13:G36)</f>
        <v>35</v>
      </c>
      <c r="H37" s="8"/>
      <c r="I37" s="9">
        <f>+SUM(I13:I36)</f>
        <v>32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9" priority="5">
      <formula>D7=""</formula>
    </cfRule>
  </conditionalFormatting>
  <conditionalFormatting sqref="E7">
    <cfRule type="expression" dxfId="8" priority="4">
      <formula>E7=""</formula>
    </cfRule>
  </conditionalFormatting>
  <conditionalFormatting sqref="F7">
    <cfRule type="expression" dxfId="7" priority="3">
      <formula>F7=""</formula>
    </cfRule>
  </conditionalFormatting>
  <conditionalFormatting sqref="C7">
    <cfRule type="expression" dxfId="6" priority="2">
      <formula>C7=""</formula>
    </cfRule>
  </conditionalFormatting>
  <conditionalFormatting sqref="B7">
    <cfRule type="expression" dxfId="5" priority="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9" orientation="landscape" r:id="rId1"/>
  <headerFooter>
    <oddHeader>&amp;C&amp;F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00B050"/>
    <pageSetUpPr fitToPage="1"/>
  </sheetPr>
  <dimension ref="B2:I37"/>
  <sheetViews>
    <sheetView topLeftCell="A13" zoomScale="70" zoomScaleNormal="70" workbookViewId="0">
      <selection activeCell="H36" sqref="H36"/>
    </sheetView>
  </sheetViews>
  <sheetFormatPr baseColWidth="10" defaultRowHeight="14.5" x14ac:dyDescent="0.35"/>
  <cols>
    <col min="1" max="1" width="4.54296875" customWidth="1"/>
    <col min="2" max="9" width="15.54296875" customWidth="1"/>
  </cols>
  <sheetData>
    <row r="2" spans="2:9" ht="20.5" x14ac:dyDescent="0.35">
      <c r="B2" s="60" t="str">
        <f>"PROGRAMA DE OPERACIÓN DEL SERVICIO ("&amp;B7&amp;" - "&amp;C7&amp;")"</f>
        <v>PROGRAMA DE OPERACIÓN DEL SERVICIO (17 - Regreso)</v>
      </c>
      <c r="C2" s="60"/>
      <c r="D2" s="60"/>
      <c r="E2" s="60"/>
      <c r="F2" s="60"/>
      <c r="G2" s="60"/>
      <c r="H2" s="60"/>
      <c r="I2" s="60"/>
    </row>
    <row r="4" spans="2:9" s="1" customFormat="1" x14ac:dyDescent="0.35">
      <c r="B4" s="1" t="s">
        <v>0</v>
      </c>
    </row>
    <row r="6" spans="2:9" x14ac:dyDescent="0.3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1"/>
    </row>
    <row r="7" spans="2:9" x14ac:dyDescent="0.35">
      <c r="B7" s="3">
        <f>Servicios!B17</f>
        <v>17</v>
      </c>
      <c r="C7" s="3" t="str">
        <f>Servicios!C17</f>
        <v>Regreso</v>
      </c>
      <c r="D7" s="3" t="str">
        <f>Servicios!D17</f>
        <v>Obispo Labbé</v>
      </c>
      <c r="E7" s="3" t="str">
        <f>Servicios!F17</f>
        <v>Terminal Bajo Molle</v>
      </c>
      <c r="F7" s="3" t="str">
        <f>TAPA!I8</f>
        <v>NORMAL</v>
      </c>
      <c r="G7" s="31"/>
    </row>
    <row r="9" spans="2:9" s="1" customFormat="1" x14ac:dyDescent="0.35">
      <c r="B9" s="1" t="s">
        <v>6</v>
      </c>
    </row>
    <row r="11" spans="2:9" ht="22.5" customHeight="1" x14ac:dyDescent="0.35">
      <c r="B11" s="61" t="s">
        <v>7</v>
      </c>
      <c r="C11" s="61" t="s">
        <v>8</v>
      </c>
      <c r="D11" s="62" t="s">
        <v>9</v>
      </c>
      <c r="E11" s="62"/>
      <c r="F11" s="62" t="s">
        <v>10</v>
      </c>
      <c r="G11" s="62"/>
      <c r="H11" s="62" t="s">
        <v>11</v>
      </c>
      <c r="I11" s="62"/>
    </row>
    <row r="12" spans="2:9" ht="29" x14ac:dyDescent="0.35">
      <c r="B12" s="61"/>
      <c r="C12" s="61"/>
      <c r="D12" s="4" t="s">
        <v>12</v>
      </c>
      <c r="E12" s="4" t="s">
        <v>13</v>
      </c>
      <c r="F12" s="4" t="s">
        <v>12</v>
      </c>
      <c r="G12" s="4" t="s">
        <v>13</v>
      </c>
      <c r="H12" s="4" t="s">
        <v>12</v>
      </c>
      <c r="I12" s="4" t="s">
        <v>13</v>
      </c>
    </row>
    <row r="13" spans="2:9" ht="15.75" customHeight="1" x14ac:dyDescent="0.35">
      <c r="B13" s="32">
        <v>0</v>
      </c>
      <c r="C13" s="36" t="s">
        <v>14</v>
      </c>
      <c r="D13" s="33" t="str">
        <f>IF(E13&lt;&gt;"","Baja","")</f>
        <v/>
      </c>
      <c r="E13" s="34"/>
      <c r="F13" s="33" t="str">
        <f>IF(G13&lt;&gt;"","Baja","")</f>
        <v/>
      </c>
      <c r="G13" s="34"/>
      <c r="H13" s="33" t="str">
        <f>IF(I13&lt;&gt;"","Baja","")</f>
        <v/>
      </c>
      <c r="I13" s="34"/>
    </row>
    <row r="14" spans="2:9" ht="15.5" x14ac:dyDescent="0.35">
      <c r="B14" s="5">
        <v>1</v>
      </c>
      <c r="C14" s="35" t="s">
        <v>15</v>
      </c>
      <c r="D14" s="6" t="str">
        <f t="shared" ref="D14:D36" si="0">IF(E14&lt;&gt;"","Baja","")</f>
        <v/>
      </c>
      <c r="E14" s="7"/>
      <c r="F14" s="6" t="str">
        <f t="shared" ref="F14:F36" si="1">IF(G14&lt;&gt;"","Baja","")</f>
        <v/>
      </c>
      <c r="G14" s="7"/>
      <c r="H14" s="6" t="str">
        <f t="shared" ref="H14:H36" si="2">IF(I14&lt;&gt;"","Baja","")</f>
        <v/>
      </c>
      <c r="I14" s="7"/>
    </row>
    <row r="15" spans="2:9" ht="15.5" x14ac:dyDescent="0.35">
      <c r="B15" s="32">
        <v>2</v>
      </c>
      <c r="C15" s="36" t="s">
        <v>16</v>
      </c>
      <c r="D15" s="33" t="str">
        <f t="shared" si="0"/>
        <v/>
      </c>
      <c r="E15" s="34"/>
      <c r="F15" s="33" t="str">
        <f t="shared" si="1"/>
        <v/>
      </c>
      <c r="G15" s="34"/>
      <c r="H15" s="33" t="str">
        <f t="shared" si="2"/>
        <v/>
      </c>
      <c r="I15" s="34"/>
    </row>
    <row r="16" spans="2:9" ht="15.5" x14ac:dyDescent="0.35">
      <c r="B16" s="5">
        <v>3</v>
      </c>
      <c r="C16" s="35" t="s">
        <v>17</v>
      </c>
      <c r="D16" s="6" t="str">
        <f t="shared" si="0"/>
        <v/>
      </c>
      <c r="E16" s="7"/>
      <c r="F16" s="6" t="str">
        <f t="shared" si="1"/>
        <v/>
      </c>
      <c r="G16" s="7"/>
      <c r="H16" s="6" t="str">
        <f t="shared" si="2"/>
        <v/>
      </c>
      <c r="I16" s="7"/>
    </row>
    <row r="17" spans="2:9" ht="15.5" x14ac:dyDescent="0.35">
      <c r="B17" s="32">
        <v>4</v>
      </c>
      <c r="C17" s="36" t="s">
        <v>18</v>
      </c>
      <c r="D17" s="33" t="str">
        <f t="shared" si="0"/>
        <v/>
      </c>
      <c r="E17" s="34"/>
      <c r="F17" s="33" t="str">
        <f t="shared" si="1"/>
        <v/>
      </c>
      <c r="G17" s="34"/>
      <c r="H17" s="33" t="str">
        <f t="shared" si="2"/>
        <v/>
      </c>
      <c r="I17" s="34"/>
    </row>
    <row r="18" spans="2:9" ht="15.5" x14ac:dyDescent="0.35">
      <c r="B18" s="5">
        <v>5</v>
      </c>
      <c r="C18" s="35" t="s">
        <v>19</v>
      </c>
      <c r="D18" s="6" t="str">
        <f t="shared" si="0"/>
        <v/>
      </c>
      <c r="E18" s="7"/>
      <c r="F18" s="6" t="str">
        <f t="shared" si="1"/>
        <v/>
      </c>
      <c r="G18" s="7"/>
      <c r="H18" s="6" t="str">
        <f t="shared" si="2"/>
        <v/>
      </c>
      <c r="I18" s="7"/>
    </row>
    <row r="19" spans="2:9" ht="15.5" x14ac:dyDescent="0.35">
      <c r="B19" s="32">
        <v>6</v>
      </c>
      <c r="C19" s="36" t="s">
        <v>20</v>
      </c>
      <c r="D19" s="33" t="str">
        <f t="shared" si="0"/>
        <v/>
      </c>
      <c r="E19" s="34"/>
      <c r="F19" s="33" t="str">
        <f t="shared" si="1"/>
        <v/>
      </c>
      <c r="G19" s="34"/>
      <c r="H19" s="33" t="str">
        <f t="shared" si="2"/>
        <v/>
      </c>
      <c r="I19" s="34"/>
    </row>
    <row r="20" spans="2:9" ht="15.5" x14ac:dyDescent="0.35">
      <c r="B20" s="5">
        <v>7</v>
      </c>
      <c r="C20" s="35" t="s">
        <v>21</v>
      </c>
      <c r="D20" s="6" t="str">
        <f t="shared" si="0"/>
        <v>Baja</v>
      </c>
      <c r="E20" s="7">
        <v>3</v>
      </c>
      <c r="F20" s="6" t="str">
        <f t="shared" si="1"/>
        <v/>
      </c>
      <c r="G20" s="7"/>
      <c r="H20" s="6" t="str">
        <f t="shared" si="2"/>
        <v/>
      </c>
      <c r="I20" s="7"/>
    </row>
    <row r="21" spans="2:9" ht="15.5" x14ac:dyDescent="0.35">
      <c r="B21" s="32">
        <v>8</v>
      </c>
      <c r="C21" s="36" t="s">
        <v>22</v>
      </c>
      <c r="D21" s="33" t="str">
        <f t="shared" si="0"/>
        <v>Baja</v>
      </c>
      <c r="E21" s="34">
        <v>4</v>
      </c>
      <c r="F21" s="33" t="str">
        <f t="shared" si="1"/>
        <v>Baja</v>
      </c>
      <c r="G21" s="34">
        <v>2</v>
      </c>
      <c r="H21" s="33" t="str">
        <f t="shared" si="2"/>
        <v>Baja</v>
      </c>
      <c r="I21" s="34">
        <v>1</v>
      </c>
    </row>
    <row r="22" spans="2:9" ht="15.5" x14ac:dyDescent="0.35">
      <c r="B22" s="5">
        <v>9</v>
      </c>
      <c r="C22" s="35" t="s">
        <v>23</v>
      </c>
      <c r="D22" s="6" t="str">
        <f t="shared" si="0"/>
        <v>Baja</v>
      </c>
      <c r="E22" s="7">
        <v>5</v>
      </c>
      <c r="F22" s="6" t="str">
        <f t="shared" si="1"/>
        <v>Baja</v>
      </c>
      <c r="G22" s="7">
        <v>3</v>
      </c>
      <c r="H22" s="6" t="str">
        <f t="shared" si="2"/>
        <v>Baja</v>
      </c>
      <c r="I22" s="7">
        <v>2</v>
      </c>
    </row>
    <row r="23" spans="2:9" ht="15.5" x14ac:dyDescent="0.35">
      <c r="B23" s="32">
        <v>10</v>
      </c>
      <c r="C23" s="36" t="s">
        <v>24</v>
      </c>
      <c r="D23" s="33" t="str">
        <f t="shared" si="0"/>
        <v>Baja</v>
      </c>
      <c r="E23" s="34">
        <v>5</v>
      </c>
      <c r="F23" s="33" t="str">
        <f t="shared" si="1"/>
        <v>Baja</v>
      </c>
      <c r="G23" s="34">
        <v>3</v>
      </c>
      <c r="H23" s="33" t="str">
        <f t="shared" si="2"/>
        <v>Baja</v>
      </c>
      <c r="I23" s="34">
        <v>3</v>
      </c>
    </row>
    <row r="24" spans="2:9" ht="15.5" x14ac:dyDescent="0.35">
      <c r="B24" s="5">
        <v>11</v>
      </c>
      <c r="C24" s="35" t="s">
        <v>25</v>
      </c>
      <c r="D24" s="6" t="str">
        <f t="shared" si="0"/>
        <v>Baja</v>
      </c>
      <c r="E24" s="7">
        <v>4</v>
      </c>
      <c r="F24" s="6" t="str">
        <f t="shared" si="1"/>
        <v>Baja</v>
      </c>
      <c r="G24" s="7">
        <v>3</v>
      </c>
      <c r="H24" s="6" t="str">
        <f t="shared" si="2"/>
        <v>Baja</v>
      </c>
      <c r="I24" s="7">
        <v>3</v>
      </c>
    </row>
    <row r="25" spans="2:9" ht="15.5" x14ac:dyDescent="0.35">
      <c r="B25" s="32">
        <v>12</v>
      </c>
      <c r="C25" s="36" t="s">
        <v>26</v>
      </c>
      <c r="D25" s="33" t="str">
        <f t="shared" si="0"/>
        <v>Baja</v>
      </c>
      <c r="E25" s="34">
        <v>4</v>
      </c>
      <c r="F25" s="33" t="str">
        <f t="shared" si="1"/>
        <v>Baja</v>
      </c>
      <c r="G25" s="34">
        <v>3</v>
      </c>
      <c r="H25" s="33" t="str">
        <f t="shared" si="2"/>
        <v>Baja</v>
      </c>
      <c r="I25" s="34">
        <v>3</v>
      </c>
    </row>
    <row r="26" spans="2:9" ht="15.5" x14ac:dyDescent="0.35">
      <c r="B26" s="5">
        <v>13</v>
      </c>
      <c r="C26" s="35" t="s">
        <v>27</v>
      </c>
      <c r="D26" s="6" t="str">
        <f t="shared" si="0"/>
        <v>Baja</v>
      </c>
      <c r="E26" s="7">
        <v>4</v>
      </c>
      <c r="F26" s="6" t="str">
        <f t="shared" si="1"/>
        <v>Baja</v>
      </c>
      <c r="G26" s="7">
        <v>3</v>
      </c>
      <c r="H26" s="6" t="str">
        <f t="shared" si="2"/>
        <v>Baja</v>
      </c>
      <c r="I26" s="7">
        <v>3</v>
      </c>
    </row>
    <row r="27" spans="2:9" ht="15.5" x14ac:dyDescent="0.35">
      <c r="B27" s="32">
        <v>14</v>
      </c>
      <c r="C27" s="36" t="s">
        <v>28</v>
      </c>
      <c r="D27" s="33" t="str">
        <f t="shared" si="0"/>
        <v>Baja</v>
      </c>
      <c r="E27" s="34">
        <v>4</v>
      </c>
      <c r="F27" s="33" t="str">
        <f t="shared" si="1"/>
        <v>Baja</v>
      </c>
      <c r="G27" s="34">
        <v>3</v>
      </c>
      <c r="H27" s="33" t="str">
        <f t="shared" si="2"/>
        <v>Baja</v>
      </c>
      <c r="I27" s="34">
        <v>3</v>
      </c>
    </row>
    <row r="28" spans="2:9" ht="15.5" x14ac:dyDescent="0.35">
      <c r="B28" s="5">
        <v>15</v>
      </c>
      <c r="C28" s="35" t="s">
        <v>29</v>
      </c>
      <c r="D28" s="6" t="str">
        <f t="shared" si="0"/>
        <v>Baja</v>
      </c>
      <c r="E28" s="7">
        <v>4</v>
      </c>
      <c r="F28" s="6" t="str">
        <f t="shared" si="1"/>
        <v>Baja</v>
      </c>
      <c r="G28" s="7">
        <v>3</v>
      </c>
      <c r="H28" s="6" t="str">
        <f t="shared" si="2"/>
        <v>Baja</v>
      </c>
      <c r="I28" s="7">
        <v>3</v>
      </c>
    </row>
    <row r="29" spans="2:9" ht="15.5" x14ac:dyDescent="0.35">
      <c r="B29" s="32">
        <v>16</v>
      </c>
      <c r="C29" s="36" t="s">
        <v>30</v>
      </c>
      <c r="D29" s="33" t="str">
        <f t="shared" si="0"/>
        <v>Baja</v>
      </c>
      <c r="E29" s="34">
        <v>5</v>
      </c>
      <c r="F29" s="33" t="str">
        <f t="shared" si="1"/>
        <v>Baja</v>
      </c>
      <c r="G29" s="34">
        <v>3</v>
      </c>
      <c r="H29" s="33" t="str">
        <f t="shared" si="2"/>
        <v>Baja</v>
      </c>
      <c r="I29" s="34">
        <v>3</v>
      </c>
    </row>
    <row r="30" spans="2:9" ht="15.5" x14ac:dyDescent="0.35">
      <c r="B30" s="5">
        <v>17</v>
      </c>
      <c r="C30" s="35" t="s">
        <v>31</v>
      </c>
      <c r="D30" s="6" t="str">
        <f t="shared" si="0"/>
        <v>Baja</v>
      </c>
      <c r="E30" s="7">
        <v>5</v>
      </c>
      <c r="F30" s="6" t="str">
        <f t="shared" si="1"/>
        <v>Baja</v>
      </c>
      <c r="G30" s="7">
        <v>3</v>
      </c>
      <c r="H30" s="6" t="str">
        <f t="shared" si="2"/>
        <v>Baja</v>
      </c>
      <c r="I30" s="7">
        <v>3</v>
      </c>
    </row>
    <row r="31" spans="2:9" ht="15.5" x14ac:dyDescent="0.35">
      <c r="B31" s="32">
        <v>18</v>
      </c>
      <c r="C31" s="36" t="s">
        <v>32</v>
      </c>
      <c r="D31" s="33" t="str">
        <f t="shared" si="0"/>
        <v>Baja</v>
      </c>
      <c r="E31" s="34">
        <v>4</v>
      </c>
      <c r="F31" s="33" t="str">
        <f t="shared" si="1"/>
        <v>Baja</v>
      </c>
      <c r="G31" s="34">
        <v>2</v>
      </c>
      <c r="H31" s="33" t="str">
        <f t="shared" si="2"/>
        <v>Baja</v>
      </c>
      <c r="I31" s="34">
        <v>2</v>
      </c>
    </row>
    <row r="32" spans="2:9" ht="15.5" x14ac:dyDescent="0.35">
      <c r="B32" s="5">
        <v>19</v>
      </c>
      <c r="C32" s="35" t="s">
        <v>33</v>
      </c>
      <c r="D32" s="6" t="str">
        <f t="shared" si="0"/>
        <v>Baja</v>
      </c>
      <c r="E32" s="7">
        <v>4</v>
      </c>
      <c r="F32" s="6" t="str">
        <f t="shared" si="1"/>
        <v>Baja</v>
      </c>
      <c r="G32" s="7">
        <v>2</v>
      </c>
      <c r="H32" s="6" t="str">
        <f t="shared" si="2"/>
        <v>Baja</v>
      </c>
      <c r="I32" s="7">
        <v>2</v>
      </c>
    </row>
    <row r="33" spans="2:9" ht="15.5" x14ac:dyDescent="0.35">
      <c r="B33" s="32">
        <v>20</v>
      </c>
      <c r="C33" s="36" t="s">
        <v>34</v>
      </c>
      <c r="D33" s="33" t="str">
        <f t="shared" si="0"/>
        <v>Baja</v>
      </c>
      <c r="E33" s="34">
        <v>2</v>
      </c>
      <c r="F33" s="33" t="str">
        <f t="shared" si="1"/>
        <v>Baja</v>
      </c>
      <c r="G33" s="34">
        <v>1</v>
      </c>
      <c r="H33" s="33" t="str">
        <f t="shared" si="2"/>
        <v>Baja</v>
      </c>
      <c r="I33" s="34">
        <v>1</v>
      </c>
    </row>
    <row r="34" spans="2:9" ht="15.5" x14ac:dyDescent="0.35">
      <c r="B34" s="5">
        <v>21</v>
      </c>
      <c r="C34" s="35" t="s">
        <v>35</v>
      </c>
      <c r="D34" s="6" t="str">
        <f t="shared" si="0"/>
        <v/>
      </c>
      <c r="E34" s="7"/>
      <c r="F34" s="6" t="str">
        <f t="shared" si="1"/>
        <v/>
      </c>
      <c r="G34" s="7"/>
      <c r="H34" s="6" t="str">
        <f t="shared" si="2"/>
        <v/>
      </c>
      <c r="I34" s="7"/>
    </row>
    <row r="35" spans="2:9" ht="15.5" x14ac:dyDescent="0.35">
      <c r="B35" s="32">
        <v>22</v>
      </c>
      <c r="C35" s="36" t="s">
        <v>36</v>
      </c>
      <c r="D35" s="33" t="str">
        <f t="shared" si="0"/>
        <v/>
      </c>
      <c r="E35" s="34"/>
      <c r="F35" s="33" t="str">
        <f t="shared" si="1"/>
        <v/>
      </c>
      <c r="G35" s="34"/>
      <c r="H35" s="33" t="str">
        <f t="shared" si="2"/>
        <v/>
      </c>
      <c r="I35" s="34"/>
    </row>
    <row r="36" spans="2:9" ht="15.5" x14ac:dyDescent="0.35">
      <c r="B36" s="5">
        <v>23</v>
      </c>
      <c r="C36" s="35" t="s">
        <v>37</v>
      </c>
      <c r="D36" s="6" t="str">
        <f t="shared" si="0"/>
        <v/>
      </c>
      <c r="E36" s="7"/>
      <c r="F36" s="6" t="str">
        <f t="shared" si="1"/>
        <v/>
      </c>
      <c r="G36" s="7"/>
      <c r="H36" s="6" t="str">
        <f t="shared" si="2"/>
        <v/>
      </c>
      <c r="I36" s="7"/>
    </row>
    <row r="37" spans="2:9" ht="15.5" x14ac:dyDescent="0.35">
      <c r="B37" s="32" t="s">
        <v>38</v>
      </c>
      <c r="C37" s="36"/>
      <c r="D37" s="8"/>
      <c r="E37" s="9">
        <f>+SUM(E13:E36)</f>
        <v>57</v>
      </c>
      <c r="F37" s="8"/>
      <c r="G37" s="9">
        <f>+SUM(G13:G36)</f>
        <v>34</v>
      </c>
      <c r="H37" s="8"/>
      <c r="I37" s="9">
        <f>+SUM(I13:I36)</f>
        <v>32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4" priority="5">
      <formula>D7=""</formula>
    </cfRule>
  </conditionalFormatting>
  <conditionalFormatting sqref="E7">
    <cfRule type="expression" dxfId="3" priority="4">
      <formula>E7=""</formula>
    </cfRule>
  </conditionalFormatting>
  <conditionalFormatting sqref="F7">
    <cfRule type="expression" dxfId="2" priority="3">
      <formula>F7=""</formula>
    </cfRule>
  </conditionalFormatting>
  <conditionalFormatting sqref="C7">
    <cfRule type="expression" dxfId="1" priority="2">
      <formula>C7=""</formula>
    </cfRule>
  </conditionalFormatting>
  <conditionalFormatting sqref="B7">
    <cfRule type="expression" dxfId="0" priority="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9" orientation="landscape" r:id="rId1"/>
  <headerFooter>
    <oddHeader>&amp;C&amp;F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8</vt:i4>
      </vt:variant>
      <vt:variant>
        <vt:lpstr>Rangos con nombre</vt:lpstr>
      </vt:variant>
      <vt:variant>
        <vt:i4>9</vt:i4>
      </vt:variant>
    </vt:vector>
  </HeadingPairs>
  <TitlesOfParts>
    <vt:vector size="17" baseType="lpstr">
      <vt:lpstr>TAPA</vt:lpstr>
      <vt:lpstr>Servicios</vt:lpstr>
      <vt:lpstr>4-I</vt:lpstr>
      <vt:lpstr>4-R</vt:lpstr>
      <vt:lpstr>7-I</vt:lpstr>
      <vt:lpstr>7-R</vt:lpstr>
      <vt:lpstr>17-I</vt:lpstr>
      <vt:lpstr>17-R</vt:lpstr>
      <vt:lpstr>'17-I'!Área_de_impresión</vt:lpstr>
      <vt:lpstr>'17-R'!Área_de_impresión</vt:lpstr>
      <vt:lpstr>'4-I'!Área_de_impresión</vt:lpstr>
      <vt:lpstr>'4-R'!Área_de_impresión</vt:lpstr>
      <vt:lpstr>'7-I'!Área_de_impresión</vt:lpstr>
      <vt:lpstr>'7-R'!Área_de_impresión</vt:lpstr>
      <vt:lpstr>Servicios!Área_de_impresión</vt:lpstr>
      <vt:lpstr>TAPA!Área_de_impresión</vt:lpstr>
      <vt:lpstr>Servicios!Títulos_a_imprimir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Gustavo Andrés Barahona Faúndez</dc:creator>
  <cp:lastModifiedBy>Felipe</cp:lastModifiedBy>
  <cp:lastPrinted>2019-12-09T03:57:00Z</cp:lastPrinted>
  <dcterms:created xsi:type="dcterms:W3CDTF">2017-06-13T19:17:56Z</dcterms:created>
  <dcterms:modified xsi:type="dcterms:W3CDTF">2021-06-18T15:12:52Z</dcterms:modified>
</cp:coreProperties>
</file>