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AAFE28F1-6DD0-46CC-99F2-594EF93C9033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6-I" sheetId="70" r:id="rId3"/>
    <sheet name="6-R" sheetId="71" r:id="rId4"/>
  </sheets>
  <definedNames>
    <definedName name="_xlnm.Print_Area" localSheetId="2">'6-I'!$B$2:$I$37</definedName>
    <definedName name="_xlnm.Print_Area" localSheetId="3">'6-R'!$B$2:$I$37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1" l="1"/>
  <c r="E7" i="71"/>
  <c r="D7" i="71"/>
  <c r="C7" i="71"/>
  <c r="B7" i="71"/>
  <c r="F7" i="70"/>
  <c r="E7" i="70"/>
  <c r="D7" i="70"/>
  <c r="C7" i="70"/>
  <c r="B7" i="70"/>
  <c r="B2" i="70" s="1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1" l="1"/>
  <c r="B4" i="67"/>
</calcChain>
</file>

<file path=xl/sharedStrings.xml><?xml version="1.0" encoding="utf-8"?>
<sst xmlns="http://schemas.openxmlformats.org/spreadsheetml/2006/main" count="130" uniqueCount="76">
  <si>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</si>
  <si>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</si>
  <si>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</si>
  <si>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</si>
  <si>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</si>
  <si>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</si>
  <si>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</si>
  <si>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</si>
  <si>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</si>
  <si>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</si>
  <si>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</si>
  <si>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</si>
  <si>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</si>
  <si>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</si>
  <si>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</si>
  <si>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</si>
  <si>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</si>
  <si>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</si>
  <si>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</si>
  <si>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</si>
  <si>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</si>
  <si>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</si>
  <si>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</si>
  <si>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</si>
  <si>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</si>
  <si>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</si>
  <si>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</si>
  <si>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</si>
  <si>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</si>
  <si>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</si>
  <si>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</si>
  <si>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</si>
  <si>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</si>
  <si>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</si>
  <si>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</si>
  <si>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</si>
  <si>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</si>
  <si>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</si>
  <si>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</si>
  <si>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</si>
  <si>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</si>
  <si>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</si>
  <si>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</si>
  <si>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</si>
  <si>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</si>
  <si>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</si>
  <si>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</si>
  <si>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</si>
  <si>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</si>
  <si>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</si>
  <si>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</si>
  <si>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</si>
  <si>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</si>
  <si>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</si>
  <si>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</si>
  <si>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</si>
  <si>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</si>
  <si>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</si>
  <si>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</si>
  <si>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</si>
  <si>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</si>
  <si>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</si>
  <si>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</si>
  <si>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</si>
  <si>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</si>
  <si>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</si>
  <si>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</si>
  <si>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Terminal Bajo Molle</t>
  </si>
  <si>
    <t>Andrés Villalobos Serrano</t>
  </si>
  <si>
    <t>Felipe Sepúlveda Angel</t>
  </si>
  <si>
    <t>UN5</t>
  </si>
  <si>
    <t>ZOFRI (Colón)</t>
  </si>
  <si>
    <t>Sociedad de Transporte Nueva Línea 6 Ltda.</t>
  </si>
  <si>
    <t>77.651.180-3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</si>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</sst>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4" t="str">
        <f>+D10&amp;"_"&amp;D11&amp;"_"&amp;D12&amp;"_"&amp;D13&amp;"_"&amp;I8&amp;"_"&amp;YEAR(D16)&amp;"_A1_"&amp;I9</f>
        <v>POT_I_IQUIQUE_UN5_Elecciones_2021_A1_10</v>
      </c>
      <c r="C4" s="44"/>
      <c r="D4" s="44"/>
      <c r="E4" s="44"/>
      <c r="F4" s="44"/>
      <c r="G4" s="44"/>
      <c r="H4" s="44"/>
      <c r="I4" s="44"/>
      <c r="J4" s="44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5" t="s">
        <v>55</v>
      </c>
      <c r="C8" s="45"/>
      <c r="D8" s="46" t="s">
        <v>56</v>
      </c>
      <c r="E8" s="47"/>
      <c r="F8" s="25"/>
      <c r="G8" s="42" t="s">
        <v>41</v>
      </c>
      <c r="H8" s="42"/>
      <c r="I8" s="43" t="s">
        <v>74</v>
      </c>
      <c r="J8" s="43"/>
    </row>
    <row r="9" spans="2:13" x14ac:dyDescent="0.35">
      <c r="B9" s="45" t="s">
        <v>52</v>
      </c>
      <c r="C9" s="45"/>
      <c r="D9" s="48" t="s">
        <v>64</v>
      </c>
      <c r="E9" s="48"/>
      <c r="F9" s="25"/>
      <c r="G9" s="42" t="s">
        <v>61</v>
      </c>
      <c r="H9" s="42"/>
      <c r="I9" s="43">
        <v>10</v>
      </c>
      <c r="J9" s="43"/>
    </row>
    <row r="10" spans="2:13" x14ac:dyDescent="0.35">
      <c r="B10" s="42" t="s">
        <v>53</v>
      </c>
      <c r="C10" s="42"/>
      <c r="D10" s="43" t="s">
        <v>63</v>
      </c>
      <c r="E10" s="43"/>
      <c r="F10" s="25"/>
    </row>
    <row r="11" spans="2:13" x14ac:dyDescent="0.35">
      <c r="B11" s="42" t="s">
        <v>42</v>
      </c>
      <c r="C11" s="42"/>
      <c r="D11" s="43" t="s">
        <v>66</v>
      </c>
      <c r="E11" s="43"/>
      <c r="F11" s="25"/>
    </row>
    <row r="12" spans="2:13" x14ac:dyDescent="0.35">
      <c r="B12" s="42" t="s">
        <v>54</v>
      </c>
      <c r="C12" s="42"/>
      <c r="D12" s="43" t="s">
        <v>65</v>
      </c>
      <c r="E12" s="43"/>
      <c r="F12" s="25"/>
    </row>
    <row r="13" spans="2:13" x14ac:dyDescent="0.35">
      <c r="B13" s="42" t="s">
        <v>43</v>
      </c>
      <c r="C13" s="42"/>
      <c r="D13" s="43" t="s">
        <v>70</v>
      </c>
      <c r="E13" s="43"/>
    </row>
    <row r="14" spans="2:13" x14ac:dyDescent="0.35">
      <c r="B14" s="45" t="s">
        <v>62</v>
      </c>
      <c r="C14" s="45"/>
      <c r="D14" s="49" t="s">
        <v>51</v>
      </c>
      <c r="E14" s="49"/>
      <c r="G14" s="25"/>
    </row>
    <row r="15" spans="2:13" x14ac:dyDescent="0.35">
      <c r="B15" s="29"/>
      <c r="C15" s="29"/>
      <c r="G15" s="25"/>
    </row>
    <row r="16" spans="2:13" x14ac:dyDescent="0.35">
      <c r="B16" s="42" t="s">
        <v>44</v>
      </c>
      <c r="C16" s="42"/>
      <c r="D16" s="51">
        <v>44360</v>
      </c>
      <c r="E16" s="51"/>
      <c r="G16" s="30" t="s">
        <v>48</v>
      </c>
      <c r="H16" s="50" t="s">
        <v>68</v>
      </c>
      <c r="I16" s="50"/>
      <c r="J16" s="50"/>
    </row>
    <row r="17" spans="2:10" x14ac:dyDescent="0.35">
      <c r="B17" s="42" t="s">
        <v>45</v>
      </c>
      <c r="C17" s="42"/>
      <c r="D17" s="51">
        <v>44360</v>
      </c>
      <c r="E17" s="51"/>
      <c r="G17" s="30" t="s">
        <v>49</v>
      </c>
      <c r="H17" s="50" t="s">
        <v>69</v>
      </c>
      <c r="I17" s="50"/>
      <c r="J17" s="50"/>
    </row>
    <row r="19" spans="2:10" x14ac:dyDescent="0.35">
      <c r="B19" s="45" t="s">
        <v>50</v>
      </c>
      <c r="C19" s="45"/>
      <c r="D19" s="48">
        <v>410</v>
      </c>
      <c r="E19" s="48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26" priority="10">
      <formula>D10=""</formula>
    </cfRule>
  </conditionalFormatting>
  <conditionalFormatting sqref="D11:E11">
    <cfRule type="expression" dxfId="25" priority="9">
      <formula>D11=""</formula>
    </cfRule>
  </conditionalFormatting>
  <conditionalFormatting sqref="D12:E12">
    <cfRule type="expression" dxfId="24" priority="8">
      <formula>D12=""</formula>
    </cfRule>
  </conditionalFormatting>
  <conditionalFormatting sqref="D13:E13">
    <cfRule type="expression" dxfId="23" priority="7">
      <formula>D13=""</formula>
    </cfRule>
  </conditionalFormatting>
  <conditionalFormatting sqref="I8:J8">
    <cfRule type="expression" dxfId="22" priority="6">
      <formula>I8=""</formula>
    </cfRule>
  </conditionalFormatting>
  <conditionalFormatting sqref="I9:J9">
    <cfRule type="expression" dxfId="21" priority="5">
      <formula>I9=""</formula>
    </cfRule>
  </conditionalFormatting>
  <conditionalFormatting sqref="D16">
    <cfRule type="expression" dxfId="20" priority="4">
      <formula>D16=""</formula>
    </cfRule>
  </conditionalFormatting>
  <conditionalFormatting sqref="D17">
    <cfRule type="expression" dxfId="19" priority="3">
      <formula>D17=""</formula>
    </cfRule>
  </conditionalFormatting>
  <conditionalFormatting sqref="D9:E9">
    <cfRule type="expression" dxfId="1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H14" sqref="H14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2" t="s">
        <v>60</v>
      </c>
      <c r="C2" s="52"/>
      <c r="D2" s="52"/>
      <c r="E2" s="52"/>
      <c r="F2" s="52"/>
      <c r="G2" s="52"/>
      <c r="H2" s="52"/>
      <c r="I2" s="52"/>
      <c r="J2" s="52"/>
    </row>
    <row r="3" spans="1:10" customFormat="1" x14ac:dyDescent="0.35"/>
    <row r="4" spans="1:10" ht="15.5" x14ac:dyDescent="0.35">
      <c r="B4" s="12" t="s">
        <v>58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6" t="s">
        <v>46</v>
      </c>
      <c r="C6" s="57"/>
      <c r="D6" s="58" t="s">
        <v>72</v>
      </c>
      <c r="E6" s="59"/>
      <c r="F6" s="59"/>
      <c r="G6" s="60"/>
      <c r="I6" s="21" t="s">
        <v>47</v>
      </c>
      <c r="J6" s="33" t="s">
        <v>73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59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5" t="s">
        <v>3</v>
      </c>
      <c r="E11" s="55"/>
      <c r="F11" s="55" t="s">
        <v>4</v>
      </c>
      <c r="G11" s="55"/>
      <c r="H11" s="23" t="s">
        <v>57</v>
      </c>
      <c r="I11" s="10"/>
    </row>
    <row r="12" spans="1:10" x14ac:dyDescent="0.35">
      <c r="B12" s="18">
        <v>6</v>
      </c>
      <c r="C12" s="18" t="s">
        <v>40</v>
      </c>
      <c r="D12" s="53" t="s">
        <v>67</v>
      </c>
      <c r="E12" s="54"/>
      <c r="F12" s="53" t="s">
        <v>71</v>
      </c>
      <c r="G12" s="54"/>
      <c r="H12" s="22" t="s">
        <v>75</v>
      </c>
      <c r="I12" s="10"/>
    </row>
    <row r="13" spans="1:10" x14ac:dyDescent="0.35">
      <c r="B13" s="18">
        <v>6</v>
      </c>
      <c r="C13" s="18" t="s">
        <v>39</v>
      </c>
      <c r="D13" s="53" t="s">
        <v>71</v>
      </c>
      <c r="E13" s="54"/>
      <c r="F13" s="53" t="s">
        <v>67</v>
      </c>
      <c r="G13" s="54"/>
      <c r="H13" s="22" t="s">
        <v>75</v>
      </c>
      <c r="I13" s="10"/>
    </row>
    <row r="14" spans="1:10" x14ac:dyDescent="0.35">
      <c r="J14" s="17"/>
    </row>
    <row r="15" spans="1:10" x14ac:dyDescent="0.35">
      <c r="J15" s="17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B12:C12">
    <cfRule type="expression" dxfId="17" priority="12">
      <formula>B12=""</formula>
    </cfRule>
  </conditionalFormatting>
  <conditionalFormatting sqref="B13:C13">
    <cfRule type="expression" dxfId="16" priority="11">
      <formula>B13=""</formula>
    </cfRule>
  </conditionalFormatting>
  <conditionalFormatting sqref="D12">
    <cfRule type="expression" dxfId="15" priority="6">
      <formula>D12=""</formula>
    </cfRule>
  </conditionalFormatting>
  <conditionalFormatting sqref="F12">
    <cfRule type="expression" dxfId="14" priority="5">
      <formula>F12=""</formula>
    </cfRule>
  </conditionalFormatting>
  <conditionalFormatting sqref="F13">
    <cfRule type="expression" dxfId="13" priority="4">
      <formula>F13=""</formula>
    </cfRule>
  </conditionalFormatting>
  <conditionalFormatting sqref="D13">
    <cfRule type="expression" dxfId="12" priority="3">
      <formula>D13=""</formula>
    </cfRule>
  </conditionalFormatting>
  <conditionalFormatting sqref="D6:G6">
    <cfRule type="expression" dxfId="11" priority="2">
      <formula>D6=""</formula>
    </cfRule>
  </conditionalFormatting>
  <conditionalFormatting sqref="J6">
    <cfRule type="expression" dxfId="1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G21" sqref="G21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(6 - Ida)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Servicios!B12</f>
        <v>6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ZOFRI (Colón)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6"/>
      <c r="F13" s="38" t="str">
        <f>IF(G13&lt;&gt;"","Baja","")</f>
        <v/>
      </c>
      <c r="G13" s="36"/>
      <c r="H13" s="38" t="str">
        <f>IF(I13&lt;&gt;"","Baja","")</f>
        <v/>
      </c>
      <c r="I13" s="36"/>
    </row>
    <row r="14" spans="2:9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6"/>
      <c r="F14" s="39" t="str">
        <f t="shared" ref="F14:F36" si="1">IF(G14&lt;&gt;"","Baja","")</f>
        <v/>
      </c>
      <c r="G14" s="6"/>
      <c r="H14" s="39" t="str">
        <f t="shared" ref="H14:H36" si="2">IF(I14&lt;&gt;"","Baja","")</f>
        <v/>
      </c>
      <c r="I14" s="6"/>
    </row>
    <row r="15" spans="2:9" x14ac:dyDescent="0.35">
      <c r="B15" s="35">
        <v>2</v>
      </c>
      <c r="C15" s="32" t="s">
        <v>16</v>
      </c>
      <c r="D15" s="38" t="str">
        <f t="shared" si="0"/>
        <v/>
      </c>
      <c r="E15" s="36"/>
      <c r="F15" s="38" t="str">
        <f t="shared" si="1"/>
        <v/>
      </c>
      <c r="G15" s="36"/>
      <c r="H15" s="38" t="str">
        <f t="shared" si="2"/>
        <v/>
      </c>
      <c r="I15" s="36"/>
    </row>
    <row r="16" spans="2:9" x14ac:dyDescent="0.35">
      <c r="B16" s="5">
        <v>3</v>
      </c>
      <c r="C16" s="31" t="s">
        <v>17</v>
      </c>
      <c r="D16" s="39" t="str">
        <f t="shared" si="0"/>
        <v/>
      </c>
      <c r="E16" s="6"/>
      <c r="F16" s="39" t="str">
        <f t="shared" si="1"/>
        <v/>
      </c>
      <c r="G16" s="6"/>
      <c r="H16" s="39" t="str">
        <f t="shared" si="2"/>
        <v/>
      </c>
      <c r="I16" s="6"/>
    </row>
    <row r="17" spans="2:9" x14ac:dyDescent="0.35">
      <c r="B17" s="35">
        <v>4</v>
      </c>
      <c r="C17" s="32" t="s">
        <v>18</v>
      </c>
      <c r="D17" s="38" t="str">
        <f t="shared" si="0"/>
        <v/>
      </c>
      <c r="E17" s="36"/>
      <c r="F17" s="38" t="str">
        <f t="shared" si="1"/>
        <v/>
      </c>
      <c r="G17" s="36"/>
      <c r="H17" s="38" t="str">
        <f t="shared" si="2"/>
        <v/>
      </c>
      <c r="I17" s="36"/>
    </row>
    <row r="18" spans="2:9" x14ac:dyDescent="0.35">
      <c r="B18" s="5">
        <v>5</v>
      </c>
      <c r="C18" s="31" t="s">
        <v>19</v>
      </c>
      <c r="D18" s="39" t="str">
        <f t="shared" si="0"/>
        <v/>
      </c>
      <c r="E18" s="6"/>
      <c r="F18" s="39" t="str">
        <f t="shared" si="1"/>
        <v/>
      </c>
      <c r="G18" s="6"/>
      <c r="H18" s="39" t="str">
        <f t="shared" si="2"/>
        <v/>
      </c>
      <c r="I18" s="6"/>
    </row>
    <row r="19" spans="2:9" x14ac:dyDescent="0.35">
      <c r="B19" s="35">
        <v>6</v>
      </c>
      <c r="C19" s="32" t="s">
        <v>20</v>
      </c>
      <c r="D19" s="38" t="str">
        <f t="shared" si="0"/>
        <v/>
      </c>
      <c r="E19" s="36"/>
      <c r="F19" s="38" t="str">
        <f t="shared" si="1"/>
        <v/>
      </c>
      <c r="G19" s="36"/>
      <c r="H19" s="38" t="str">
        <f t="shared" si="2"/>
        <v/>
      </c>
      <c r="I19" s="36"/>
    </row>
    <row r="20" spans="2:9" x14ac:dyDescent="0.35">
      <c r="B20" s="5">
        <v>7</v>
      </c>
      <c r="C20" s="31" t="s">
        <v>21</v>
      </c>
      <c r="D20" s="39" t="str">
        <f t="shared" si="0"/>
        <v/>
      </c>
      <c r="E20" s="6"/>
      <c r="F20" s="39" t="str">
        <f t="shared" si="1"/>
        <v/>
      </c>
      <c r="G20" s="6"/>
      <c r="H20" s="39" t="str">
        <f t="shared" si="2"/>
        <v/>
      </c>
      <c r="I20" s="6"/>
    </row>
    <row r="21" spans="2:9" x14ac:dyDescent="0.35">
      <c r="B21" s="35">
        <v>8</v>
      </c>
      <c r="C21" s="32" t="s">
        <v>22</v>
      </c>
      <c r="D21" s="38" t="str">
        <f t="shared" si="0"/>
        <v/>
      </c>
      <c r="E21" s="36"/>
      <c r="F21" s="38" t="str">
        <f t="shared" si="1"/>
        <v/>
      </c>
      <c r="G21" s="36"/>
      <c r="H21" s="38" t="str">
        <f t="shared" si="2"/>
        <v>Baja</v>
      </c>
      <c r="I21" s="36">
        <v>2</v>
      </c>
    </row>
    <row r="22" spans="2:9" x14ac:dyDescent="0.35">
      <c r="B22" s="5">
        <v>9</v>
      </c>
      <c r="C22" s="31" t="s">
        <v>23</v>
      </c>
      <c r="D22" s="39" t="str">
        <f t="shared" si="0"/>
        <v/>
      </c>
      <c r="E22" s="6"/>
      <c r="F22" s="39" t="str">
        <f t="shared" si="1"/>
        <v/>
      </c>
      <c r="G22" s="6"/>
      <c r="H22" s="39" t="str">
        <f t="shared" si="2"/>
        <v>Baja</v>
      </c>
      <c r="I22" s="6">
        <v>3</v>
      </c>
    </row>
    <row r="23" spans="2:9" x14ac:dyDescent="0.35">
      <c r="B23" s="35">
        <v>10</v>
      </c>
      <c r="C23" s="32" t="s">
        <v>24</v>
      </c>
      <c r="D23" s="38" t="str">
        <f t="shared" si="0"/>
        <v/>
      </c>
      <c r="E23" s="36"/>
      <c r="F23" s="38" t="str">
        <f t="shared" si="1"/>
        <v/>
      </c>
      <c r="G23" s="36"/>
      <c r="H23" s="38" t="str">
        <f t="shared" si="2"/>
        <v>Baja</v>
      </c>
      <c r="I23" s="36">
        <v>3</v>
      </c>
    </row>
    <row r="24" spans="2:9" x14ac:dyDescent="0.35">
      <c r="B24" s="5">
        <v>11</v>
      </c>
      <c r="C24" s="31" t="s">
        <v>25</v>
      </c>
      <c r="D24" s="39" t="str">
        <f t="shared" si="0"/>
        <v/>
      </c>
      <c r="E24" s="6"/>
      <c r="F24" s="39" t="str">
        <f t="shared" si="1"/>
        <v/>
      </c>
      <c r="G24" s="6"/>
      <c r="H24" s="39" t="str">
        <f t="shared" si="2"/>
        <v>Baja</v>
      </c>
      <c r="I24" s="6">
        <v>3</v>
      </c>
    </row>
    <row r="25" spans="2:9" x14ac:dyDescent="0.35">
      <c r="B25" s="35">
        <v>12</v>
      </c>
      <c r="C25" s="32" t="s">
        <v>26</v>
      </c>
      <c r="D25" s="38" t="str">
        <f t="shared" si="0"/>
        <v/>
      </c>
      <c r="E25" s="36"/>
      <c r="F25" s="38" t="str">
        <f t="shared" si="1"/>
        <v/>
      </c>
      <c r="G25" s="36"/>
      <c r="H25" s="38" t="str">
        <f t="shared" si="2"/>
        <v>Baja</v>
      </c>
      <c r="I25" s="36">
        <v>3</v>
      </c>
    </row>
    <row r="26" spans="2:9" x14ac:dyDescent="0.35">
      <c r="B26" s="5">
        <v>13</v>
      </c>
      <c r="C26" s="31" t="s">
        <v>27</v>
      </c>
      <c r="D26" s="39" t="str">
        <f t="shared" si="0"/>
        <v/>
      </c>
      <c r="E26" s="6"/>
      <c r="F26" s="39" t="str">
        <f t="shared" si="1"/>
        <v/>
      </c>
      <c r="G26" s="6"/>
      <c r="H26" s="39" t="str">
        <f t="shared" si="2"/>
        <v>Baja</v>
      </c>
      <c r="I26" s="6">
        <v>3</v>
      </c>
    </row>
    <row r="27" spans="2:9" x14ac:dyDescent="0.35">
      <c r="B27" s="35">
        <v>14</v>
      </c>
      <c r="C27" s="32" t="s">
        <v>28</v>
      </c>
      <c r="D27" s="38" t="str">
        <f t="shared" si="0"/>
        <v/>
      </c>
      <c r="E27" s="36"/>
      <c r="F27" s="38" t="str">
        <f t="shared" si="1"/>
        <v/>
      </c>
      <c r="G27" s="36"/>
      <c r="H27" s="38" t="str">
        <f t="shared" si="2"/>
        <v>Baja</v>
      </c>
      <c r="I27" s="36">
        <v>3</v>
      </c>
    </row>
    <row r="28" spans="2:9" x14ac:dyDescent="0.35">
      <c r="B28" s="5">
        <v>15</v>
      </c>
      <c r="C28" s="31" t="s">
        <v>29</v>
      </c>
      <c r="D28" s="39" t="str">
        <f t="shared" si="0"/>
        <v/>
      </c>
      <c r="E28" s="6"/>
      <c r="F28" s="39" t="str">
        <f t="shared" si="1"/>
        <v/>
      </c>
      <c r="G28" s="6"/>
      <c r="H28" s="39" t="str">
        <f t="shared" si="2"/>
        <v>Baja</v>
      </c>
      <c r="I28" s="6">
        <v>3</v>
      </c>
    </row>
    <row r="29" spans="2:9" x14ac:dyDescent="0.35">
      <c r="B29" s="35">
        <v>16</v>
      </c>
      <c r="C29" s="32" t="s">
        <v>30</v>
      </c>
      <c r="D29" s="38" t="str">
        <f t="shared" si="0"/>
        <v/>
      </c>
      <c r="E29" s="36"/>
      <c r="F29" s="38" t="str">
        <f t="shared" si="1"/>
        <v/>
      </c>
      <c r="G29" s="36"/>
      <c r="H29" s="38" t="str">
        <f t="shared" si="2"/>
        <v>Baja</v>
      </c>
      <c r="I29" s="36">
        <v>2</v>
      </c>
    </row>
    <row r="30" spans="2:9" x14ac:dyDescent="0.35">
      <c r="B30" s="5">
        <v>17</v>
      </c>
      <c r="C30" s="31" t="s">
        <v>31</v>
      </c>
      <c r="D30" s="39" t="str">
        <f t="shared" si="0"/>
        <v/>
      </c>
      <c r="E30" s="6"/>
      <c r="F30" s="39" t="str">
        <f t="shared" si="1"/>
        <v/>
      </c>
      <c r="G30" s="6"/>
      <c r="H30" s="39" t="str">
        <f t="shared" si="2"/>
        <v>Baja</v>
      </c>
      <c r="I30" s="6">
        <v>2</v>
      </c>
    </row>
    <row r="31" spans="2:9" x14ac:dyDescent="0.35">
      <c r="B31" s="35">
        <v>18</v>
      </c>
      <c r="C31" s="32" t="s">
        <v>32</v>
      </c>
      <c r="D31" s="38" t="str">
        <f t="shared" si="0"/>
        <v/>
      </c>
      <c r="E31" s="36"/>
      <c r="F31" s="38" t="str">
        <f t="shared" si="1"/>
        <v/>
      </c>
      <c r="G31" s="36"/>
      <c r="H31" s="38" t="str">
        <f t="shared" si="2"/>
        <v>Baja</v>
      </c>
      <c r="I31" s="36">
        <v>2</v>
      </c>
    </row>
    <row r="32" spans="2:9" x14ac:dyDescent="0.35">
      <c r="B32" s="5">
        <v>19</v>
      </c>
      <c r="C32" s="31" t="s">
        <v>33</v>
      </c>
      <c r="D32" s="39" t="str">
        <f t="shared" si="0"/>
        <v/>
      </c>
      <c r="E32" s="6"/>
      <c r="F32" s="39" t="str">
        <f t="shared" si="1"/>
        <v/>
      </c>
      <c r="G32" s="6"/>
      <c r="H32" s="39" t="str">
        <f t="shared" si="2"/>
        <v>Baja</v>
      </c>
      <c r="I32" s="6">
        <v>2</v>
      </c>
    </row>
    <row r="33" spans="2:9" x14ac:dyDescent="0.35">
      <c r="B33" s="35">
        <v>20</v>
      </c>
      <c r="C33" s="32" t="s">
        <v>34</v>
      </c>
      <c r="D33" s="38" t="str">
        <f t="shared" si="0"/>
        <v/>
      </c>
      <c r="E33" s="36"/>
      <c r="F33" s="38" t="str">
        <f t="shared" si="1"/>
        <v/>
      </c>
      <c r="G33" s="36"/>
      <c r="H33" s="38" t="str">
        <f t="shared" si="2"/>
        <v>Baja</v>
      </c>
      <c r="I33" s="36">
        <v>2</v>
      </c>
    </row>
    <row r="34" spans="2:9" x14ac:dyDescent="0.35">
      <c r="B34" s="5">
        <v>21</v>
      </c>
      <c r="C34" s="31" t="s">
        <v>35</v>
      </c>
      <c r="D34" s="39" t="str">
        <f t="shared" si="0"/>
        <v/>
      </c>
      <c r="E34" s="6"/>
      <c r="F34" s="39" t="str">
        <f t="shared" si="1"/>
        <v/>
      </c>
      <c r="G34" s="6"/>
      <c r="H34" s="39" t="str">
        <f t="shared" si="2"/>
        <v/>
      </c>
      <c r="I34" s="6"/>
    </row>
    <row r="35" spans="2:9" x14ac:dyDescent="0.35">
      <c r="B35" s="35">
        <v>22</v>
      </c>
      <c r="C35" s="32" t="s">
        <v>36</v>
      </c>
      <c r="D35" s="38" t="str">
        <f t="shared" si="0"/>
        <v/>
      </c>
      <c r="E35" s="36"/>
      <c r="F35" s="38" t="str">
        <f t="shared" si="1"/>
        <v/>
      </c>
      <c r="G35" s="36"/>
      <c r="H35" s="38" t="str">
        <f t="shared" si="2"/>
        <v/>
      </c>
      <c r="I35" s="36"/>
    </row>
    <row r="36" spans="2:9" x14ac:dyDescent="0.35">
      <c r="B36" s="5">
        <v>23</v>
      </c>
      <c r="C36" s="31" t="s">
        <v>37</v>
      </c>
      <c r="D36" s="39" t="str">
        <f t="shared" si="0"/>
        <v/>
      </c>
      <c r="E36" s="6"/>
      <c r="F36" s="39" t="str">
        <f t="shared" si="1"/>
        <v/>
      </c>
      <c r="G36" s="6"/>
      <c r="H36" s="39" t="str">
        <f t="shared" si="2"/>
        <v/>
      </c>
      <c r="I36" s="39"/>
    </row>
    <row r="37" spans="2:9" ht="15.5" x14ac:dyDescent="0.35">
      <c r="B37" s="35" t="s">
        <v>38</v>
      </c>
      <c r="C37" s="32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2" zoomScale="70" zoomScaleNormal="70" workbookViewId="0">
      <selection activeCell="J22" sqref="J2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(6 -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4"/>
    </row>
    <row r="7" spans="2:9" x14ac:dyDescent="0.35">
      <c r="B7" s="3">
        <f>Servicios!B13</f>
        <v>6</v>
      </c>
      <c r="C7" s="3" t="str">
        <f>Servicios!C13</f>
        <v>Regreso</v>
      </c>
      <c r="D7" s="3" t="str">
        <f>Servicios!D13</f>
        <v>ZOFRI (Colón)</v>
      </c>
      <c r="E7" s="3" t="str">
        <f>Servicios!F13</f>
        <v>Terminal Bajo Molle</v>
      </c>
      <c r="F7" s="3" t="str">
        <f>TAPA!I8</f>
        <v>Elecciones</v>
      </c>
      <c r="G7" s="34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5">
        <v>0</v>
      </c>
      <c r="C13" s="32" t="s">
        <v>14</v>
      </c>
      <c r="D13" s="38" t="str">
        <f>IF(E13&lt;&gt;"","Baja","")</f>
        <v/>
      </c>
      <c r="E13" s="37"/>
      <c r="F13" s="38" t="str">
        <f>IF(G13&lt;&gt;"","Baja","")</f>
        <v/>
      </c>
      <c r="G13" s="37"/>
      <c r="H13" s="40" t="str">
        <f>IF(I13&lt;&gt;"","Baja","")</f>
        <v/>
      </c>
      <c r="I13" s="37"/>
    </row>
    <row r="14" spans="2:9" ht="15.5" x14ac:dyDescent="0.35">
      <c r="B14" s="5">
        <v>1</v>
      </c>
      <c r="C14" s="31" t="s">
        <v>15</v>
      </c>
      <c r="D14" s="39" t="str">
        <f t="shared" ref="D14:D36" si="0">IF(E14&lt;&gt;"","Baja","")</f>
        <v/>
      </c>
      <c r="E14" s="7"/>
      <c r="F14" s="39" t="str">
        <f t="shared" ref="F14:F36" si="1">IF(G14&lt;&gt;"","Baja","")</f>
        <v/>
      </c>
      <c r="G14" s="7"/>
      <c r="H14" s="41" t="str">
        <f t="shared" ref="H14:H36" si="2">IF(I14&lt;&gt;"","Baja","")</f>
        <v/>
      </c>
      <c r="I14" s="7"/>
    </row>
    <row r="15" spans="2:9" ht="15.5" x14ac:dyDescent="0.35">
      <c r="B15" s="35">
        <v>2</v>
      </c>
      <c r="C15" s="32" t="s">
        <v>16</v>
      </c>
      <c r="D15" s="38" t="str">
        <f t="shared" si="0"/>
        <v/>
      </c>
      <c r="E15" s="37"/>
      <c r="F15" s="38" t="str">
        <f t="shared" si="1"/>
        <v/>
      </c>
      <c r="G15" s="37"/>
      <c r="H15" s="40" t="str">
        <f t="shared" si="2"/>
        <v/>
      </c>
      <c r="I15" s="37"/>
    </row>
    <row r="16" spans="2:9" ht="15.5" x14ac:dyDescent="0.35">
      <c r="B16" s="5">
        <v>3</v>
      </c>
      <c r="C16" s="31" t="s">
        <v>17</v>
      </c>
      <c r="D16" s="39" t="str">
        <f t="shared" si="0"/>
        <v/>
      </c>
      <c r="E16" s="7"/>
      <c r="F16" s="39" t="str">
        <f t="shared" si="1"/>
        <v/>
      </c>
      <c r="G16" s="7"/>
      <c r="H16" s="41" t="str">
        <f t="shared" si="2"/>
        <v/>
      </c>
      <c r="I16" s="7"/>
    </row>
    <row r="17" spans="2:9" ht="15.5" x14ac:dyDescent="0.35">
      <c r="B17" s="35">
        <v>4</v>
      </c>
      <c r="C17" s="32" t="s">
        <v>18</v>
      </c>
      <c r="D17" s="38" t="str">
        <f t="shared" si="0"/>
        <v/>
      </c>
      <c r="E17" s="37"/>
      <c r="F17" s="38" t="str">
        <f t="shared" si="1"/>
        <v/>
      </c>
      <c r="G17" s="37"/>
      <c r="H17" s="40" t="str">
        <f t="shared" si="2"/>
        <v/>
      </c>
      <c r="I17" s="37"/>
    </row>
    <row r="18" spans="2:9" ht="15.5" x14ac:dyDescent="0.35">
      <c r="B18" s="5">
        <v>5</v>
      </c>
      <c r="C18" s="31" t="s">
        <v>19</v>
      </c>
      <c r="D18" s="39" t="str">
        <f t="shared" si="0"/>
        <v/>
      </c>
      <c r="E18" s="7"/>
      <c r="F18" s="39" t="str">
        <f t="shared" si="1"/>
        <v/>
      </c>
      <c r="G18" s="7"/>
      <c r="H18" s="41" t="str">
        <f t="shared" si="2"/>
        <v/>
      </c>
      <c r="I18" s="7"/>
    </row>
    <row r="19" spans="2:9" ht="15.5" x14ac:dyDescent="0.35">
      <c r="B19" s="35">
        <v>6</v>
      </c>
      <c r="C19" s="32" t="s">
        <v>20</v>
      </c>
      <c r="D19" s="38" t="str">
        <f t="shared" si="0"/>
        <v/>
      </c>
      <c r="E19" s="37"/>
      <c r="F19" s="38" t="str">
        <f t="shared" si="1"/>
        <v/>
      </c>
      <c r="G19" s="37"/>
      <c r="H19" s="40" t="str">
        <f t="shared" si="2"/>
        <v/>
      </c>
      <c r="I19" s="37"/>
    </row>
    <row r="20" spans="2:9" ht="15.5" x14ac:dyDescent="0.35">
      <c r="B20" s="5">
        <v>7</v>
      </c>
      <c r="C20" s="31" t="s">
        <v>21</v>
      </c>
      <c r="D20" s="39" t="str">
        <f t="shared" si="0"/>
        <v/>
      </c>
      <c r="E20" s="7"/>
      <c r="F20" s="39" t="str">
        <f t="shared" si="1"/>
        <v/>
      </c>
      <c r="G20" s="7"/>
      <c r="H20" s="41" t="str">
        <f t="shared" si="2"/>
        <v/>
      </c>
      <c r="I20" s="7"/>
    </row>
    <row r="21" spans="2:9" ht="15.5" x14ac:dyDescent="0.35">
      <c r="B21" s="35">
        <v>8</v>
      </c>
      <c r="C21" s="32" t="s">
        <v>22</v>
      </c>
      <c r="D21" s="38" t="str">
        <f t="shared" si="0"/>
        <v/>
      </c>
      <c r="E21" s="37"/>
      <c r="F21" s="38" t="str">
        <f t="shared" si="1"/>
        <v/>
      </c>
      <c r="G21" s="37"/>
      <c r="H21" s="40" t="str">
        <f t="shared" si="2"/>
        <v/>
      </c>
      <c r="I21" s="37"/>
    </row>
    <row r="22" spans="2:9" ht="15.5" x14ac:dyDescent="0.35">
      <c r="B22" s="5">
        <v>9</v>
      </c>
      <c r="C22" s="31" t="s">
        <v>23</v>
      </c>
      <c r="D22" s="39" t="str">
        <f t="shared" si="0"/>
        <v/>
      </c>
      <c r="E22" s="7"/>
      <c r="F22" s="39" t="str">
        <f t="shared" si="1"/>
        <v/>
      </c>
      <c r="G22" s="7"/>
      <c r="H22" s="41" t="str">
        <f t="shared" si="2"/>
        <v>Baja</v>
      </c>
      <c r="I22" s="7">
        <v>2</v>
      </c>
    </row>
    <row r="23" spans="2:9" ht="15.5" x14ac:dyDescent="0.35">
      <c r="B23" s="35">
        <v>10</v>
      </c>
      <c r="C23" s="32" t="s">
        <v>24</v>
      </c>
      <c r="D23" s="38" t="str">
        <f t="shared" si="0"/>
        <v/>
      </c>
      <c r="E23" s="37"/>
      <c r="F23" s="38" t="str">
        <f t="shared" si="1"/>
        <v/>
      </c>
      <c r="G23" s="37"/>
      <c r="H23" s="40" t="str">
        <f t="shared" si="2"/>
        <v>Baja</v>
      </c>
      <c r="I23" s="37">
        <v>3</v>
      </c>
    </row>
    <row r="24" spans="2:9" ht="15.5" x14ac:dyDescent="0.35">
      <c r="B24" s="5">
        <v>11</v>
      </c>
      <c r="C24" s="31" t="s">
        <v>25</v>
      </c>
      <c r="D24" s="39" t="str">
        <f t="shared" si="0"/>
        <v/>
      </c>
      <c r="E24" s="7"/>
      <c r="F24" s="39" t="str">
        <f t="shared" si="1"/>
        <v/>
      </c>
      <c r="G24" s="7"/>
      <c r="H24" s="41" t="str">
        <f t="shared" si="2"/>
        <v>Baja</v>
      </c>
      <c r="I24" s="7">
        <v>3</v>
      </c>
    </row>
    <row r="25" spans="2:9" ht="15.5" x14ac:dyDescent="0.35">
      <c r="B25" s="35">
        <v>12</v>
      </c>
      <c r="C25" s="32" t="s">
        <v>26</v>
      </c>
      <c r="D25" s="38" t="str">
        <f t="shared" si="0"/>
        <v/>
      </c>
      <c r="E25" s="37"/>
      <c r="F25" s="38" t="str">
        <f t="shared" si="1"/>
        <v/>
      </c>
      <c r="G25" s="37"/>
      <c r="H25" s="40" t="str">
        <f t="shared" si="2"/>
        <v>Baja</v>
      </c>
      <c r="I25" s="37">
        <v>3</v>
      </c>
    </row>
    <row r="26" spans="2:9" ht="15.5" x14ac:dyDescent="0.35">
      <c r="B26" s="5">
        <v>13</v>
      </c>
      <c r="C26" s="31" t="s">
        <v>27</v>
      </c>
      <c r="D26" s="39" t="str">
        <f t="shared" si="0"/>
        <v/>
      </c>
      <c r="E26" s="7"/>
      <c r="F26" s="39" t="str">
        <f t="shared" si="1"/>
        <v/>
      </c>
      <c r="G26" s="7"/>
      <c r="H26" s="41" t="str">
        <f t="shared" si="2"/>
        <v>Baja</v>
      </c>
      <c r="I26" s="7">
        <v>3</v>
      </c>
    </row>
    <row r="27" spans="2:9" ht="15.5" x14ac:dyDescent="0.35">
      <c r="B27" s="35">
        <v>14</v>
      </c>
      <c r="C27" s="32" t="s">
        <v>28</v>
      </c>
      <c r="D27" s="38" t="str">
        <f t="shared" si="0"/>
        <v/>
      </c>
      <c r="E27" s="37"/>
      <c r="F27" s="38" t="str">
        <f t="shared" si="1"/>
        <v/>
      </c>
      <c r="G27" s="37"/>
      <c r="H27" s="40" t="str">
        <f t="shared" si="2"/>
        <v>Baja</v>
      </c>
      <c r="I27" s="37">
        <v>3</v>
      </c>
    </row>
    <row r="28" spans="2:9" ht="15.5" x14ac:dyDescent="0.35">
      <c r="B28" s="5">
        <v>15</v>
      </c>
      <c r="C28" s="31" t="s">
        <v>29</v>
      </c>
      <c r="D28" s="39" t="str">
        <f t="shared" si="0"/>
        <v/>
      </c>
      <c r="E28" s="7"/>
      <c r="F28" s="39" t="str">
        <f t="shared" si="1"/>
        <v/>
      </c>
      <c r="G28" s="7"/>
      <c r="H28" s="41" t="str">
        <f t="shared" si="2"/>
        <v>Baja</v>
      </c>
      <c r="I28" s="7">
        <v>3</v>
      </c>
    </row>
    <row r="29" spans="2:9" ht="15.5" x14ac:dyDescent="0.35">
      <c r="B29" s="35">
        <v>16</v>
      </c>
      <c r="C29" s="32" t="s">
        <v>30</v>
      </c>
      <c r="D29" s="38" t="str">
        <f t="shared" si="0"/>
        <v/>
      </c>
      <c r="E29" s="37"/>
      <c r="F29" s="38" t="str">
        <f t="shared" si="1"/>
        <v/>
      </c>
      <c r="G29" s="37"/>
      <c r="H29" s="40" t="str">
        <f t="shared" si="2"/>
        <v>Baja</v>
      </c>
      <c r="I29" s="37">
        <v>3</v>
      </c>
    </row>
    <row r="30" spans="2:9" ht="15.5" x14ac:dyDescent="0.35">
      <c r="B30" s="5">
        <v>17</v>
      </c>
      <c r="C30" s="31" t="s">
        <v>31</v>
      </c>
      <c r="D30" s="39" t="str">
        <f t="shared" si="0"/>
        <v/>
      </c>
      <c r="E30" s="7"/>
      <c r="F30" s="39" t="str">
        <f t="shared" si="1"/>
        <v/>
      </c>
      <c r="G30" s="7"/>
      <c r="H30" s="41" t="str">
        <f t="shared" si="2"/>
        <v>Baja</v>
      </c>
      <c r="I30" s="7">
        <v>2</v>
      </c>
    </row>
    <row r="31" spans="2:9" ht="15.5" x14ac:dyDescent="0.35">
      <c r="B31" s="35">
        <v>18</v>
      </c>
      <c r="C31" s="32" t="s">
        <v>32</v>
      </c>
      <c r="D31" s="38" t="str">
        <f t="shared" si="0"/>
        <v/>
      </c>
      <c r="E31" s="37"/>
      <c r="F31" s="38" t="str">
        <f t="shared" si="1"/>
        <v/>
      </c>
      <c r="G31" s="37"/>
      <c r="H31" s="40" t="str">
        <f t="shared" si="2"/>
        <v>Baja</v>
      </c>
      <c r="I31" s="37">
        <v>2</v>
      </c>
    </row>
    <row r="32" spans="2:9" ht="15.5" x14ac:dyDescent="0.35">
      <c r="B32" s="5">
        <v>19</v>
      </c>
      <c r="C32" s="31" t="s">
        <v>33</v>
      </c>
      <c r="D32" s="39" t="str">
        <f t="shared" si="0"/>
        <v/>
      </c>
      <c r="E32" s="7"/>
      <c r="F32" s="39" t="str">
        <f t="shared" si="1"/>
        <v/>
      </c>
      <c r="G32" s="7"/>
      <c r="H32" s="41" t="str">
        <f t="shared" si="2"/>
        <v>Baja</v>
      </c>
      <c r="I32" s="7">
        <v>2</v>
      </c>
    </row>
    <row r="33" spans="2:9" ht="15.5" x14ac:dyDescent="0.35">
      <c r="B33" s="35">
        <v>20</v>
      </c>
      <c r="C33" s="32" t="s">
        <v>34</v>
      </c>
      <c r="D33" s="38" t="str">
        <f t="shared" si="0"/>
        <v/>
      </c>
      <c r="E33" s="37"/>
      <c r="F33" s="38" t="str">
        <f t="shared" si="1"/>
        <v/>
      </c>
      <c r="G33" s="37"/>
      <c r="H33" s="40" t="str">
        <f t="shared" si="2"/>
        <v>Baja</v>
      </c>
      <c r="I33" s="37">
        <v>2</v>
      </c>
    </row>
    <row r="34" spans="2:9" ht="15.5" x14ac:dyDescent="0.35">
      <c r="B34" s="5">
        <v>21</v>
      </c>
      <c r="C34" s="31" t="s">
        <v>35</v>
      </c>
      <c r="D34" s="39" t="str">
        <f t="shared" si="0"/>
        <v/>
      </c>
      <c r="E34" s="7"/>
      <c r="F34" s="39" t="str">
        <f t="shared" si="1"/>
        <v/>
      </c>
      <c r="G34" s="7"/>
      <c r="H34" s="41" t="str">
        <f t="shared" si="2"/>
        <v/>
      </c>
      <c r="I34" s="7"/>
    </row>
    <row r="35" spans="2:9" ht="15.5" x14ac:dyDescent="0.35">
      <c r="B35" s="35">
        <v>22</v>
      </c>
      <c r="C35" s="32" t="s">
        <v>36</v>
      </c>
      <c r="D35" s="38" t="str">
        <f t="shared" si="0"/>
        <v/>
      </c>
      <c r="E35" s="37"/>
      <c r="F35" s="38" t="str">
        <f t="shared" si="1"/>
        <v/>
      </c>
      <c r="G35" s="37"/>
      <c r="H35" s="40" t="str">
        <f t="shared" si="2"/>
        <v/>
      </c>
      <c r="I35" s="37"/>
    </row>
    <row r="36" spans="2:9" ht="15.5" x14ac:dyDescent="0.35">
      <c r="B36" s="5">
        <v>23</v>
      </c>
      <c r="C36" s="31" t="s">
        <v>37</v>
      </c>
      <c r="D36" s="39" t="str">
        <f t="shared" si="0"/>
        <v/>
      </c>
      <c r="E36" s="7"/>
      <c r="F36" s="39" t="str">
        <f t="shared" si="1"/>
        <v/>
      </c>
      <c r="G36" s="7"/>
      <c r="H36" s="41" t="str">
        <f t="shared" si="2"/>
        <v/>
      </c>
      <c r="I36" s="7"/>
    </row>
    <row r="37" spans="2:9" ht="15.5" x14ac:dyDescent="0.35">
      <c r="B37" s="35" t="s">
        <v>38</v>
      </c>
      <c r="C37" s="32"/>
      <c r="D37" s="8"/>
      <c r="E37" s="9">
        <f>+SUM(E13:E36)</f>
        <v>0</v>
      </c>
      <c r="F37" s="8"/>
      <c r="G37" s="9">
        <f>+SUM(G13:G36)</f>
        <v>0</v>
      </c>
      <c r="H37" s="8"/>
      <c r="I37" s="9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6-I</vt:lpstr>
      <vt:lpstr>6-R</vt:lpstr>
      <vt:lpstr>'6-I'!Área_de_impresión</vt:lpstr>
      <vt:lpstr>'6-R'!Área_de_impresión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2021-06-09T16:35:04Z</dcterms:modified>
</cp:coreProperties>
</file>