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9_10\"/>
    </mc:Choice>
  </mc:AlternateContent>
  <xr:revisionPtr revIDLastSave="0" documentId="13_ncr:1_{413C2023-0F77-4641-883C-7EA64663B286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4-I" sheetId="73" r:id="rId3"/>
    <sheet name="4-R" sheetId="72" r:id="rId4"/>
    <sheet name="7-I" sheetId="74" r:id="rId5"/>
    <sheet name="7-R" sheetId="75" r:id="rId6"/>
    <sheet name="17-I" sheetId="76" r:id="rId7"/>
    <sheet name="17-R" sheetId="77" r:id="rId8"/>
  </sheets>
  <definedNames>
    <definedName name="_xlnm.Print_Area" localSheetId="6">'17-I'!$B$2:$I$37</definedName>
    <definedName name="_xlnm.Print_Area" localSheetId="7">'17-R'!$B$2:$I$37</definedName>
    <definedName name="_xlnm.Print_Area" localSheetId="2">'4-I'!$B$2:$I$37</definedName>
    <definedName name="_xlnm.Print_Area" localSheetId="3">'4-R'!$B$2:$I$37</definedName>
    <definedName name="_xlnm.Print_Area" localSheetId="4">'7-I'!$B$2:$I$37</definedName>
    <definedName name="_xlnm.Print_Area" localSheetId="5">'7-R'!$B$2:$I$37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D7" i="77"/>
  <c r="C7" i="77"/>
  <c r="B2" i="77" s="1"/>
  <c r="B7" i="77"/>
  <c r="F7" i="76"/>
  <c r="E7" i="76"/>
  <c r="D7" i="76"/>
  <c r="C7" i="76"/>
  <c r="B7" i="76"/>
  <c r="B2" i="76" s="1"/>
  <c r="F7" i="75"/>
  <c r="E7" i="75"/>
  <c r="D7" i="75"/>
  <c r="C7" i="75"/>
  <c r="B7" i="75"/>
  <c r="B2" i="75" s="1"/>
  <c r="F7" i="74"/>
  <c r="E7" i="74"/>
  <c r="D7" i="74"/>
  <c r="C7" i="74"/>
  <c r="B7" i="74"/>
  <c r="F7" i="72"/>
  <c r="E7" i="72"/>
  <c r="D7" i="72"/>
  <c r="C7" i="72"/>
  <c r="B2" i="72" s="1"/>
  <c r="B7" i="72"/>
  <c r="F7" i="73"/>
  <c r="E7" i="73"/>
  <c r="D7" i="73"/>
  <c r="C7" i="73"/>
  <c r="B7" i="73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B2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3" l="1"/>
  <c r="B4" i="67"/>
</calcChain>
</file>

<file path=xl/sharedStrings.xml><?xml version="1.0" encoding="utf-8"?>
<sst xmlns="http://schemas.openxmlformats.org/spreadsheetml/2006/main" count="312" uniqueCount="77">
  <si>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</si>
  <si>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</si>
  <si>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</si>
  <si>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</si>
  <si>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</si>
  <si>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</si>
  <si>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</si>
  <si>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</si>
  <si>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</si>
  <si>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</si>
  <si>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</si>
  <si>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</si>
  <si>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</si>
  <si>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</si>
  <si>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</si>
  <si>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</si>
  <si>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</si>
  <si>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</si>
  <si>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</si>
  <si>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</si>
  <si>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</si>
  <si>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</si>
  <si>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</si>
  <si>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</si>
  <si>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</si>
  <si>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</si>
  <si>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</si>
  <si>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</si>
  <si>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</si>
  <si>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</si>
  <si>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</si>
  <si>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</si>
  <si>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</si>
  <si>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</si>
  <si>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</si>
  <si>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</si>
  <si>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</si>
  <si>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</si>
  <si>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</si>
  <si>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</si>
  <si>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</si>
  <si>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</si>
  <si>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</si>
  <si>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</si>
  <si>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</si>
  <si>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</si>
  <si>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</si>
  <si>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</si>
  <si>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</si>
  <si>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</si>
  <si>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</si>
  <si>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</si>
  <si>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</si>
  <si>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</si>
  <si>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</si>
  <si>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</si>
  <si>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</si>
  <si>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</si>
  <si>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</si>
  <si>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</si>
  <si>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</si>
  <si>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</si>
  <si>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</si>
  <si>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</si>
  <si>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</si>
  <si>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</si>
  <si>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</si>
  <si>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</si>
  <si>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UN4</t>
  </si>
  <si>
    <t>Ida</t>
  </si>
  <si>
    <t>Regreso</t>
  </si>
  <si>
    <t>Terminal Bajo Molle</t>
  </si>
  <si>
    <t>Obispo Labbé</t>
  </si>
  <si>
    <t>Barros Arana</t>
  </si>
  <si>
    <t>Eleuterio Ramírez</t>
  </si>
  <si>
    <t>Transportes Vargas Limitada</t>
  </si>
  <si>
    <t>76.148.270-K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</si>
</sst>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I10" sqref="I10"/>
    </sheetView>
  </sheetViews>
  <sheetFormatPr baseColWidth="10" defaultColWidth="11.453125" defaultRowHeight="14.5" x14ac:dyDescent="0.35"/>
  <cols>
    <col min="1" max="1" width="3.453125" style="25" customWidth="1"/>
    <col min="2" max="2" width="22" style="25" customWidth="1"/>
    <col min="3" max="3" width="20.81640625" style="26" customWidth="1"/>
    <col min="4" max="5" width="16.453125" style="26" customWidth="1"/>
    <col min="6" max="6" width="13.453125" style="26" customWidth="1"/>
    <col min="7" max="7" width="20" style="26" customWidth="1"/>
    <col min="8" max="8" width="9.453125" style="25" customWidth="1"/>
    <col min="9" max="10" width="14.54296875" style="25" customWidth="1"/>
    <col min="11" max="11" width="2.8164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1" t="str">
        <f>+D10&amp;"_"&amp;D11&amp;"_"&amp;D12&amp;"_"&amp;D13&amp;"_"&amp;I8&amp;"_"&amp;YEAR(D16)&amp;"_A1_"&amp;I9</f>
        <v>POT_I_IQUIQUE_UN4_NORMAL_2021_A1_9</v>
      </c>
      <c r="C4" s="41"/>
      <c r="D4" s="41"/>
      <c r="E4" s="41"/>
      <c r="F4" s="41"/>
      <c r="G4" s="41"/>
      <c r="H4" s="41"/>
      <c r="I4" s="41"/>
      <c r="J4" s="41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2" t="s">
        <v>53</v>
      </c>
      <c r="C8" s="42"/>
      <c r="D8" s="43" t="s">
        <v>54</v>
      </c>
      <c r="E8" s="44"/>
      <c r="F8" s="25"/>
      <c r="G8" s="39" t="s">
        <v>39</v>
      </c>
      <c r="H8" s="39"/>
      <c r="I8" s="40" t="s">
        <v>62</v>
      </c>
      <c r="J8" s="40"/>
    </row>
    <row r="9" spans="2:13" x14ac:dyDescent="0.35">
      <c r="B9" s="42" t="s">
        <v>50</v>
      </c>
      <c r="C9" s="42"/>
      <c r="D9" s="45" t="s">
        <v>63</v>
      </c>
      <c r="E9" s="45"/>
      <c r="F9" s="25"/>
      <c r="G9" s="39" t="s">
        <v>59</v>
      </c>
      <c r="H9" s="39"/>
      <c r="I9" s="40">
        <v>9</v>
      </c>
      <c r="J9" s="40"/>
    </row>
    <row r="10" spans="2:13" x14ac:dyDescent="0.35">
      <c r="B10" s="39" t="s">
        <v>51</v>
      </c>
      <c r="C10" s="39"/>
      <c r="D10" s="40" t="s">
        <v>61</v>
      </c>
      <c r="E10" s="40"/>
      <c r="F10" s="25"/>
    </row>
    <row r="11" spans="2:13" x14ac:dyDescent="0.35">
      <c r="B11" s="39" t="s">
        <v>40</v>
      </c>
      <c r="C11" s="39"/>
      <c r="D11" s="40" t="s">
        <v>65</v>
      </c>
      <c r="E11" s="40"/>
      <c r="F11" s="25"/>
    </row>
    <row r="12" spans="2:13" x14ac:dyDescent="0.35">
      <c r="B12" s="39" t="s">
        <v>52</v>
      </c>
      <c r="C12" s="39"/>
      <c r="D12" s="40" t="s">
        <v>64</v>
      </c>
      <c r="E12" s="40"/>
      <c r="F12" s="25"/>
    </row>
    <row r="13" spans="2:13" x14ac:dyDescent="0.35">
      <c r="B13" s="39" t="s">
        <v>41</v>
      </c>
      <c r="C13" s="39"/>
      <c r="D13" s="40" t="s">
        <v>68</v>
      </c>
      <c r="E13" s="40"/>
    </row>
    <row r="14" spans="2:13" x14ac:dyDescent="0.35">
      <c r="B14" s="42" t="s">
        <v>60</v>
      </c>
      <c r="C14" s="42"/>
      <c r="D14" s="46" t="s">
        <v>49</v>
      </c>
      <c r="E14" s="46"/>
      <c r="G14" s="25"/>
    </row>
    <row r="15" spans="2:13" x14ac:dyDescent="0.35">
      <c r="B15" s="29"/>
      <c r="C15" s="29"/>
      <c r="G15" s="25"/>
    </row>
    <row r="16" spans="2:13" x14ac:dyDescent="0.35">
      <c r="B16" s="39" t="s">
        <v>42</v>
      </c>
      <c r="C16" s="39"/>
      <c r="D16" s="48">
        <v>44348</v>
      </c>
      <c r="E16" s="48"/>
      <c r="G16" s="30" t="s">
        <v>46</v>
      </c>
      <c r="H16" s="47" t="s">
        <v>66</v>
      </c>
      <c r="I16" s="47"/>
      <c r="J16" s="47"/>
    </row>
    <row r="17" spans="2:10" x14ac:dyDescent="0.35">
      <c r="B17" s="39" t="s">
        <v>43</v>
      </c>
      <c r="C17" s="39"/>
      <c r="D17" s="48">
        <v>44377</v>
      </c>
      <c r="E17" s="48"/>
      <c r="G17" s="30" t="s">
        <v>47</v>
      </c>
      <c r="H17" s="47" t="s">
        <v>67</v>
      </c>
      <c r="I17" s="47"/>
      <c r="J17" s="47"/>
    </row>
    <row r="19" spans="2:10" x14ac:dyDescent="0.35">
      <c r="B19" s="42" t="s">
        <v>48</v>
      </c>
      <c r="C19" s="42"/>
      <c r="D19" s="45"/>
      <c r="E19" s="45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64" priority="10">
      <formula>D10=""</formula>
    </cfRule>
  </conditionalFormatting>
  <conditionalFormatting sqref="D11:E11">
    <cfRule type="expression" dxfId="63" priority="9">
      <formula>D11=""</formula>
    </cfRule>
  </conditionalFormatting>
  <conditionalFormatting sqref="D12:E12">
    <cfRule type="expression" dxfId="62" priority="8">
      <formula>D12=""</formula>
    </cfRule>
  </conditionalFormatting>
  <conditionalFormatting sqref="D13:E13">
    <cfRule type="expression" dxfId="61" priority="7">
      <formula>D13=""</formula>
    </cfRule>
  </conditionalFormatting>
  <conditionalFormatting sqref="I8:J8">
    <cfRule type="expression" dxfId="60" priority="6">
      <formula>I8=""</formula>
    </cfRule>
  </conditionalFormatting>
  <conditionalFormatting sqref="I9:J9">
    <cfRule type="expression" dxfId="59" priority="5">
      <formula>I9=""</formula>
    </cfRule>
  </conditionalFormatting>
  <conditionalFormatting sqref="D16">
    <cfRule type="expression" dxfId="58" priority="4">
      <formula>D16=""</formula>
    </cfRule>
  </conditionalFormatting>
  <conditionalFormatting sqref="D17">
    <cfRule type="expression" dxfId="57" priority="3">
      <formula>D17=""</formula>
    </cfRule>
  </conditionalFormatting>
  <conditionalFormatting sqref="D9:E9">
    <cfRule type="expression" dxfId="56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7"/>
  <sheetViews>
    <sheetView zoomScale="70" zoomScaleNormal="70" workbookViewId="0">
      <selection activeCell="E27" sqref="E27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3" t="s">
        <v>58</v>
      </c>
      <c r="C2" s="53"/>
      <c r="D2" s="53"/>
      <c r="E2" s="53"/>
      <c r="F2" s="53"/>
      <c r="G2" s="53"/>
      <c r="H2" s="53"/>
      <c r="I2" s="53"/>
      <c r="J2" s="53"/>
    </row>
    <row r="3" spans="1:10" customFormat="1" x14ac:dyDescent="0.35"/>
    <row r="4" spans="1:10" ht="15.5" x14ac:dyDescent="0.35">
      <c r="B4" s="12" t="s">
        <v>56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5" t="s">
        <v>44</v>
      </c>
      <c r="C6" s="56"/>
      <c r="D6" s="57" t="s">
        <v>75</v>
      </c>
      <c r="E6" s="58"/>
      <c r="F6" s="58"/>
      <c r="G6" s="59"/>
      <c r="I6" s="21" t="s">
        <v>45</v>
      </c>
      <c r="J6" s="37" t="s">
        <v>76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57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4" t="s">
        <v>3</v>
      </c>
      <c r="E11" s="54"/>
      <c r="F11" s="54" t="s">
        <v>4</v>
      </c>
      <c r="G11" s="54"/>
      <c r="H11" s="23" t="s">
        <v>55</v>
      </c>
      <c r="I11" s="10"/>
    </row>
    <row r="12" spans="1:10" x14ac:dyDescent="0.35">
      <c r="B12" s="18">
        <v>4</v>
      </c>
      <c r="C12" s="18" t="s">
        <v>69</v>
      </c>
      <c r="D12" s="49" t="s">
        <v>71</v>
      </c>
      <c r="E12" s="50"/>
      <c r="F12" s="49" t="s">
        <v>72</v>
      </c>
      <c r="G12" s="50"/>
      <c r="H12" s="22"/>
      <c r="I12" s="10"/>
    </row>
    <row r="13" spans="1:10" x14ac:dyDescent="0.35">
      <c r="B13" s="18">
        <v>4</v>
      </c>
      <c r="C13" s="18" t="s">
        <v>70</v>
      </c>
      <c r="D13" s="49" t="s">
        <v>72</v>
      </c>
      <c r="E13" s="50"/>
      <c r="F13" s="49" t="s">
        <v>71</v>
      </c>
      <c r="G13" s="50"/>
      <c r="H13" s="22"/>
      <c r="I13" s="10"/>
    </row>
    <row r="14" spans="1:10" x14ac:dyDescent="0.35">
      <c r="B14" s="18">
        <v>7</v>
      </c>
      <c r="C14" s="18" t="s">
        <v>69</v>
      </c>
      <c r="D14" s="49" t="s">
        <v>71</v>
      </c>
      <c r="E14" s="50"/>
      <c r="F14" s="51" t="s">
        <v>73</v>
      </c>
      <c r="G14" s="52"/>
      <c r="H14" s="22"/>
      <c r="J14" s="17"/>
    </row>
    <row r="15" spans="1:10" x14ac:dyDescent="0.35">
      <c r="B15" s="18">
        <v>7</v>
      </c>
      <c r="C15" s="18" t="s">
        <v>70</v>
      </c>
      <c r="D15" s="49" t="s">
        <v>74</v>
      </c>
      <c r="E15" s="50"/>
      <c r="F15" s="49" t="s">
        <v>71</v>
      </c>
      <c r="G15" s="50"/>
      <c r="H15" s="22"/>
      <c r="J15" s="17"/>
    </row>
    <row r="16" spans="1:10" x14ac:dyDescent="0.35">
      <c r="B16" s="18">
        <v>17</v>
      </c>
      <c r="C16" s="18" t="s">
        <v>69</v>
      </c>
      <c r="D16" s="49" t="s">
        <v>71</v>
      </c>
      <c r="E16" s="50"/>
      <c r="F16" s="49" t="s">
        <v>72</v>
      </c>
      <c r="G16" s="50"/>
      <c r="H16" s="22"/>
    </row>
    <row r="17" spans="2:8" x14ac:dyDescent="0.35">
      <c r="B17" s="18">
        <v>17</v>
      </c>
      <c r="C17" s="18" t="s">
        <v>70</v>
      </c>
      <c r="D17" s="49" t="s">
        <v>72</v>
      </c>
      <c r="E17" s="50"/>
      <c r="F17" s="49" t="s">
        <v>71</v>
      </c>
      <c r="G17" s="50"/>
      <c r="H17" s="22"/>
    </row>
  </sheetData>
  <mergeCells count="17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7:E17"/>
    <mergeCell ref="F17:G17"/>
    <mergeCell ref="D14:E14"/>
    <mergeCell ref="F14:G14"/>
    <mergeCell ref="D15:E15"/>
    <mergeCell ref="F15:G15"/>
    <mergeCell ref="D16:E16"/>
    <mergeCell ref="F16:G16"/>
  </mergeCells>
  <conditionalFormatting sqref="B12:C12">
    <cfRule type="expression" dxfId="55" priority="26">
      <formula>B12=""</formula>
    </cfRule>
  </conditionalFormatting>
  <conditionalFormatting sqref="B13:C13">
    <cfRule type="expression" dxfId="54" priority="25">
      <formula>B13=""</formula>
    </cfRule>
  </conditionalFormatting>
  <conditionalFormatting sqref="B14:C14">
    <cfRule type="expression" dxfId="53" priority="24">
      <formula>B14=""</formula>
    </cfRule>
  </conditionalFormatting>
  <conditionalFormatting sqref="B15:C15">
    <cfRule type="expression" dxfId="52" priority="23">
      <formula>B15=""</formula>
    </cfRule>
  </conditionalFormatting>
  <conditionalFormatting sqref="B16:C16">
    <cfRule type="expression" dxfId="51" priority="22">
      <formula>B16=""</formula>
    </cfRule>
  </conditionalFormatting>
  <conditionalFormatting sqref="B17:C17">
    <cfRule type="expression" dxfId="50" priority="21">
      <formula>B17=""</formula>
    </cfRule>
  </conditionalFormatting>
  <conditionalFormatting sqref="D12:D17 F12:F17">
    <cfRule type="expression" dxfId="49" priority="20">
      <formula>D12=""</formula>
    </cfRule>
  </conditionalFormatting>
  <conditionalFormatting sqref="F13">
    <cfRule type="expression" dxfId="48" priority="19">
      <formula>F13=""</formula>
    </cfRule>
  </conditionalFormatting>
  <conditionalFormatting sqref="D14">
    <cfRule type="expression" dxfId="47" priority="18">
      <formula>D14=""</formula>
    </cfRule>
  </conditionalFormatting>
  <conditionalFormatting sqref="F15">
    <cfRule type="expression" dxfId="46" priority="17">
      <formula>F15=""</formula>
    </cfRule>
  </conditionalFormatting>
  <conditionalFormatting sqref="D14">
    <cfRule type="expression" dxfId="45" priority="16">
      <formula>D14=""</formula>
    </cfRule>
  </conditionalFormatting>
  <conditionalFormatting sqref="F15">
    <cfRule type="expression" dxfId="44" priority="15">
      <formula>F15=""</formula>
    </cfRule>
  </conditionalFormatting>
  <conditionalFormatting sqref="D16">
    <cfRule type="expression" dxfId="43" priority="14">
      <formula>D16=""</formula>
    </cfRule>
  </conditionalFormatting>
  <conditionalFormatting sqref="F16">
    <cfRule type="expression" dxfId="42" priority="13">
      <formula>F16=""</formula>
    </cfRule>
  </conditionalFormatting>
  <conditionalFormatting sqref="F17">
    <cfRule type="expression" dxfId="41" priority="12">
      <formula>F17=""</formula>
    </cfRule>
  </conditionalFormatting>
  <conditionalFormatting sqref="D17">
    <cfRule type="expression" dxfId="40" priority="11">
      <formula>D17=""</formula>
    </cfRule>
  </conditionalFormatting>
  <conditionalFormatting sqref="D16">
    <cfRule type="expression" dxfId="39" priority="10">
      <formula>D16=""</formula>
    </cfRule>
  </conditionalFormatting>
  <conditionalFormatting sqref="F16">
    <cfRule type="expression" dxfId="38" priority="9">
      <formula>F16=""</formula>
    </cfRule>
  </conditionalFormatting>
  <conditionalFormatting sqref="D17">
    <cfRule type="expression" dxfId="37" priority="8">
      <formula>D17=""</formula>
    </cfRule>
  </conditionalFormatting>
  <conditionalFormatting sqref="F17">
    <cfRule type="expression" dxfId="36" priority="7">
      <formula>F17=""</formula>
    </cfRule>
  </conditionalFormatting>
  <conditionalFormatting sqref="D13">
    <cfRule type="expression" dxfId="35" priority="6">
      <formula>D13=""</formula>
    </cfRule>
  </conditionalFormatting>
  <conditionalFormatting sqref="F12">
    <cfRule type="expression" dxfId="34" priority="5">
      <formula>F12=""</formula>
    </cfRule>
  </conditionalFormatting>
  <conditionalFormatting sqref="F14">
    <cfRule type="expression" dxfId="33" priority="4">
      <formula>F14=""</formula>
    </cfRule>
  </conditionalFormatting>
  <conditionalFormatting sqref="D15">
    <cfRule type="expression" dxfId="32" priority="3">
      <formula>D15=""</formula>
    </cfRule>
  </conditionalFormatting>
  <conditionalFormatting sqref="D6:G6">
    <cfRule type="expression" dxfId="31" priority="2">
      <formula>D6=""</formula>
    </cfRule>
  </conditionalFormatting>
  <conditionalFormatting sqref="J6">
    <cfRule type="expression" dxfId="3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3" zoomScale="70" zoomScaleNormal="70" workbookViewId="0">
      <selection activeCell="H40" sqref="H4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Servicios!B12</f>
        <v>4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Obispo Labbé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>Baja</v>
      </c>
      <c r="E20" s="6">
        <v>5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35">
      <c r="B21" s="32">
        <v>8</v>
      </c>
      <c r="C21" s="36" t="s">
        <v>22</v>
      </c>
      <c r="D21" s="33" t="str">
        <f t="shared" si="0"/>
        <v>Baja</v>
      </c>
      <c r="E21" s="33">
        <v>5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3">
        <v>1</v>
      </c>
    </row>
    <row r="22" spans="2:9" x14ac:dyDescent="0.35">
      <c r="B22" s="5">
        <v>9</v>
      </c>
      <c r="C22" s="3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2">
        <v>10</v>
      </c>
      <c r="C23" s="36" t="s">
        <v>24</v>
      </c>
      <c r="D23" s="33" t="str">
        <f t="shared" si="0"/>
        <v>Baja</v>
      </c>
      <c r="E23" s="33">
        <v>5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3">
        <v>3</v>
      </c>
    </row>
    <row r="24" spans="2:9" x14ac:dyDescent="0.3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2">
        <v>12</v>
      </c>
      <c r="C25" s="36" t="s">
        <v>26</v>
      </c>
      <c r="D25" s="33" t="str">
        <f t="shared" si="0"/>
        <v>Baja</v>
      </c>
      <c r="E25" s="33">
        <v>5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3">
        <v>3</v>
      </c>
    </row>
    <row r="26" spans="2:9" x14ac:dyDescent="0.35">
      <c r="B26" s="5">
        <v>13</v>
      </c>
      <c r="C26" s="35" t="s">
        <v>27</v>
      </c>
      <c r="D26" s="6" t="str">
        <f t="shared" si="0"/>
        <v>Baja</v>
      </c>
      <c r="E26" s="6">
        <v>5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3">
        <v>3</v>
      </c>
    </row>
    <row r="28" spans="2:9" x14ac:dyDescent="0.3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>Baja</v>
      </c>
      <c r="E30" s="6">
        <v>5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>Baja</v>
      </c>
      <c r="E31" s="33">
        <v>4</v>
      </c>
      <c r="F31" s="33" t="str">
        <f t="shared" si="1"/>
        <v>Baja</v>
      </c>
      <c r="G31" s="33">
        <v>2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3</v>
      </c>
    </row>
    <row r="33" spans="2:9" x14ac:dyDescent="0.35">
      <c r="B33" s="32">
        <v>20</v>
      </c>
      <c r="C33" s="36" t="s">
        <v>34</v>
      </c>
      <c r="D33" s="33" t="str">
        <f t="shared" si="0"/>
        <v>Baja</v>
      </c>
      <c r="E33" s="33">
        <v>4</v>
      </c>
      <c r="F33" s="33" t="str">
        <f t="shared" si="1"/>
        <v>Baja</v>
      </c>
      <c r="G33" s="33">
        <v>2</v>
      </c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63</v>
      </c>
      <c r="F37" s="8"/>
      <c r="G37" s="9">
        <f>+SUM(G13:G36)</f>
        <v>35</v>
      </c>
      <c r="H37" s="8"/>
      <c r="I37" s="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6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Servicios!B13</f>
        <v>4</v>
      </c>
      <c r="C7" s="3" t="str">
        <f>Servicios!C13</f>
        <v>Regreso</v>
      </c>
      <c r="D7" s="38" t="str">
        <f>Servicios!D13</f>
        <v>Obispo Labbé</v>
      </c>
      <c r="E7" s="3" t="str">
        <f>Servicios!F13</f>
        <v>Terminal Bajo Molle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7">
        <v>2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4">
        <v>5</v>
      </c>
      <c r="F21" s="33" t="str">
        <f t="shared" si="1"/>
        <v>Baja</v>
      </c>
      <c r="G21" s="34">
        <v>2</v>
      </c>
      <c r="H21" s="33" t="str">
        <f t="shared" si="2"/>
        <v/>
      </c>
      <c r="I21" s="34"/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7">
        <v>5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4">
        <v>5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7">
        <v>5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7">
        <v>5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4">
        <v>5</v>
      </c>
      <c r="F31" s="33" t="str">
        <f t="shared" si="1"/>
        <v>Baja</v>
      </c>
      <c r="G31" s="34">
        <v>2</v>
      </c>
      <c r="H31" s="33" t="str">
        <f t="shared" si="2"/>
        <v>Baja</v>
      </c>
      <c r="I31" s="34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7">
        <v>4</v>
      </c>
      <c r="F32" s="6" t="str">
        <f t="shared" si="1"/>
        <v>Baja</v>
      </c>
      <c r="G32" s="7">
        <v>2</v>
      </c>
      <c r="H32" s="6" t="str">
        <f t="shared" si="2"/>
        <v>Baja</v>
      </c>
      <c r="I32" s="7">
        <v>3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4">
        <v>3</v>
      </c>
      <c r="F33" s="33" t="str">
        <f t="shared" si="1"/>
        <v>Baja</v>
      </c>
      <c r="G33" s="34">
        <v>2</v>
      </c>
      <c r="H33" s="33" t="str">
        <f t="shared" si="2"/>
        <v>Baja</v>
      </c>
      <c r="I33" s="34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59</v>
      </c>
      <c r="F37" s="8"/>
      <c r="G37" s="9">
        <f>+SUM(G13:G36)</f>
        <v>35</v>
      </c>
      <c r="H37" s="8"/>
      <c r="I37" s="9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3" zoomScale="70" zoomScaleNormal="70" workbookViewId="0">
      <selection activeCell="M30" sqref="M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Servicios!B14</f>
        <v>7</v>
      </c>
      <c r="C7" s="3" t="str">
        <f>Servicios!C14</f>
        <v>Ida</v>
      </c>
      <c r="D7" s="3" t="str">
        <f>Servicios!D14</f>
        <v>Terminal Bajo Molle</v>
      </c>
      <c r="E7" s="3" t="str">
        <f>Servicios!F14</f>
        <v>Barros Arana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>Baja</v>
      </c>
      <c r="E20" s="6">
        <v>5</v>
      </c>
      <c r="F20" s="6" t="str">
        <f t="shared" si="1"/>
        <v>Baja</v>
      </c>
      <c r="G20" s="6">
        <v>1</v>
      </c>
      <c r="H20" s="6" t="str">
        <f t="shared" si="2"/>
        <v/>
      </c>
      <c r="I20" s="6"/>
    </row>
    <row r="21" spans="2:9" x14ac:dyDescent="0.35">
      <c r="B21" s="32">
        <v>8</v>
      </c>
      <c r="C21" s="36" t="s">
        <v>22</v>
      </c>
      <c r="D21" s="33" t="str">
        <f t="shared" si="0"/>
        <v>Baja</v>
      </c>
      <c r="E21" s="33">
        <v>5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3">
        <v>3</v>
      </c>
    </row>
    <row r="22" spans="2:9" x14ac:dyDescent="0.35">
      <c r="B22" s="5">
        <v>9</v>
      </c>
      <c r="C22" s="3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3">
        <v>3</v>
      </c>
    </row>
    <row r="24" spans="2:9" x14ac:dyDescent="0.3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2">
        <v>12</v>
      </c>
      <c r="C25" s="36" t="s">
        <v>26</v>
      </c>
      <c r="D25" s="33" t="str">
        <f t="shared" si="0"/>
        <v>Baja</v>
      </c>
      <c r="E25" s="33">
        <v>5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3">
        <v>3</v>
      </c>
    </row>
    <row r="26" spans="2:9" x14ac:dyDescent="0.3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3">
        <v>3</v>
      </c>
    </row>
    <row r="28" spans="2:9" x14ac:dyDescent="0.3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2">
        <v>16</v>
      </c>
      <c r="C29" s="36" t="s">
        <v>30</v>
      </c>
      <c r="D29" s="33" t="str">
        <f t="shared" si="0"/>
        <v>Baja</v>
      </c>
      <c r="E29" s="33">
        <v>5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>Baja</v>
      </c>
      <c r="E30" s="6">
        <v>5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>Baja</v>
      </c>
      <c r="E31" s="33">
        <v>5</v>
      </c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2">
        <v>20</v>
      </c>
      <c r="C33" s="36" t="s">
        <v>34</v>
      </c>
      <c r="D33" s="33" t="str">
        <f t="shared" si="0"/>
        <v>Baja</v>
      </c>
      <c r="E33" s="33">
        <v>2</v>
      </c>
      <c r="F33" s="33" t="str">
        <f t="shared" si="1"/>
        <v>Baja</v>
      </c>
      <c r="G33" s="33">
        <v>1</v>
      </c>
      <c r="H33" s="33" t="str">
        <f t="shared" si="2"/>
        <v/>
      </c>
      <c r="I33" s="33"/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61</v>
      </c>
      <c r="F37" s="8"/>
      <c r="G37" s="9">
        <f>+SUM(G13:G36)</f>
        <v>36</v>
      </c>
      <c r="H37" s="8"/>
      <c r="I37" s="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3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Servicios!B15</f>
        <v>7</v>
      </c>
      <c r="C7" s="3" t="str">
        <f>Servicios!C15</f>
        <v>Regreso</v>
      </c>
      <c r="D7" s="3" t="str">
        <f>Servicios!D15</f>
        <v>Eleuterio Ramírez</v>
      </c>
      <c r="E7" s="3" t="str">
        <f>Servicios!F15</f>
        <v>Terminal Bajo Molle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7">
        <v>4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4">
        <v>4</v>
      </c>
      <c r="F21" s="33" t="str">
        <f t="shared" si="1"/>
        <v>Baja</v>
      </c>
      <c r="G21" s="34">
        <v>2</v>
      </c>
      <c r="H21" s="33" t="str">
        <f t="shared" si="2"/>
        <v>Baja</v>
      </c>
      <c r="I21" s="34">
        <v>1</v>
      </c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7">
        <v>4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4">
        <v>4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4">
        <v>5</v>
      </c>
      <c r="F31" s="33" t="str">
        <f t="shared" si="1"/>
        <v>Baja</v>
      </c>
      <c r="G31" s="34">
        <v>3</v>
      </c>
      <c r="H31" s="33" t="str">
        <f t="shared" si="2"/>
        <v>Baja</v>
      </c>
      <c r="I31" s="34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7">
        <v>4</v>
      </c>
      <c r="F32" s="6" t="str">
        <f t="shared" si="1"/>
        <v>Baja</v>
      </c>
      <c r="G32" s="7">
        <v>2</v>
      </c>
      <c r="H32" s="6" t="str">
        <f>IF(I32&lt;&gt;"","Baja","")</f>
        <v>Baja</v>
      </c>
      <c r="I32" s="7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4">
        <v>2</v>
      </c>
      <c r="F33" s="33" t="str">
        <f t="shared" si="1"/>
        <v>Baja</v>
      </c>
      <c r="G33" s="34">
        <v>1</v>
      </c>
      <c r="H33" s="33" t="str">
        <f t="shared" si="2"/>
        <v/>
      </c>
      <c r="I33" s="34"/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55</v>
      </c>
      <c r="F37" s="8"/>
      <c r="G37" s="9">
        <f>+SUM(G13:G36)</f>
        <v>35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4" zoomScale="70" zoomScaleNormal="70" workbookViewId="0">
      <selection activeCell="M28" sqref="M2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Servicios!B16</f>
        <v>17</v>
      </c>
      <c r="C7" s="3" t="str">
        <f>Servicios!C16</f>
        <v>Ida</v>
      </c>
      <c r="D7" s="3" t="str">
        <f>Servicios!D16</f>
        <v>Terminal Bajo Molle</v>
      </c>
      <c r="E7" s="3" t="str">
        <f>Servicios!F16</f>
        <v>Obispo Labbé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6">
        <v>5</v>
      </c>
      <c r="F20" s="6" t="str">
        <f t="shared" si="1"/>
        <v>Baja</v>
      </c>
      <c r="G20" s="6">
        <v>1</v>
      </c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3">
        <v>5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4">
        <v>1</v>
      </c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7">
        <v>3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3">
        <v>4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6">
        <v>5</v>
      </c>
      <c r="F30" s="6" t="str">
        <f t="shared" si="1"/>
        <v>Baja</v>
      </c>
      <c r="G30" s="6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3">
        <v>5</v>
      </c>
      <c r="F31" s="33" t="str">
        <f t="shared" si="1"/>
        <v>Baja</v>
      </c>
      <c r="G31" s="33">
        <v>2</v>
      </c>
      <c r="H31" s="33" t="str">
        <f t="shared" si="2"/>
        <v>Baja</v>
      </c>
      <c r="I31" s="34">
        <v>2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7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3">
        <v>3</v>
      </c>
      <c r="F33" s="33" t="str">
        <f t="shared" si="1"/>
        <v>Baja</v>
      </c>
      <c r="G33" s="33">
        <v>1</v>
      </c>
      <c r="H33" s="33" t="str">
        <f t="shared" si="2"/>
        <v/>
      </c>
      <c r="I33" s="34"/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60</v>
      </c>
      <c r="F37" s="8"/>
      <c r="G37" s="9">
        <f>+SUM(G13:G36)</f>
        <v>35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13" zoomScale="70" zoomScaleNormal="70" workbookViewId="0">
      <selection activeCell="H36" sqref="H3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Servicios!B17</f>
        <v>17</v>
      </c>
      <c r="C7" s="3" t="str">
        <f>Servicios!C17</f>
        <v>Regreso</v>
      </c>
      <c r="D7" s="3" t="str">
        <f>Servicios!D17</f>
        <v>Obispo Labbé</v>
      </c>
      <c r="E7" s="3" t="str">
        <f>Servicios!F17</f>
        <v>Terminal Bajo Molle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7">
        <v>3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4">
        <v>4</v>
      </c>
      <c r="F21" s="33" t="str">
        <f t="shared" si="1"/>
        <v>Baja</v>
      </c>
      <c r="G21" s="34">
        <v>2</v>
      </c>
      <c r="H21" s="33" t="str">
        <f t="shared" si="2"/>
        <v>Baja</v>
      </c>
      <c r="I21" s="34">
        <v>1</v>
      </c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7">
        <v>5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4">
        <v>5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4">
        <v>5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7">
        <v>5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4">
        <v>4</v>
      </c>
      <c r="F31" s="33" t="str">
        <f t="shared" si="1"/>
        <v>Baja</v>
      </c>
      <c r="G31" s="34">
        <v>2</v>
      </c>
      <c r="H31" s="33" t="str">
        <f t="shared" si="2"/>
        <v>Baja</v>
      </c>
      <c r="I31" s="34">
        <v>2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7">
        <v>4</v>
      </c>
      <c r="F32" s="6" t="str">
        <f t="shared" si="1"/>
        <v>Baja</v>
      </c>
      <c r="G32" s="7">
        <v>2</v>
      </c>
      <c r="H32" s="6" t="str">
        <f t="shared" si="2"/>
        <v>Baja</v>
      </c>
      <c r="I32" s="7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4">
        <v>2</v>
      </c>
      <c r="F33" s="33" t="str">
        <f t="shared" si="1"/>
        <v>Baja</v>
      </c>
      <c r="G33" s="34">
        <v>1</v>
      </c>
      <c r="H33" s="33" t="str">
        <f t="shared" si="2"/>
        <v>Baja</v>
      </c>
      <c r="I33" s="34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57</v>
      </c>
      <c r="F37" s="8"/>
      <c r="G37" s="9">
        <f>+SUM(G13:G36)</f>
        <v>34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2021-05-19T19:29:03Z</dcterms:modified>
</cp:coreProperties>
</file>