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_Mayo\A5\Elecciones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C7" i="1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<sst xmlns="http://schemas.openxmlformats.org/spreadsheetml/2006/main" count="100" uniqueCount="55">
  <si>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</si>
  <si>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</si>
  <si>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</si>
  <si>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</si>
  <si>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</si>
  <si>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</si>
  <si>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</si>
  <si>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</si>
  <si>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</si>
  <si>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</si>
  <si>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</si>
  <si>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</si>
  <si>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</si>
  <si>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</si>
  <si>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</si>
  <si>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</si>
  <si>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</si>
  <si>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</si>
  <si>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</si>
  <si>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</si>
  <si>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</si>
  <si>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</si>
  <si>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</si>
  <si>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</si>
  <si>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</si>
  <si>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</si>
  <si>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</si>
  <si>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</si>
  <si>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</si>
  <si>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</si>
  <si>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</si>
  <si>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</si>
  <si>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</si>
  <si>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</si>
  <si>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</si>
  <si>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</si>
  <si>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</si>
  <si>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</si>
  <si>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</si>
  <si>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</si>
  <si>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</si>
  <si>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</si>
  <si>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</si>
  <si>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</si>
  <si>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</si>
  <si>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</si>
  <si>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</si>
  <si>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</si>
  <si>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</si>
  <si>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</si>
  <si>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UN05</t>
  </si>
  <si>
    <t>UN5</t>
  </si>
  <si>
    <t>Terminal Bajo Molle</t>
  </si>
  <si>
    <t>ZOFRI (Colón)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</si>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</sst>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8" borderId="0" xfId="0" applyFill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9" headerRowDxfId="23" dataDxfId="21" totalsRowDxfId="19" headerRowBorderDxfId="22" tableBorderDxfId="20" totalsRowBorderDxfId="18">
  <autoFilter ref="A11:L39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B5" sqref="B5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4" t="str">
        <f>+D10&amp;"_"&amp;D11&amp;"_"&amp;D12&amp;"_"&amp;D13&amp;"_"&amp;I8&amp;"_"&amp;YEAR(D16)&amp;"_"&amp;I9&amp;"_A5_"&amp;I10</f>
        <v>POT_I_IQUIQUE_UN05_Elecciones_2021_8_A5_1</v>
      </c>
      <c r="C4" s="34"/>
      <c r="D4" s="34"/>
      <c r="E4" s="34"/>
      <c r="F4" s="34"/>
      <c r="G4" s="34"/>
      <c r="H4" s="34"/>
      <c r="I4" s="34"/>
      <c r="J4" s="34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27" t="s">
        <v>0</v>
      </c>
      <c r="C8" s="27"/>
      <c r="D8" s="30" t="s">
        <v>44</v>
      </c>
      <c r="E8" s="31"/>
      <c r="F8"/>
      <c r="G8" s="27" t="s">
        <v>5</v>
      </c>
      <c r="H8" s="27"/>
      <c r="I8" s="33" t="s">
        <v>54</v>
      </c>
      <c r="J8" s="33"/>
    </row>
    <row r="9" spans="2:10" ht="15" customHeight="1" x14ac:dyDescent="0.25">
      <c r="B9" s="27" t="s">
        <v>37</v>
      </c>
      <c r="C9" s="27"/>
      <c r="D9" s="29" t="s">
        <v>45</v>
      </c>
      <c r="E9" s="29"/>
      <c r="F9"/>
      <c r="G9" s="27" t="s">
        <v>40</v>
      </c>
      <c r="H9" s="27"/>
      <c r="I9" s="33">
        <v>8</v>
      </c>
      <c r="J9" s="33"/>
    </row>
    <row r="10" spans="2:10" ht="15" customHeight="1" x14ac:dyDescent="0.25">
      <c r="B10" s="27" t="s">
        <v>1</v>
      </c>
      <c r="C10" s="27"/>
      <c r="D10" s="30" t="s">
        <v>46</v>
      </c>
      <c r="E10" s="31"/>
      <c r="G10" s="27" t="s">
        <v>41</v>
      </c>
      <c r="H10" s="27"/>
      <c r="I10" s="33">
        <v>1</v>
      </c>
      <c r="J10" s="33"/>
    </row>
    <row r="11" spans="2:10" ht="15" customHeight="1" x14ac:dyDescent="0.25">
      <c r="B11" s="27" t="s">
        <v>2</v>
      </c>
      <c r="C11" s="27"/>
      <c r="D11" s="30" t="s">
        <v>49</v>
      </c>
      <c r="E11" s="31"/>
    </row>
    <row r="12" spans="2:10" ht="15" customHeight="1" x14ac:dyDescent="0.25">
      <c r="B12" s="27" t="s">
        <v>3</v>
      </c>
      <c r="C12" s="27"/>
      <c r="D12" s="30" t="s">
        <v>47</v>
      </c>
      <c r="E12" s="31"/>
    </row>
    <row r="13" spans="2:10" ht="15" customHeight="1" x14ac:dyDescent="0.25">
      <c r="B13" s="27" t="s">
        <v>4</v>
      </c>
      <c r="C13" s="27"/>
      <c r="D13" s="30" t="s">
        <v>50</v>
      </c>
      <c r="E13" s="31"/>
    </row>
    <row r="14" spans="2:10" ht="15" customHeight="1" x14ac:dyDescent="0.25">
      <c r="B14" s="27" t="s">
        <v>42</v>
      </c>
      <c r="C14" s="27"/>
      <c r="D14" s="32" t="s">
        <v>48</v>
      </c>
      <c r="E14" s="32"/>
    </row>
    <row r="15" spans="2:10" ht="15" customHeight="1" x14ac:dyDescent="0.25">
      <c r="D15" s="17"/>
      <c r="E15" s="17"/>
    </row>
    <row r="16" spans="2:10" ht="15" customHeight="1" x14ac:dyDescent="0.25">
      <c r="B16" s="27" t="s">
        <v>38</v>
      </c>
      <c r="C16" s="27"/>
      <c r="D16" s="28">
        <v>44331</v>
      </c>
      <c r="E16" s="28"/>
      <c r="G16" s="16" t="s">
        <v>8</v>
      </c>
      <c r="H16" s="26"/>
      <c r="I16" s="26"/>
      <c r="J16" s="26"/>
    </row>
    <row r="17" spans="2:10" ht="15" customHeight="1" x14ac:dyDescent="0.25">
      <c r="B17" s="27" t="s">
        <v>13</v>
      </c>
      <c r="C17" s="27"/>
      <c r="D17" s="28">
        <v>44332</v>
      </c>
      <c r="E17" s="28"/>
      <c r="G17" s="16" t="s">
        <v>9</v>
      </c>
      <c r="H17" s="26"/>
      <c r="I17" s="26"/>
      <c r="J17" s="26"/>
    </row>
    <row r="18" spans="2:10" ht="15" customHeight="1" x14ac:dyDescent="0.25">
      <c r="D18" s="17"/>
      <c r="E18" s="17"/>
    </row>
    <row r="19" spans="2:10" ht="16.5" customHeight="1" x14ac:dyDescent="0.25">
      <c r="B19" s="27" t="s">
        <v>39</v>
      </c>
      <c r="C19" s="27"/>
      <c r="D19" s="29">
        <v>356</v>
      </c>
      <c r="E19" s="29"/>
    </row>
    <row r="20" spans="2:10" ht="23.25" customHeight="1" x14ac:dyDescent="0.25">
      <c r="D20" s="17"/>
      <c r="E20" s="17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C8" sqref="C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35" t="str">
        <f>"SERVICIOS DE LA UNIDAD DE NEGOCIO ("&amp;A7&amp;" - "&amp;C7&amp;")"</f>
        <v>SERVICIOS DE LA UNIDAD DE NEGOCIO (UN05 - Elecciones)</v>
      </c>
      <c r="B2" s="35"/>
      <c r="C2" s="35"/>
      <c r="D2" s="35"/>
      <c r="E2" s="35"/>
      <c r="F2" s="35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36" t="s">
        <v>11</v>
      </c>
      <c r="B6" s="37"/>
      <c r="C6" s="36" t="s">
        <v>12</v>
      </c>
      <c r="D6" s="38"/>
      <c r="E6" s="13" t="s">
        <v>43</v>
      </c>
      <c r="F6" s="13" t="s">
        <v>33</v>
      </c>
    </row>
    <row r="7" spans="1:7" x14ac:dyDescent="0.25">
      <c r="A7" s="39" t="str" cm="1">
        <f t="array" ref="A7">+TAPA!D13:E13</f>
        <v>UN05</v>
      </c>
      <c r="B7" s="40"/>
      <c r="C7" s="39" t="str">
        <f>+TAPA!I8</f>
        <v>Elecciones</v>
      </c>
      <c r="D7" s="41"/>
      <c r="E7" s="14">
        <f>+TAPA!D16</f>
        <v>44331</v>
      </c>
      <c r="F7" s="14" cm="1">
        <f t="array" ref="F7:G7">+TAPA!D17:E17</f>
        <v>44332</v>
      </c>
      <c r="G7">
        <v>0</v>
      </c>
    </row>
    <row r="9" spans="1:7" ht="25.5" x14ac:dyDescent="0.25">
      <c r="A9" s="15" t="s">
        <v>11</v>
      </c>
      <c r="B9" s="15" t="s">
        <v>16</v>
      </c>
      <c r="C9" s="15" t="s">
        <v>17</v>
      </c>
      <c r="D9" s="15" t="s">
        <v>34</v>
      </c>
      <c r="E9" s="15" t="s">
        <v>35</v>
      </c>
      <c r="F9" s="15" t="s">
        <v>36</v>
      </c>
    </row>
    <row r="10" spans="1:7" x14ac:dyDescent="0.25">
      <c r="A10" s="23" t="s">
        <v>51</v>
      </c>
      <c r="B10" s="23">
        <v>6</v>
      </c>
      <c r="C10" s="23">
        <v>0</v>
      </c>
      <c r="D10" s="22" t="s">
        <v>52</v>
      </c>
      <c r="E10" s="22" t="s">
        <v>53</v>
      </c>
      <c r="F10" s="24">
        <v>15.91</v>
      </c>
    </row>
    <row r="11" spans="1:7" x14ac:dyDescent="0.25">
      <c r="A11" s="25" t="s">
        <v>51</v>
      </c>
      <c r="B11" s="25">
        <v>6</v>
      </c>
      <c r="C11" s="23">
        <v>1</v>
      </c>
      <c r="D11" s="22" t="s">
        <v>53</v>
      </c>
      <c r="E11" s="22" t="s">
        <v>52</v>
      </c>
      <c r="F11" s="24">
        <v>17.079999999999998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9"/>
  <sheetViews>
    <sheetView zoomScaleNormal="100" workbookViewId="0">
      <selection activeCell="F42" sqref="F4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35" t="str">
        <f>"PUNTOS DE CONTROL DE LA UNIDAD DE NEGOCIO ("&amp;A7&amp;" - "&amp;C7&amp;")"</f>
        <v>PUNTOS DE CONTROL DE LA UNIDAD DE NEGOCIO (UN05 - Elecciones)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2" t="s">
        <v>11</v>
      </c>
      <c r="B6" s="44"/>
      <c r="C6" s="42" t="s">
        <v>12</v>
      </c>
      <c r="D6" s="43"/>
      <c r="E6" s="44"/>
      <c r="F6" s="42" t="s">
        <v>6</v>
      </c>
      <c r="G6" s="44"/>
      <c r="H6" s="42" t="s">
        <v>7</v>
      </c>
      <c r="I6" s="43"/>
      <c r="J6" s="43"/>
      <c r="K6" s="43"/>
      <c r="L6" s="44"/>
    </row>
    <row r="7" spans="1:12" ht="15" x14ac:dyDescent="0.25">
      <c r="A7" s="39" t="str">
        <f>+TAPA!D13</f>
        <v>UN05</v>
      </c>
      <c r="B7" s="40"/>
      <c r="C7" s="39" t="str">
        <f>+TAPA!I8</f>
        <v>Elecciones</v>
      </c>
      <c r="D7" s="41"/>
      <c r="E7" s="40"/>
      <c r="F7" s="45">
        <f>+TAPA!D16</f>
        <v>44331</v>
      </c>
      <c r="G7" s="46"/>
      <c r="H7" s="45">
        <f>+TAPA!D17</f>
        <v>44332</v>
      </c>
      <c r="I7" s="47"/>
      <c r="J7" s="47"/>
      <c r="K7" s="47"/>
      <c r="L7" s="46"/>
    </row>
    <row r="8" spans="1:12" ht="11.25" x14ac:dyDescent="0.2"/>
    <row r="9" spans="1:12" s="1" customFormat="1" ht="15" x14ac:dyDescent="0.25">
      <c r="A9" s="1" t="s">
        <v>14</v>
      </c>
      <c r="D9" s="18"/>
      <c r="E9" s="19"/>
      <c r="F9" s="18"/>
      <c r="G9" s="18"/>
      <c r="H9" s="18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5">
      <c r="A12" s="8" t="s">
        <v>51</v>
      </c>
      <c r="B12" s="8">
        <v>6</v>
      </c>
      <c r="C12" s="8">
        <v>0</v>
      </c>
      <c r="D12" s="8">
        <v>1</v>
      </c>
      <c r="E12" s="8">
        <v>-70.127696</v>
      </c>
      <c r="F12" s="8">
        <v>-20.292207999999999</v>
      </c>
      <c r="G12" s="8">
        <v>136.7542724609375</v>
      </c>
      <c r="H12" s="8">
        <v>1</v>
      </c>
      <c r="I12" s="8">
        <v>0</v>
      </c>
      <c r="J12" s="48">
        <v>0</v>
      </c>
      <c r="K12" s="8">
        <v>0</v>
      </c>
      <c r="L12" s="8">
        <v>1</v>
      </c>
    </row>
    <row r="13" spans="1:12" ht="14.25" customHeight="1" x14ac:dyDescent="0.25">
      <c r="A13" s="8" t="s">
        <v>51</v>
      </c>
      <c r="B13" s="8">
        <v>6</v>
      </c>
      <c r="C13" s="8">
        <v>0</v>
      </c>
      <c r="D13" s="8">
        <v>2</v>
      </c>
      <c r="E13" s="8">
        <v>-70.129041000000001</v>
      </c>
      <c r="F13" s="8">
        <v>-20.278469999999999</v>
      </c>
      <c r="G13" s="8">
        <v>1733.707763671875</v>
      </c>
      <c r="H13" s="8">
        <v>1</v>
      </c>
      <c r="I13" s="8">
        <v>1</v>
      </c>
      <c r="J13" s="8">
        <v>0</v>
      </c>
      <c r="K13" s="8">
        <v>0.9</v>
      </c>
      <c r="L13" s="8">
        <v>1</v>
      </c>
    </row>
    <row r="14" spans="1:12" ht="14.25" customHeight="1" x14ac:dyDescent="0.25">
      <c r="A14" s="8" t="s">
        <v>51</v>
      </c>
      <c r="B14" s="8">
        <v>6</v>
      </c>
      <c r="C14" s="8">
        <v>0</v>
      </c>
      <c r="D14" s="8">
        <v>3</v>
      </c>
      <c r="E14" s="8">
        <v>-70.127470000000002</v>
      </c>
      <c r="F14" s="8">
        <v>-20.265146999999999</v>
      </c>
      <c r="G14" s="8">
        <v>3424.84033203125</v>
      </c>
      <c r="H14" s="8">
        <v>1</v>
      </c>
      <c r="I14" s="8">
        <v>1</v>
      </c>
      <c r="J14" s="8">
        <v>0</v>
      </c>
      <c r="K14" s="8">
        <v>0.05</v>
      </c>
      <c r="L14" s="8">
        <v>1</v>
      </c>
    </row>
    <row r="15" spans="1:12" ht="14.25" customHeight="1" x14ac:dyDescent="0.25">
      <c r="A15" s="8" t="s">
        <v>51</v>
      </c>
      <c r="B15" s="8">
        <v>6</v>
      </c>
      <c r="C15" s="8">
        <v>0</v>
      </c>
      <c r="D15" s="8">
        <v>4</v>
      </c>
      <c r="E15" s="8">
        <v>-70.132745999999997</v>
      </c>
      <c r="F15" s="8">
        <v>-20.255029</v>
      </c>
      <c r="G15" s="8">
        <v>4757.73193359375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</row>
    <row r="16" spans="1:12" ht="14.25" customHeight="1" x14ac:dyDescent="0.25">
      <c r="A16" s="8" t="s">
        <v>51</v>
      </c>
      <c r="B16" s="8">
        <v>6</v>
      </c>
      <c r="C16" s="8">
        <v>0</v>
      </c>
      <c r="D16" s="8">
        <v>5</v>
      </c>
      <c r="E16" s="8">
        <v>-70.139707000000001</v>
      </c>
      <c r="F16" s="8">
        <v>-20.242837999999999</v>
      </c>
      <c r="G16" s="8">
        <v>6505.03173828125</v>
      </c>
      <c r="H16" s="8">
        <v>1</v>
      </c>
      <c r="I16" s="8">
        <v>0</v>
      </c>
      <c r="J16" s="8">
        <v>0</v>
      </c>
      <c r="K16" s="8">
        <v>0</v>
      </c>
      <c r="L16" s="8">
        <v>1</v>
      </c>
    </row>
    <row r="17" spans="1:12" ht="14.25" customHeight="1" x14ac:dyDescent="0.25">
      <c r="A17" s="8" t="s">
        <v>51</v>
      </c>
      <c r="B17" s="8">
        <v>6</v>
      </c>
      <c r="C17" s="8">
        <v>0</v>
      </c>
      <c r="D17" s="8">
        <v>6</v>
      </c>
      <c r="E17" s="8">
        <v>-70.139188000000004</v>
      </c>
      <c r="F17" s="8">
        <v>-20.236381000000002</v>
      </c>
      <c r="G17" s="8">
        <v>7385.5654296875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</row>
    <row r="18" spans="1:12" ht="14.25" customHeight="1" x14ac:dyDescent="0.25">
      <c r="A18" s="8" t="s">
        <v>51</v>
      </c>
      <c r="B18" s="8">
        <v>6</v>
      </c>
      <c r="C18" s="8">
        <v>0</v>
      </c>
      <c r="D18" s="8">
        <v>7</v>
      </c>
      <c r="E18" s="8">
        <v>-70.138300000000001</v>
      </c>
      <c r="F18" s="8">
        <v>-20.227264999999999</v>
      </c>
      <c r="G18" s="8">
        <v>8534.7724609375</v>
      </c>
      <c r="H18" s="8">
        <v>1</v>
      </c>
      <c r="I18" s="8">
        <v>0</v>
      </c>
      <c r="J18" s="8">
        <v>0</v>
      </c>
      <c r="K18" s="8">
        <v>0</v>
      </c>
      <c r="L18" s="8">
        <v>1</v>
      </c>
    </row>
    <row r="19" spans="1:12" ht="14.25" customHeight="1" x14ac:dyDescent="0.25">
      <c r="A19" s="8" t="s">
        <v>51</v>
      </c>
      <c r="B19" s="8">
        <v>6</v>
      </c>
      <c r="C19" s="8">
        <v>0</v>
      </c>
      <c r="D19" s="8">
        <v>8</v>
      </c>
      <c r="E19" s="8">
        <v>-70.145341999999999</v>
      </c>
      <c r="F19" s="8">
        <v>-20.223524000000001</v>
      </c>
      <c r="G19" s="8">
        <v>9691.6015625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</row>
    <row r="20" spans="1:12" ht="14.25" customHeight="1" x14ac:dyDescent="0.25">
      <c r="A20" s="8" t="s">
        <v>51</v>
      </c>
      <c r="B20" s="8">
        <v>6</v>
      </c>
      <c r="C20" s="8">
        <v>0</v>
      </c>
      <c r="D20" s="8">
        <v>9</v>
      </c>
      <c r="E20" s="8">
        <v>-70.148993000000004</v>
      </c>
      <c r="F20" s="8">
        <v>-20.220117999999999</v>
      </c>
      <c r="G20" s="8">
        <v>10461.5400390625</v>
      </c>
      <c r="H20" s="8">
        <v>1</v>
      </c>
      <c r="I20" s="8">
        <v>0</v>
      </c>
      <c r="J20" s="8">
        <v>0</v>
      </c>
      <c r="K20" s="8">
        <v>0</v>
      </c>
      <c r="L20" s="8">
        <v>1</v>
      </c>
    </row>
    <row r="21" spans="1:12" ht="14.25" customHeight="1" x14ac:dyDescent="0.25">
      <c r="A21" s="8" t="s">
        <v>51</v>
      </c>
      <c r="B21" s="8">
        <v>6</v>
      </c>
      <c r="C21" s="8">
        <v>0</v>
      </c>
      <c r="D21" s="8">
        <v>10</v>
      </c>
      <c r="E21" s="8">
        <v>-70.151522999999997</v>
      </c>
      <c r="F21" s="8">
        <v>-20.217872</v>
      </c>
      <c r="G21" s="8">
        <v>10975.05078125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</row>
    <row r="22" spans="1:12" ht="14.25" customHeight="1" x14ac:dyDescent="0.25">
      <c r="A22" s="8" t="s">
        <v>51</v>
      </c>
      <c r="B22" s="8">
        <v>6</v>
      </c>
      <c r="C22" s="8">
        <v>0</v>
      </c>
      <c r="D22" s="8">
        <v>11</v>
      </c>
      <c r="E22" s="8">
        <v>-70.142298999999994</v>
      </c>
      <c r="F22" s="8">
        <v>-20.214590999999999</v>
      </c>
      <c r="G22" s="8">
        <v>12686.0087890625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</row>
    <row r="23" spans="1:12" ht="14.25" customHeight="1" x14ac:dyDescent="0.25">
      <c r="A23" s="8" t="s">
        <v>51</v>
      </c>
      <c r="B23" s="8">
        <v>6</v>
      </c>
      <c r="C23" s="8">
        <v>0</v>
      </c>
      <c r="D23" s="8">
        <v>12</v>
      </c>
      <c r="E23" s="8">
        <v>-70.135925</v>
      </c>
      <c r="F23" s="8">
        <v>-20.212610000000002</v>
      </c>
      <c r="G23" s="8">
        <v>13580.7841796875</v>
      </c>
      <c r="H23" s="8">
        <v>1</v>
      </c>
      <c r="I23" s="8">
        <v>0</v>
      </c>
      <c r="J23" s="8">
        <v>0</v>
      </c>
      <c r="K23" s="8">
        <v>0</v>
      </c>
      <c r="L23" s="8">
        <v>1</v>
      </c>
    </row>
    <row r="24" spans="1:12" ht="14.25" customHeight="1" x14ac:dyDescent="0.25">
      <c r="A24" s="8" t="s">
        <v>51</v>
      </c>
      <c r="B24" s="8">
        <v>6</v>
      </c>
      <c r="C24" s="8">
        <v>0</v>
      </c>
      <c r="D24" s="8">
        <v>13</v>
      </c>
      <c r="E24" s="8">
        <v>-70.130636999999993</v>
      </c>
      <c r="F24" s="8">
        <v>-20.209565000000001</v>
      </c>
      <c r="G24" s="8">
        <v>14465.7216796875</v>
      </c>
      <c r="H24" s="8">
        <v>1</v>
      </c>
      <c r="I24" s="8">
        <v>0</v>
      </c>
      <c r="J24" s="8">
        <v>0</v>
      </c>
      <c r="K24" s="8">
        <v>0</v>
      </c>
      <c r="L24" s="8">
        <v>1</v>
      </c>
    </row>
    <row r="25" spans="1:12" ht="14.25" customHeight="1" x14ac:dyDescent="0.25">
      <c r="A25" s="8" t="s">
        <v>51</v>
      </c>
      <c r="B25" s="8">
        <v>6</v>
      </c>
      <c r="C25" s="8">
        <v>0</v>
      </c>
      <c r="D25" s="8">
        <v>14</v>
      </c>
      <c r="E25" s="8">
        <v>-70.136318000000003</v>
      </c>
      <c r="F25" s="8">
        <v>-20.203410999999999</v>
      </c>
      <c r="G25" s="8">
        <v>15678.44921875</v>
      </c>
      <c r="H25" s="8">
        <v>1</v>
      </c>
      <c r="I25" s="8">
        <v>1</v>
      </c>
      <c r="J25" s="8">
        <v>0</v>
      </c>
      <c r="K25" s="8">
        <v>0.05</v>
      </c>
      <c r="L25" s="8">
        <v>1</v>
      </c>
    </row>
    <row r="26" spans="1:12" ht="14.25" customHeight="1" x14ac:dyDescent="0.25">
      <c r="A26" s="8" t="s">
        <v>51</v>
      </c>
      <c r="B26" s="8">
        <v>6</v>
      </c>
      <c r="C26" s="8">
        <v>1</v>
      </c>
      <c r="D26" s="8">
        <v>1</v>
      </c>
      <c r="E26" s="8">
        <v>-70.135969000000003</v>
      </c>
      <c r="F26" s="8">
        <v>-20.204964</v>
      </c>
      <c r="G26" s="8">
        <v>104.68309783935547</v>
      </c>
      <c r="H26" s="8">
        <v>1</v>
      </c>
      <c r="I26" s="8">
        <v>1</v>
      </c>
      <c r="J26" s="8">
        <v>0</v>
      </c>
      <c r="K26" s="8">
        <v>0.9</v>
      </c>
      <c r="L26" s="8">
        <v>1</v>
      </c>
    </row>
    <row r="27" spans="1:12" ht="14.25" customHeight="1" x14ac:dyDescent="0.25">
      <c r="A27" s="8" t="s">
        <v>51</v>
      </c>
      <c r="B27" s="8">
        <v>6</v>
      </c>
      <c r="C27" s="8">
        <v>1</v>
      </c>
      <c r="D27" s="8">
        <v>2</v>
      </c>
      <c r="E27" s="8">
        <v>-70.130638000000005</v>
      </c>
      <c r="F27" s="8">
        <v>-20.209567</v>
      </c>
      <c r="G27" s="8">
        <v>1168.1300048828125</v>
      </c>
      <c r="H27" s="8">
        <v>1</v>
      </c>
      <c r="I27" s="8">
        <v>1</v>
      </c>
      <c r="J27" s="8">
        <v>0</v>
      </c>
      <c r="K27" s="8">
        <v>0.05</v>
      </c>
      <c r="L27" s="8">
        <v>1</v>
      </c>
    </row>
    <row r="28" spans="1:12" ht="14.25" customHeight="1" x14ac:dyDescent="0.25">
      <c r="A28" s="8" t="s">
        <v>51</v>
      </c>
      <c r="B28" s="8">
        <v>6</v>
      </c>
      <c r="C28" s="8">
        <v>1</v>
      </c>
      <c r="D28" s="8">
        <v>3</v>
      </c>
      <c r="E28" s="8">
        <v>-70.141713999999993</v>
      </c>
      <c r="F28" s="8">
        <v>-20.213975000000001</v>
      </c>
      <c r="G28" s="8">
        <v>2826.658447265625</v>
      </c>
      <c r="H28" s="8">
        <v>1</v>
      </c>
      <c r="I28" s="8">
        <v>0</v>
      </c>
      <c r="J28" s="8">
        <v>0</v>
      </c>
      <c r="K28" s="8">
        <v>0</v>
      </c>
      <c r="L28" s="8">
        <v>1</v>
      </c>
    </row>
    <row r="29" spans="1:12" ht="14.25" customHeight="1" x14ac:dyDescent="0.25">
      <c r="A29" s="8" t="s">
        <v>51</v>
      </c>
      <c r="B29" s="8">
        <v>6</v>
      </c>
      <c r="C29" s="8">
        <v>1</v>
      </c>
      <c r="D29" s="8">
        <v>4</v>
      </c>
      <c r="E29" s="8">
        <v>-70.144932999999995</v>
      </c>
      <c r="F29" s="8">
        <v>-20.213781999999998</v>
      </c>
      <c r="G29" s="8">
        <v>3163.842041015625</v>
      </c>
      <c r="H29" s="8">
        <v>1</v>
      </c>
      <c r="I29" s="8">
        <v>0</v>
      </c>
      <c r="J29" s="8">
        <v>0</v>
      </c>
      <c r="K29" s="8">
        <v>0</v>
      </c>
      <c r="L29" s="8">
        <v>1</v>
      </c>
    </row>
    <row r="30" spans="1:12" ht="14.25" customHeight="1" x14ac:dyDescent="0.25">
      <c r="A30" s="8" t="s">
        <v>51</v>
      </c>
      <c r="B30" s="8">
        <v>6</v>
      </c>
      <c r="C30" s="8">
        <v>1</v>
      </c>
      <c r="D30" s="8">
        <v>5</v>
      </c>
      <c r="E30" s="8">
        <v>-70.147261999999998</v>
      </c>
      <c r="F30" s="8">
        <v>-20.215201</v>
      </c>
      <c r="G30" s="8">
        <v>3568.969482421875</v>
      </c>
      <c r="H30" s="8">
        <v>1</v>
      </c>
      <c r="I30" s="8">
        <v>0</v>
      </c>
      <c r="J30" s="8">
        <v>0</v>
      </c>
      <c r="K30" s="8">
        <v>0</v>
      </c>
      <c r="L30" s="8">
        <v>1</v>
      </c>
    </row>
    <row r="31" spans="1:12" ht="14.25" customHeight="1" x14ac:dyDescent="0.25">
      <c r="A31" s="8" t="s">
        <v>51</v>
      </c>
      <c r="B31" s="8">
        <v>6</v>
      </c>
      <c r="C31" s="8">
        <v>1</v>
      </c>
      <c r="D31" s="8">
        <v>6</v>
      </c>
      <c r="E31" s="8">
        <v>-70.142298999999994</v>
      </c>
      <c r="F31" s="8">
        <v>-20.214590999999999</v>
      </c>
      <c r="G31" s="8">
        <v>5891.5693359375</v>
      </c>
      <c r="H31" s="8">
        <v>1</v>
      </c>
      <c r="I31" s="8">
        <v>0</v>
      </c>
      <c r="J31" s="8">
        <v>0</v>
      </c>
      <c r="K31" s="8">
        <v>0</v>
      </c>
      <c r="L31" s="8">
        <v>1</v>
      </c>
    </row>
    <row r="32" spans="1:12" ht="14.25" customHeight="1" x14ac:dyDescent="0.25">
      <c r="A32" s="8" t="s">
        <v>51</v>
      </c>
      <c r="B32" s="8">
        <v>6</v>
      </c>
      <c r="C32" s="8">
        <v>1</v>
      </c>
      <c r="D32" s="8">
        <v>7</v>
      </c>
      <c r="E32" s="8">
        <v>-70.139253999999994</v>
      </c>
      <c r="F32" s="8">
        <v>-20.218392000000001</v>
      </c>
      <c r="G32" s="8">
        <v>6639.240234375</v>
      </c>
      <c r="H32" s="8">
        <v>1</v>
      </c>
      <c r="I32" s="8">
        <v>0</v>
      </c>
      <c r="J32" s="8">
        <v>0</v>
      </c>
      <c r="K32" s="8">
        <v>0</v>
      </c>
      <c r="L32" s="8">
        <v>1</v>
      </c>
    </row>
    <row r="33" spans="1:12" ht="14.25" customHeight="1" x14ac:dyDescent="0.25">
      <c r="A33" s="8" t="s">
        <v>51</v>
      </c>
      <c r="B33" s="8">
        <v>6</v>
      </c>
      <c r="C33" s="8">
        <v>1</v>
      </c>
      <c r="D33" s="8">
        <v>8</v>
      </c>
      <c r="E33" s="8">
        <v>-70.142270999999994</v>
      </c>
      <c r="F33" s="8">
        <v>-20.222277999999999</v>
      </c>
      <c r="G33" s="8">
        <v>7371.451171875</v>
      </c>
      <c r="H33" s="8">
        <v>1</v>
      </c>
      <c r="I33" s="8">
        <v>0</v>
      </c>
      <c r="J33" s="8">
        <v>0</v>
      </c>
      <c r="K33" s="8">
        <v>0</v>
      </c>
      <c r="L33" s="8">
        <v>1</v>
      </c>
    </row>
    <row r="34" spans="1:12" ht="14.25" customHeight="1" x14ac:dyDescent="0.25">
      <c r="A34" s="8" t="s">
        <v>51</v>
      </c>
      <c r="B34" s="8">
        <v>6</v>
      </c>
      <c r="C34" s="8">
        <v>1</v>
      </c>
      <c r="D34" s="8">
        <v>9</v>
      </c>
      <c r="E34" s="8">
        <v>-70.137293999999997</v>
      </c>
      <c r="F34" s="8">
        <v>-20.227229999999999</v>
      </c>
      <c r="G34" s="8">
        <v>8452.3505859375</v>
      </c>
      <c r="H34" s="8">
        <v>1</v>
      </c>
      <c r="I34" s="8">
        <v>0</v>
      </c>
      <c r="J34" s="8">
        <v>0</v>
      </c>
      <c r="K34" s="8">
        <v>0</v>
      </c>
      <c r="L34" s="8">
        <v>1</v>
      </c>
    </row>
    <row r="35" spans="1:12" ht="14.25" customHeight="1" x14ac:dyDescent="0.25">
      <c r="A35" s="8" t="s">
        <v>51</v>
      </c>
      <c r="B35" s="8">
        <v>6</v>
      </c>
      <c r="C35" s="8">
        <v>1</v>
      </c>
      <c r="D35" s="8">
        <v>10</v>
      </c>
      <c r="E35" s="8">
        <v>-70.139184999999998</v>
      </c>
      <c r="F35" s="8">
        <v>-20.236374000000001</v>
      </c>
      <c r="G35" s="8">
        <v>9498.0380859375</v>
      </c>
      <c r="H35" s="8">
        <v>1</v>
      </c>
      <c r="I35" s="8">
        <v>0</v>
      </c>
      <c r="J35" s="8">
        <v>0</v>
      </c>
      <c r="K35" s="8">
        <v>0</v>
      </c>
      <c r="L35" s="8">
        <v>1</v>
      </c>
    </row>
    <row r="36" spans="1:12" ht="14.25" customHeight="1" x14ac:dyDescent="0.25">
      <c r="A36" s="8" t="s">
        <v>51</v>
      </c>
      <c r="B36" s="8">
        <v>6</v>
      </c>
      <c r="C36" s="8">
        <v>1</v>
      </c>
      <c r="D36" s="8">
        <v>11</v>
      </c>
      <c r="E36" s="8">
        <v>-70.139705000000006</v>
      </c>
      <c r="F36" s="8">
        <v>-20.242839</v>
      </c>
      <c r="G36" s="8">
        <v>10379.6376953125</v>
      </c>
      <c r="H36" s="8">
        <v>1</v>
      </c>
      <c r="I36" s="8">
        <v>0</v>
      </c>
      <c r="J36" s="8">
        <v>0</v>
      </c>
      <c r="K36" s="8">
        <v>0</v>
      </c>
      <c r="L36" s="8">
        <v>1</v>
      </c>
    </row>
    <row r="37" spans="1:12" ht="14.25" customHeight="1" x14ac:dyDescent="0.25">
      <c r="A37" s="8" t="s">
        <v>51</v>
      </c>
      <c r="B37" s="8">
        <v>6</v>
      </c>
      <c r="C37" s="8">
        <v>1</v>
      </c>
      <c r="D37" s="8">
        <v>12</v>
      </c>
      <c r="E37" s="8">
        <v>-70.132762999999997</v>
      </c>
      <c r="F37" s="8">
        <v>-20.254971000000001</v>
      </c>
      <c r="G37" s="8">
        <v>12120.0400390625</v>
      </c>
      <c r="H37" s="8">
        <v>1</v>
      </c>
      <c r="I37" s="8">
        <v>0</v>
      </c>
      <c r="J37" s="8">
        <v>0</v>
      </c>
      <c r="K37" s="8">
        <v>0</v>
      </c>
      <c r="L37" s="8">
        <v>1</v>
      </c>
    </row>
    <row r="38" spans="1:12" ht="14.25" customHeight="1" x14ac:dyDescent="0.25">
      <c r="A38" s="8" t="s">
        <v>51</v>
      </c>
      <c r="B38" s="8">
        <v>6</v>
      </c>
      <c r="C38" s="8">
        <v>1</v>
      </c>
      <c r="D38" s="8">
        <v>13</v>
      </c>
      <c r="E38" s="8">
        <v>-70.128416000000001</v>
      </c>
      <c r="F38" s="8">
        <v>-20.268474999999999</v>
      </c>
      <c r="G38" s="8">
        <v>14135.0380859375</v>
      </c>
      <c r="H38" s="8">
        <v>1</v>
      </c>
      <c r="I38" s="8">
        <v>0</v>
      </c>
      <c r="J38" s="8">
        <v>0</v>
      </c>
      <c r="K38" s="8">
        <v>0</v>
      </c>
      <c r="L38" s="8">
        <v>1</v>
      </c>
    </row>
    <row r="39" spans="1:12" ht="14.25" customHeight="1" x14ac:dyDescent="0.25">
      <c r="A39" s="8" t="s">
        <v>51</v>
      </c>
      <c r="B39" s="8">
        <v>6</v>
      </c>
      <c r="C39" s="8">
        <v>1</v>
      </c>
      <c r="D39" s="8">
        <v>14</v>
      </c>
      <c r="E39" s="8">
        <v>-70.127696</v>
      </c>
      <c r="F39" s="8">
        <v>-20.292209</v>
      </c>
      <c r="G39" s="8">
        <v>16973.814453125</v>
      </c>
      <c r="H39" s="8">
        <v>1</v>
      </c>
      <c r="I39" s="8">
        <v>1</v>
      </c>
      <c r="J39" s="8">
        <v>0</v>
      </c>
      <c r="K39" s="8">
        <v>0.05</v>
      </c>
      <c r="L39" s="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tabSelected="1" zoomScale="90" zoomScaleNormal="90" workbookViewId="0">
      <selection activeCell="E19" sqref="E1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5" t="str">
        <f>"HORAS DE PASADA PROGRAMADA DE LA UNIDAD DE NEGOCIO ("&amp;A7&amp;" - "&amp;C7&amp;")"</f>
        <v>HORAS DE PASADA PROGRAMADA DE LA UNIDAD DE NEGOCIO (UN05 - Elecciones)</v>
      </c>
      <c r="B2" s="35"/>
      <c r="C2" s="35"/>
      <c r="D2" s="35"/>
      <c r="E2" s="35"/>
      <c r="F2" s="35"/>
      <c r="G2" s="35"/>
      <c r="H2" s="35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2" t="s">
        <v>11</v>
      </c>
      <c r="B6" s="44"/>
      <c r="C6" s="42" t="s">
        <v>12</v>
      </c>
      <c r="D6" s="43"/>
      <c r="E6" s="9" t="s">
        <v>6</v>
      </c>
      <c r="F6" s="9" t="s">
        <v>7</v>
      </c>
      <c r="G6"/>
      <c r="H6"/>
    </row>
    <row r="7" spans="1:8" x14ac:dyDescent="0.25">
      <c r="A7" s="39" t="str">
        <f>+PC!A7</f>
        <v>UN05</v>
      </c>
      <c r="B7" s="40"/>
      <c r="C7" s="39" t="str">
        <f>+PC!C7</f>
        <v>Elecciones</v>
      </c>
      <c r="D7" s="41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20"/>
      <c r="E9" s="21"/>
      <c r="F9" s="20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2021-05-12T20:29:18Z</dcterms:modified>
</cp:coreProperties>
</file>