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richData/rdrichvalue.xml" ContentType="application/vnd.ms-excel.rdrichvalue+xml"/>
  <Override PartName="/xl/richData/rdRichValueTypes.xml" ContentType="application/vnd.ms-excel.rdrichvaluetypes+xml"/>
  <Override PartName="/xl/richData/rdrichvaluestructure.xml" ContentType="application/vnd.ms-excel.rdrichvaluestruc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T:\05.-Programas de Operacion\PE IQUIQUE\02.-POT\202105\A5\"/>
    </mc:Choice>
  </mc:AlternateContent>
  <bookViews>
    <workbookView xWindow="-105" yWindow="-105" windowWidth="23250" windowHeight="12570" activeTab="3"/>
  </bookViews>
  <sheets>
    <sheet name="TAPA" sheetId="25" r:id="rId1"/>
    <sheet name="Resumen Servicios" sheetId="11" r:id="rId2"/>
    <sheet name="PC" sheetId="3" r:id="rId3"/>
    <sheet name="LPP" sheetId="8" r:id="rId4"/>
  </sheets>
  <definedNames>
    <definedName name="_xlnm.Print_Area" localSheetId="2">PC!$A$1:$L$12</definedName>
    <definedName name="_xlnm.Print_Area" localSheetId="0">TAPA!$B$2:$J$13</definedName>
    <definedName name="Dias_en_el_mes">#REF!</definedName>
    <definedName name="Tarifa_Adulta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7" i="3" l="1"/>
  <c r="F7" i="8" s="1"/>
  <c r="F7" i="3"/>
  <c r="E7" i="8" s="1"/>
  <c r="C7" i="3"/>
  <c r="C7" i="8" s="1"/>
  <c r="A7" i="3"/>
  <c r="A7" i="8" s="1"/>
  <c r="E7" i="11"/>
  <c r="F7" i="11" a="1"/>
  <c r="F7" i="11" s="1"/>
  <c r="A7" i="11" a="1"/>
  <c r="A7" i="11" s="1"/>
  <c r="B4" i="25"/>
  <c r="A2" i="11" l="1"/>
  <c r="A2" i="8"/>
  <c r="A2" i="3"/>
  <c r="G7" i="11"/>
</calcChain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<sst xmlns="http://schemas.openxmlformats.org/spreadsheetml/2006/main" count="207" uniqueCount="65">
  <si>
    <t>TIPO REGULACIÓN</t>
  </si>
  <si>
    <t>TIPO PROGRAMA</t>
  </si>
  <si>
    <t>REGIÓN</t>
  </si>
  <si>
    <t>ZONA REGULADA</t>
  </si>
  <si>
    <t>UNIDAD DE NEGOCIO</t>
  </si>
  <si>
    <t>ESTACIONALIDAD</t>
  </si>
  <si>
    <t>FECHA INICIO A5</t>
  </si>
  <si>
    <t>FECHA FIN A5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</si>
  <si>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</si>
  <si>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</si>
  <si>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</si>
  <si>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</si>
  <si>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</si>
  <si>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</si>
  <si>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</si>
  <si>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</si>
  <si>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</si>
  <si>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</si>
  <si>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</si>
  <si>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</si>
  <si>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</si>
  <si>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</si>
  <si>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</si>
  <si>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</si>
  <si>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</si>
  <si>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</si>
  <si>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</si>
  <si>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</si>
  <si>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</si>
  <si>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</si>
  <si>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</si>
  <si>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</si>
  <si>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</si>
  <si>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FECHA FIN 
A5</t>
  </si>
  <si>
    <t>Origen</t>
  </si>
  <si>
    <t>Destino</t>
  </si>
  <si>
    <t>Longitud
 (KM)</t>
  </si>
  <si>
    <t>TIPO ANEXO</t>
  </si>
  <si>
    <t>FECHA INICIO</t>
  </si>
  <si>
    <t>RES N°</t>
  </si>
  <si>
    <t>CORRELATIVO A1</t>
  </si>
  <si>
    <t>CORRELATIVO A5</t>
  </si>
  <si>
    <t>CON VERSIONES DE TRAZADO</t>
  </si>
  <si>
    <t>FECHA INICIO
 A5</t>
  </si>
  <si>
    <t>PE</t>
  </si>
  <si>
    <t>A5</t>
  </si>
  <si>
    <t>POT</t>
  </si>
  <si>
    <t>IQUIQUE</t>
  </si>
  <si>
    <t>NO</t>
  </si>
  <si>
    <t>GUSTAVO BARAHONA</t>
  </si>
  <si>
    <t>I</t>
  </si>
  <si>
    <t>Normal</t>
  </si>
  <si>
    <t>UN03</t>
  </si>
  <si>
    <t>UN3</t>
  </si>
  <si>
    <t>APB</t>
  </si>
  <si>
    <t>07:20:00</t>
  </si>
  <si>
    <t>DL</t>
  </si>
  <si>
    <t>DS</t>
  </si>
  <si>
    <t>Terminal Bajo Molle</t>
  </si>
  <si>
    <t>Obispo Labbé</t>
  </si>
  <si>
    <t>ZOFRI</t>
  </si>
  <si>
    <t>Alto Playa Blanca</t>
  </si>
  <si>
    <t>07:15:00</t>
  </si>
  <si>
    <t>00:20:00</t>
  </si>
  <si>
    <t>00:30:00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</si>
</sst>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/mm\/yyyy"/>
    <numFmt numFmtId="165" formatCode="_-* #,##0.00_-;\-* #,##0.00_-;_-* &quot;-&quot;??_-;_-@_-"/>
  </numFmts>
  <fonts count="15" x14ac:knownFonts="1">
    <font>
      <sz val="11"/>
      <color theme="1"/>
      <name val="Calibri"/>
      <family val="2"/>
      <scheme val="minor"/>
    </font>
    <font>
      <sz val="10"/>
      <name val="MS Sans Serif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10"/>
      <color theme="0"/>
      <name val="Calibri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28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9"/>
      <color theme="1"/>
      <name val="Trebuchet MS"/>
      <family val="2"/>
    </font>
  </fonts>
  <fills count="10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rgb="FFFFFF00"/>
        <bgColor theme="0" tint="-0.14999847407452621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</borders>
  <cellStyleXfs count="3">
    <xf numFmtId="0" fontId="0" fillId="0" borderId="0"/>
    <xf numFmtId="0" fontId="1" fillId="0" borderId="0"/>
    <xf numFmtId="165" fontId="9" fillId="0" borderId="0" applyFont="0" applyFill="0" applyBorder="0" applyAlignment="0" applyProtection="0"/>
  </cellStyleXfs>
  <cellXfs count="56">
    <xf numFmtId="0" fontId="0" fillId="0" borderId="0" xfId="0"/>
    <xf numFmtId="0" fontId="2" fillId="0" borderId="0" xfId="0" applyFont="1"/>
    <xf numFmtId="0" fontId="3" fillId="0" borderId="0" xfId="0" applyFont="1" applyAlignment="1">
      <alignment wrapText="1"/>
    </xf>
    <xf numFmtId="0" fontId="4" fillId="0" borderId="0" xfId="0" applyFont="1"/>
    <xf numFmtId="0" fontId="6" fillId="0" borderId="0" xfId="0" applyFont="1"/>
    <xf numFmtId="0" fontId="6" fillId="0" borderId="0" xfId="0" applyFont="1" applyAlignment="1">
      <alignment horizontal="left"/>
    </xf>
    <xf numFmtId="0" fontId="7" fillId="5" borderId="3" xfId="0" applyFont="1" applyFill="1" applyBorder="1" applyAlignment="1">
      <alignment horizontal="center" vertical="center" textRotation="90" wrapText="1"/>
    </xf>
    <xf numFmtId="0" fontId="7" fillId="5" borderId="4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0" fontId="0" fillId="4" borderId="1" xfId="0" applyFill="1" applyBorder="1" applyAlignment="1">
      <alignment horizontal="center"/>
    </xf>
    <xf numFmtId="164" fontId="0" fillId="0" borderId="1" xfId="0" applyNumberFormat="1" applyFill="1" applyBorder="1" applyAlignment="1">
      <alignment horizontal="center"/>
    </xf>
    <xf numFmtId="0" fontId="8" fillId="5" borderId="2" xfId="0" applyFont="1" applyFill="1" applyBorder="1" applyAlignment="1">
      <alignment horizontal="center" vertical="center" wrapText="1"/>
    </xf>
    <xf numFmtId="0" fontId="8" fillId="5" borderId="5" xfId="0" applyFont="1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/>
    </xf>
    <xf numFmtId="0" fontId="2" fillId="3" borderId="1" xfId="0" applyFont="1" applyFill="1" applyBorder="1" applyAlignment="1">
      <alignment horizontal="left"/>
    </xf>
    <xf numFmtId="0" fontId="0" fillId="0" borderId="0" xfId="0" applyFill="1" applyAlignment="1">
      <alignment horizontal="center"/>
    </xf>
    <xf numFmtId="0" fontId="2" fillId="0" borderId="0" xfId="0" applyFont="1" applyFill="1"/>
    <xf numFmtId="0" fontId="0" fillId="0" borderId="0" xfId="0" applyFont="1" applyFill="1"/>
    <xf numFmtId="0" fontId="13" fillId="0" borderId="0" xfId="0" applyFont="1" applyFill="1"/>
    <xf numFmtId="0" fontId="12" fillId="0" borderId="0" xfId="0" applyFont="1" applyFill="1"/>
    <xf numFmtId="0" fontId="3" fillId="8" borderId="9" xfId="0" applyFont="1" applyFill="1" applyBorder="1" applyAlignment="1">
      <alignment horizontal="center"/>
    </xf>
    <xf numFmtId="0" fontId="3" fillId="8" borderId="10" xfId="0" applyFont="1" applyFill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8" borderId="11" xfId="0" applyFont="1" applyFill="1" applyBorder="1" applyAlignment="1">
      <alignment horizontal="center"/>
    </xf>
    <xf numFmtId="20" fontId="3" fillId="0" borderId="10" xfId="0" quotePrefix="1" applyNumberFormat="1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20" fontId="3" fillId="9" borderId="10" xfId="0" quotePrefix="1" applyNumberFormat="1" applyFont="1" applyFill="1" applyBorder="1" applyAlignment="1">
      <alignment horizontal="center"/>
    </xf>
    <xf numFmtId="0" fontId="3" fillId="8" borderId="10" xfId="0" quotePrefix="1" applyFont="1" applyFill="1" applyBorder="1" applyAlignment="1">
      <alignment horizontal="center"/>
    </xf>
    <xf numFmtId="0" fontId="8" fillId="5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14" fillId="6" borderId="0" xfId="0" applyFont="1" applyFill="1" applyBorder="1" applyAlignment="1">
      <alignment vertical="center"/>
    </xf>
    <xf numFmtId="0" fontId="0" fillId="0" borderId="0" xfId="0" applyNumberFormat="1" applyBorder="1" applyAlignment="1">
      <alignment horizontal="center" vertical="center"/>
    </xf>
    <xf numFmtId="0" fontId="0" fillId="0" borderId="1" xfId="0" applyFont="1" applyBorder="1" applyAlignment="1">
      <alignment horizontal="left"/>
    </xf>
    <xf numFmtId="0" fontId="2" fillId="2" borderId="1" xfId="0" applyFont="1" applyFill="1" applyBorder="1" applyAlignment="1">
      <alignment horizontal="left"/>
    </xf>
    <xf numFmtId="164" fontId="0" fillId="0" borderId="1" xfId="0" applyNumberForma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6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0" fillId="7" borderId="6" xfId="0" applyFill="1" applyBorder="1" applyAlignment="1">
      <alignment horizontal="center" vertical="center" wrapText="1"/>
    </xf>
    <xf numFmtId="0" fontId="0" fillId="7" borderId="7" xfId="0" applyFill="1" applyBorder="1" applyAlignment="1">
      <alignment horizontal="center" vertical="center" wrapText="1"/>
    </xf>
    <xf numFmtId="0" fontId="0" fillId="7" borderId="8" xfId="0" applyFill="1" applyBorder="1" applyAlignment="1">
      <alignment horizontal="center" vertical="center" wrapText="1"/>
    </xf>
    <xf numFmtId="0" fontId="0" fillId="6" borderId="6" xfId="0" applyFill="1" applyBorder="1" applyAlignment="1">
      <alignment horizontal="center"/>
    </xf>
    <xf numFmtId="0" fontId="0" fillId="6" borderId="7" xfId="0" applyFill="1" applyBorder="1" applyAlignment="1">
      <alignment horizontal="center"/>
    </xf>
    <xf numFmtId="0" fontId="0" fillId="6" borderId="8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0" fillId="4" borderId="7" xfId="0" applyFill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164" fontId="0" fillId="0" borderId="7" xfId="0" applyNumberFormat="1" applyBorder="1" applyAlignment="1">
      <alignment horizontal="center"/>
    </xf>
    <xf numFmtId="164" fontId="0" fillId="0" borderId="8" xfId="0" applyNumberFormat="1" applyBorder="1" applyAlignment="1">
      <alignment horizontal="center"/>
    </xf>
  </cellXfs>
  <cellStyles count="3">
    <cellStyle name="Millares 2" xfId="2"/>
    <cellStyle name="Normal" xfId="0" builtinId="0"/>
    <cellStyle name="Normal 2" xfId="1"/>
  </cellStyles>
  <dxfs count="40">
    <dxf>
      <fill>
        <patternFill>
          <bgColor theme="7" tint="0.39988402966399123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6" formatCode="0.0000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6" formatCode="0.0000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alignment horizontal="center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microsoft.com/office/2017/06/relationships/rdRichValue" Target="richData/rdrichvalue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microsoft.com/office/2017/06/relationships/rdRichValueTypes" Target="richData/rdRichValueTypes.xml"/><Relationship Id="rId5" Type="http://schemas.openxmlformats.org/officeDocument/2006/relationships/theme" Target="theme/theme1.xml"/><Relationship Id="rId10" Type="http://schemas.microsoft.com/office/2017/06/relationships/rdRichValueStructure" Target="richData/rdrichvaluestructure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richData/rdRichValueTypes.xml><?xml version="1.0" encoding="utf-8"?>
<rvTypesInfo xmlns="http://schemas.microsoft.com/office/spreadsheetml/2017/richdata2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2">
  <rv s="0">
    <v>8</v>
    <v>1</v>
  </rv>
  <rv s="1">
    <v>1</v>
    <v>8</v>
    <v>0</v>
    <v>6</v>
  </rv>
</rvData>
</file>

<file path=xl/richData/rdrichvaluestructure.xml><?xml version="1.0" encoding="utf-8"?>
<rvStructures xmlns="http://schemas.microsoft.com/office/spreadsheetml/2017/richdata" count="2">
  <s t="_error">
    <k n="errorType" t="i"/>
    <k n="propagated" t="b"/>
  </s>
  <s t="_error">
    <k n="colOffset" t="i"/>
    <k n="errorType" t="i"/>
    <k n="rwOffset" t="i"/>
    <k n="subType" t="i"/>
  </s>
</rvStructures>
</file>

<file path=xl/tables/table1.xml><?xml version="1.0" encoding="utf-8"?>
<table xmlns="http://schemas.openxmlformats.org/spreadsheetml/2006/main" id="1" name="Tabla1" displayName="Tabla1" ref="A11:L101" headerRowDxfId="39" dataDxfId="37" totalsRowDxfId="35" headerRowBorderDxfId="38" tableBorderDxfId="36" totalsRowBorderDxfId="34">
  <autoFilter ref="A11:L101"/>
  <tableColumns count="12">
    <tableColumn id="1" name="Unidad de Negocio" totalsRowLabel="Total" dataDxfId="33"/>
    <tableColumn id="2" name="Servicio" dataDxfId="32"/>
    <tableColumn id="3" name="Sentido" dataDxfId="31"/>
    <tableColumn id="4" name="Correlativo Punto de Control" dataDxfId="30"/>
    <tableColumn id="5" name="Longitud" dataDxfId="29"/>
    <tableColumn id="6" name="Latitud" dataDxfId="28"/>
    <tableColumn id="7" name="Distancia al origen" dataDxfId="27"/>
    <tableColumn id="8" name="Seguimiento" dataDxfId="26"/>
    <tableColumn id="9" name="ICR" dataDxfId="25"/>
    <tableColumn id="10" name="IP" dataDxfId="24"/>
    <tableColumn id="11" name="Ponderador ICR" dataDxfId="23"/>
    <tableColumn id="12" name="Punto Urbano" dataDxfId="22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B2:J21"/>
  <sheetViews>
    <sheetView zoomScale="90" zoomScaleNormal="90" workbookViewId="0">
      <selection activeCell="D20" sqref="D20"/>
    </sheetView>
  </sheetViews>
  <sheetFormatPr baseColWidth="10" defaultColWidth="11.42578125" defaultRowHeight="15" x14ac:dyDescent="0.25"/>
  <cols>
    <col min="1" max="1" width="3.28515625" customWidth="1"/>
    <col min="2" max="2" width="22" customWidth="1"/>
    <col min="3" max="3" width="20.85546875" style="8" customWidth="1"/>
    <col min="4" max="5" width="16.28515625" style="8" customWidth="1"/>
    <col min="6" max="6" width="13.28515625" style="8" customWidth="1"/>
    <col min="7" max="7" width="20" style="8" customWidth="1"/>
    <col min="8" max="8" width="9.42578125" customWidth="1"/>
    <col min="9" max="10" width="14.7109375" customWidth="1"/>
  </cols>
  <sheetData>
    <row r="2" spans="2:10" x14ac:dyDescent="0.25">
      <c r="C2"/>
      <c r="D2"/>
      <c r="E2"/>
      <c r="F2"/>
      <c r="G2"/>
    </row>
    <row r="4" spans="2:10" ht="51.6" customHeight="1" x14ac:dyDescent="0.25">
      <c r="B4" s="42" t="str">
        <f>+D10&amp;"_"&amp;D11&amp;"_"&amp;D12&amp;"_"&amp;D13&amp;"_"&amp;I8&amp;"_"&amp;YEAR(D16)&amp;"_"&amp;I9&amp;"_A5_"&amp;I10&amp;"_"&amp;I11</f>
        <v>POT_I_IQUIQUE_UN03_Normal_2021_7_A5_1_</v>
      </c>
      <c r="C4" s="42"/>
      <c r="D4" s="42"/>
      <c r="E4" s="42"/>
      <c r="F4" s="42"/>
      <c r="G4" s="42"/>
      <c r="H4" s="42"/>
      <c r="I4" s="42"/>
      <c r="J4" s="42"/>
    </row>
    <row r="5" spans="2:10" s="3" customFormat="1" x14ac:dyDescent="0.25">
      <c r="B5"/>
      <c r="C5"/>
      <c r="D5"/>
      <c r="E5"/>
      <c r="F5"/>
      <c r="G5"/>
      <c r="H5"/>
      <c r="I5"/>
      <c r="J5"/>
    </row>
    <row r="6" spans="2:10" s="3" customFormat="1" x14ac:dyDescent="0.25">
      <c r="B6"/>
      <c r="C6"/>
      <c r="D6"/>
      <c r="E6"/>
      <c r="F6"/>
      <c r="G6"/>
      <c r="H6"/>
      <c r="I6"/>
      <c r="J6"/>
    </row>
    <row r="7" spans="2:10" x14ac:dyDescent="0.25">
      <c r="C7"/>
      <c r="D7"/>
      <c r="E7"/>
      <c r="F7"/>
      <c r="G7"/>
    </row>
    <row r="8" spans="2:10" ht="15" customHeight="1" x14ac:dyDescent="0.25">
      <c r="B8" s="35" t="s">
        <v>0</v>
      </c>
      <c r="C8" s="35"/>
      <c r="D8" s="38" t="s">
        <v>44</v>
      </c>
      <c r="E8" s="39"/>
      <c r="F8"/>
      <c r="G8" s="35" t="s">
        <v>5</v>
      </c>
      <c r="H8" s="35"/>
      <c r="I8" s="41" t="s">
        <v>51</v>
      </c>
      <c r="J8" s="41"/>
    </row>
    <row r="9" spans="2:10" ht="15" customHeight="1" x14ac:dyDescent="0.25">
      <c r="B9" s="35" t="s">
        <v>37</v>
      </c>
      <c r="C9" s="35"/>
      <c r="D9" s="37" t="s">
        <v>45</v>
      </c>
      <c r="E9" s="37"/>
      <c r="F9"/>
      <c r="G9" s="35" t="s">
        <v>40</v>
      </c>
      <c r="H9" s="35"/>
      <c r="I9" s="41">
        <v>7</v>
      </c>
      <c r="J9" s="41"/>
    </row>
    <row r="10" spans="2:10" ht="15" customHeight="1" x14ac:dyDescent="0.25">
      <c r="B10" s="35" t="s">
        <v>1</v>
      </c>
      <c r="C10" s="35"/>
      <c r="D10" s="38" t="s">
        <v>46</v>
      </c>
      <c r="E10" s="39"/>
      <c r="G10" s="35" t="s">
        <v>41</v>
      </c>
      <c r="H10" s="35"/>
      <c r="I10" s="41">
        <v>1</v>
      </c>
      <c r="J10" s="41"/>
    </row>
    <row r="11" spans="2:10" ht="15" customHeight="1" x14ac:dyDescent="0.25">
      <c r="B11" s="35" t="s">
        <v>2</v>
      </c>
      <c r="C11" s="35"/>
      <c r="D11" s="38" t="s">
        <v>50</v>
      </c>
      <c r="E11" s="39"/>
    </row>
    <row r="12" spans="2:10" ht="15" customHeight="1" x14ac:dyDescent="0.25">
      <c r="B12" s="35" t="s">
        <v>3</v>
      </c>
      <c r="C12" s="35"/>
      <c r="D12" s="38" t="s">
        <v>47</v>
      </c>
      <c r="E12" s="39"/>
    </row>
    <row r="13" spans="2:10" ht="15" customHeight="1" x14ac:dyDescent="0.25">
      <c r="B13" s="35" t="s">
        <v>4</v>
      </c>
      <c r="C13" s="35"/>
      <c r="D13" s="38" t="s">
        <v>52</v>
      </c>
      <c r="E13" s="39"/>
    </row>
    <row r="14" spans="2:10" ht="15" customHeight="1" x14ac:dyDescent="0.25">
      <c r="B14" s="35" t="s">
        <v>42</v>
      </c>
      <c r="C14" s="35"/>
      <c r="D14" s="40" t="s">
        <v>48</v>
      </c>
      <c r="E14" s="40"/>
    </row>
    <row r="15" spans="2:10" ht="15" customHeight="1" x14ac:dyDescent="0.25">
      <c r="D15" s="16"/>
      <c r="E15" s="16"/>
    </row>
    <row r="16" spans="2:10" ht="15" customHeight="1" x14ac:dyDescent="0.25">
      <c r="B16" s="35" t="s">
        <v>38</v>
      </c>
      <c r="C16" s="35"/>
      <c r="D16" s="36">
        <v>44317</v>
      </c>
      <c r="E16" s="36"/>
      <c r="G16" s="15" t="s">
        <v>8</v>
      </c>
      <c r="H16" s="34" t="s">
        <v>49</v>
      </c>
      <c r="I16" s="34"/>
      <c r="J16" s="34"/>
    </row>
    <row r="17" spans="2:10" ht="15" customHeight="1" x14ac:dyDescent="0.25">
      <c r="B17" s="35" t="s">
        <v>13</v>
      </c>
      <c r="C17" s="35"/>
      <c r="D17" s="36">
        <v>44347</v>
      </c>
      <c r="E17" s="36"/>
      <c r="G17" s="15" t="s">
        <v>9</v>
      </c>
      <c r="H17" s="34" t="s">
        <v>49</v>
      </c>
      <c r="I17" s="34"/>
      <c r="J17" s="34"/>
    </row>
    <row r="18" spans="2:10" ht="15" customHeight="1" x14ac:dyDescent="0.25">
      <c r="D18" s="16"/>
      <c r="E18" s="16"/>
    </row>
    <row r="19" spans="2:10" ht="16.5" customHeight="1" x14ac:dyDescent="0.25">
      <c r="B19" s="35" t="s">
        <v>39</v>
      </c>
      <c r="C19" s="35"/>
      <c r="D19" s="37">
        <v>329</v>
      </c>
      <c r="E19" s="37"/>
    </row>
    <row r="20" spans="2:10" ht="23.25" customHeight="1" x14ac:dyDescent="0.25">
      <c r="D20" s="16"/>
      <c r="E20" s="16"/>
    </row>
    <row r="21" spans="2:10" ht="16.5" customHeight="1" x14ac:dyDescent="0.25"/>
  </sheetData>
  <mergeCells count="29">
    <mergeCell ref="B9:C9"/>
    <mergeCell ref="D9:E9"/>
    <mergeCell ref="G9:H9"/>
    <mergeCell ref="I9:J9"/>
    <mergeCell ref="B4:J4"/>
    <mergeCell ref="B8:C8"/>
    <mergeCell ref="D8:E8"/>
    <mergeCell ref="G8:H8"/>
    <mergeCell ref="I8:J8"/>
    <mergeCell ref="B10:C10"/>
    <mergeCell ref="D10:E10"/>
    <mergeCell ref="G10:H10"/>
    <mergeCell ref="I10:J10"/>
    <mergeCell ref="B11:C11"/>
    <mergeCell ref="D11:E11"/>
    <mergeCell ref="B12:C12"/>
    <mergeCell ref="D12:E12"/>
    <mergeCell ref="B13:C13"/>
    <mergeCell ref="D13:E13"/>
    <mergeCell ref="B16:C16"/>
    <mergeCell ref="D16:E16"/>
    <mergeCell ref="B14:C14"/>
    <mergeCell ref="D14:E14"/>
    <mergeCell ref="H16:J16"/>
    <mergeCell ref="B17:C17"/>
    <mergeCell ref="D17:E17"/>
    <mergeCell ref="H17:J17"/>
    <mergeCell ref="B19:C19"/>
    <mergeCell ref="D19:E19"/>
  </mergeCells>
  <conditionalFormatting sqref="I8:J8">
    <cfRule type="expression" dxfId="21" priority="2">
      <formula>I8=""</formula>
    </cfRule>
  </conditionalFormatting>
  <conditionalFormatting sqref="I9:J9">
    <cfRule type="expression" dxfId="20" priority="4">
      <formula>I9=""</formula>
    </cfRule>
  </conditionalFormatting>
  <conditionalFormatting sqref="I10:J10">
    <cfRule type="expression" dxfId="19" priority="5">
      <formula>I10=""</formula>
    </cfRule>
  </conditionalFormatting>
  <conditionalFormatting sqref="D9:E9">
    <cfRule type="expression" dxfId="18" priority="6">
      <formula>D9=""</formula>
    </cfRule>
  </conditionalFormatting>
  <conditionalFormatting sqref="H16:H17">
    <cfRule type="expression" dxfId="17" priority="1">
      <formula>H16=""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7"/>
  <sheetViews>
    <sheetView workbookViewId="0">
      <selection activeCell="E22" sqref="E22"/>
    </sheetView>
  </sheetViews>
  <sheetFormatPr baseColWidth="10" defaultRowHeight="15" x14ac:dyDescent="0.25"/>
  <cols>
    <col min="2" max="2" width="7.28515625" bestFit="1" customWidth="1"/>
    <col min="4" max="5" width="16.7109375" customWidth="1"/>
    <col min="6" max="6" width="18.85546875" customWidth="1"/>
  </cols>
  <sheetData>
    <row r="2" spans="1:7" ht="16.5" x14ac:dyDescent="0.25">
      <c r="A2" s="43" t="str">
        <f>"SERVICIOS DE LA UNIDAD DE NEGOCIO ("&amp;A7&amp;" - "&amp;C7&amp;")"</f>
        <v>SERVICIOS DE LA UNIDAD DE NEGOCIO (UN03 - Normal)</v>
      </c>
      <c r="B2" s="43"/>
      <c r="C2" s="43"/>
      <c r="D2" s="43"/>
      <c r="E2" s="43"/>
      <c r="F2" s="43"/>
    </row>
    <row r="4" spans="1:7" x14ac:dyDescent="0.25">
      <c r="A4" s="1" t="s">
        <v>10</v>
      </c>
      <c r="B4" s="1"/>
      <c r="C4" s="1"/>
      <c r="D4" s="1"/>
      <c r="E4" s="1"/>
      <c r="F4" s="1"/>
    </row>
    <row r="6" spans="1:7" ht="30" x14ac:dyDescent="0.25">
      <c r="A6" s="44" t="s">
        <v>11</v>
      </c>
      <c r="B6" s="45"/>
      <c r="C6" s="44" t="s">
        <v>12</v>
      </c>
      <c r="D6" s="46"/>
      <c r="E6" s="13" t="s">
        <v>43</v>
      </c>
      <c r="F6" s="13" t="s">
        <v>33</v>
      </c>
    </row>
    <row r="7" spans="1:7" x14ac:dyDescent="0.25">
      <c r="A7" s="47" t="str" cm="1">
        <f t="array" ref="A7">+TAPA!D13:E13</f>
        <v>UN03</v>
      </c>
      <c r="B7" s="48"/>
      <c r="C7" s="47" t="s">
        <v>51</v>
      </c>
      <c r="D7" s="49"/>
      <c r="E7" s="14">
        <f>+TAPA!D16</f>
        <v>44317</v>
      </c>
      <c r="F7" s="14" cm="1">
        <f t="array" ref="F7:G7">+TAPA!D17:E17</f>
        <v>44347</v>
      </c>
      <c r="G7">
        <v>0</v>
      </c>
    </row>
    <row r="9" spans="1:7" ht="25.5" x14ac:dyDescent="0.25">
      <c r="A9" s="30" t="s">
        <v>11</v>
      </c>
      <c r="B9" s="30" t="s">
        <v>16</v>
      </c>
      <c r="C9" s="30" t="s">
        <v>17</v>
      </c>
      <c r="D9" s="30" t="s">
        <v>34</v>
      </c>
      <c r="E9" s="30" t="s">
        <v>35</v>
      </c>
      <c r="F9" s="30" t="s">
        <v>36</v>
      </c>
    </row>
    <row r="10" spans="1:7" x14ac:dyDescent="0.25">
      <c r="A10" s="31" t="s">
        <v>53</v>
      </c>
      <c r="B10" s="31">
        <v>5</v>
      </c>
      <c r="C10" s="31">
        <v>0</v>
      </c>
      <c r="D10" s="32" t="s">
        <v>58</v>
      </c>
      <c r="E10" s="32" t="s">
        <v>59</v>
      </c>
      <c r="F10" s="33">
        <v>14.15</v>
      </c>
    </row>
    <row r="11" spans="1:7" x14ac:dyDescent="0.25">
      <c r="A11" s="31" t="s">
        <v>53</v>
      </c>
      <c r="B11" s="31">
        <v>5</v>
      </c>
      <c r="C11" s="31">
        <v>1</v>
      </c>
      <c r="D11" s="32" t="s">
        <v>59</v>
      </c>
      <c r="E11" s="32" t="s">
        <v>58</v>
      </c>
      <c r="F11" s="33">
        <v>13.32</v>
      </c>
    </row>
    <row r="12" spans="1:7" x14ac:dyDescent="0.25">
      <c r="A12" s="31" t="s">
        <v>53</v>
      </c>
      <c r="B12" s="31">
        <v>9</v>
      </c>
      <c r="C12" s="31">
        <v>0</v>
      </c>
      <c r="D12" s="32" t="s">
        <v>58</v>
      </c>
      <c r="E12" s="32" t="s">
        <v>59</v>
      </c>
      <c r="F12" s="33">
        <v>11.87</v>
      </c>
    </row>
    <row r="13" spans="1:7" x14ac:dyDescent="0.25">
      <c r="A13" s="31" t="s">
        <v>53</v>
      </c>
      <c r="B13" s="31">
        <v>9</v>
      </c>
      <c r="C13" s="31">
        <v>1</v>
      </c>
      <c r="D13" s="32" t="s">
        <v>59</v>
      </c>
      <c r="E13" s="32" t="s">
        <v>58</v>
      </c>
      <c r="F13" s="33">
        <v>12.19</v>
      </c>
    </row>
    <row r="14" spans="1:7" x14ac:dyDescent="0.25">
      <c r="A14" s="31" t="s">
        <v>53</v>
      </c>
      <c r="B14" s="31">
        <v>10</v>
      </c>
      <c r="C14" s="31">
        <v>0</v>
      </c>
      <c r="D14" s="32" t="s">
        <v>58</v>
      </c>
      <c r="E14" s="32" t="s">
        <v>60</v>
      </c>
      <c r="F14" s="33">
        <v>16.88</v>
      </c>
    </row>
    <row r="15" spans="1:7" x14ac:dyDescent="0.25">
      <c r="A15" s="31" t="s">
        <v>53</v>
      </c>
      <c r="B15" s="31">
        <v>10</v>
      </c>
      <c r="C15" s="31">
        <v>1</v>
      </c>
      <c r="D15" s="32" t="s">
        <v>60</v>
      </c>
      <c r="E15" s="32" t="s">
        <v>58</v>
      </c>
      <c r="F15" s="33">
        <v>16.739999999999998</v>
      </c>
    </row>
    <row r="16" spans="1:7" x14ac:dyDescent="0.25">
      <c r="A16" s="31" t="s">
        <v>53</v>
      </c>
      <c r="B16" s="31" t="s">
        <v>54</v>
      </c>
      <c r="C16" s="31">
        <v>0</v>
      </c>
      <c r="D16" s="32" t="s">
        <v>58</v>
      </c>
      <c r="E16" s="32" t="s">
        <v>61</v>
      </c>
      <c r="F16" s="33">
        <v>11.35</v>
      </c>
    </row>
    <row r="17" spans="1:6" x14ac:dyDescent="0.25">
      <c r="A17" s="31" t="s">
        <v>53</v>
      </c>
      <c r="B17" s="31" t="s">
        <v>54</v>
      </c>
      <c r="C17" s="31">
        <v>1</v>
      </c>
      <c r="D17" s="32" t="s">
        <v>61</v>
      </c>
      <c r="E17" s="32" t="s">
        <v>58</v>
      </c>
      <c r="F17" s="33">
        <v>10.43</v>
      </c>
    </row>
  </sheetData>
  <mergeCells count="5">
    <mergeCell ref="A2:F2"/>
    <mergeCell ref="A6:B6"/>
    <mergeCell ref="C6:D6"/>
    <mergeCell ref="A7:B7"/>
    <mergeCell ref="C7:D7"/>
  </mergeCells>
  <conditionalFormatting sqref="D10">
    <cfRule type="expression" dxfId="16" priority="16">
      <formula>D10=""</formula>
    </cfRule>
  </conditionalFormatting>
  <conditionalFormatting sqref="D12">
    <cfRule type="expression" dxfId="15" priority="15">
      <formula>D12=""</formula>
    </cfRule>
  </conditionalFormatting>
  <conditionalFormatting sqref="D14">
    <cfRule type="expression" dxfId="14" priority="14">
      <formula>D14=""</formula>
    </cfRule>
  </conditionalFormatting>
  <conditionalFormatting sqref="D15">
    <cfRule type="expression" dxfId="13" priority="13">
      <formula>D15=""</formula>
    </cfRule>
  </conditionalFormatting>
  <conditionalFormatting sqref="D11">
    <cfRule type="expression" dxfId="12" priority="12">
      <formula>D11=""</formula>
    </cfRule>
  </conditionalFormatting>
  <conditionalFormatting sqref="D13">
    <cfRule type="expression" dxfId="11" priority="11">
      <formula>D13=""</formula>
    </cfRule>
  </conditionalFormatting>
  <conditionalFormatting sqref="D17">
    <cfRule type="expression" dxfId="10" priority="9">
      <formula>D17=""</formula>
    </cfRule>
  </conditionalFormatting>
  <conditionalFormatting sqref="D16">
    <cfRule type="expression" dxfId="9" priority="10">
      <formula>D16=""</formula>
    </cfRule>
  </conditionalFormatting>
  <conditionalFormatting sqref="E11">
    <cfRule type="expression" dxfId="8" priority="7">
      <formula>E11=""</formula>
    </cfRule>
  </conditionalFormatting>
  <conditionalFormatting sqref="E10">
    <cfRule type="expression" dxfId="7" priority="8">
      <formula>E10=""</formula>
    </cfRule>
  </conditionalFormatting>
  <conditionalFormatting sqref="E13">
    <cfRule type="expression" dxfId="6" priority="6">
      <formula>E13=""</formula>
    </cfRule>
  </conditionalFormatting>
  <conditionalFormatting sqref="E14">
    <cfRule type="expression" dxfId="5" priority="5">
      <formula>E14=""</formula>
    </cfRule>
  </conditionalFormatting>
  <conditionalFormatting sqref="E15">
    <cfRule type="expression" dxfId="4" priority="4">
      <formula>E15=""</formula>
    </cfRule>
  </conditionalFormatting>
  <conditionalFormatting sqref="E12">
    <cfRule type="expression" dxfId="3" priority="3">
      <formula>E12=""</formula>
    </cfRule>
  </conditionalFormatting>
  <conditionalFormatting sqref="E17">
    <cfRule type="expression" dxfId="2" priority="1">
      <formula>E17=""</formula>
    </cfRule>
  </conditionalFormatting>
  <conditionalFormatting sqref="E16">
    <cfRule type="expression" dxfId="1" priority="2">
      <formula>E16=""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pageSetUpPr fitToPage="1"/>
  </sheetPr>
  <dimension ref="A1:L101"/>
  <sheetViews>
    <sheetView zoomScaleNormal="100" workbookViewId="0">
      <selection activeCell="F7" sqref="F7:G7"/>
    </sheetView>
  </sheetViews>
  <sheetFormatPr baseColWidth="10" defaultColWidth="20.42578125" defaultRowHeight="14.25" customHeight="1" x14ac:dyDescent="0.2"/>
  <cols>
    <col min="1" max="1" width="8.42578125" style="4" customWidth="1"/>
    <col min="2" max="2" width="7.85546875" style="4" bestFit="1" customWidth="1"/>
    <col min="3" max="3" width="3.28515625" style="4" bestFit="1" customWidth="1"/>
    <col min="4" max="4" width="5.7109375" style="4" bestFit="1" customWidth="1"/>
    <col min="5" max="5" width="11.85546875" style="4" customWidth="1"/>
    <col min="6" max="6" width="13.7109375" style="4" customWidth="1"/>
    <col min="7" max="7" width="8.7109375" style="4" bestFit="1" customWidth="1"/>
    <col min="8" max="10" width="3.28515625" style="4" bestFit="1" customWidth="1"/>
    <col min="11" max="11" width="4" style="4" bestFit="1" customWidth="1"/>
    <col min="12" max="12" width="3.28515625" style="4" bestFit="1" customWidth="1"/>
    <col min="13" max="16384" width="20.42578125" style="4"/>
  </cols>
  <sheetData>
    <row r="1" spans="1:12" ht="11.25" x14ac:dyDescent="0.2"/>
    <row r="2" spans="1:12" ht="16.5" x14ac:dyDescent="0.2">
      <c r="A2" s="43" t="str">
        <f>"PUNTOS DE CONTROL DE LA UNIDAD DE NEGOCIO ("&amp;A7&amp;" - "&amp;C7&amp;")"</f>
        <v>PUNTOS DE CONTROL DE LA UNIDAD DE NEGOCIO (UN03 - Normal)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</row>
    <row r="3" spans="1:12" ht="11.25" x14ac:dyDescent="0.2"/>
    <row r="4" spans="1:12" s="1" customFormat="1" ht="15" x14ac:dyDescent="0.25">
      <c r="A4" s="1" t="s">
        <v>10</v>
      </c>
    </row>
    <row r="5" spans="1:12" ht="11.25" x14ac:dyDescent="0.2"/>
    <row r="6" spans="1:12" ht="15" x14ac:dyDescent="0.25">
      <c r="A6" s="50" t="s">
        <v>11</v>
      </c>
      <c r="B6" s="52"/>
      <c r="C6" s="50" t="s">
        <v>12</v>
      </c>
      <c r="D6" s="51"/>
      <c r="E6" s="52"/>
      <c r="F6" s="50" t="s">
        <v>6</v>
      </c>
      <c r="G6" s="52"/>
      <c r="H6" s="50" t="s">
        <v>7</v>
      </c>
      <c r="I6" s="51"/>
      <c r="J6" s="51"/>
      <c r="K6" s="51"/>
      <c r="L6" s="52"/>
    </row>
    <row r="7" spans="1:12" ht="15" x14ac:dyDescent="0.25">
      <c r="A7" s="47" t="str">
        <f>+TAPA!D13</f>
        <v>UN03</v>
      </c>
      <c r="B7" s="48"/>
      <c r="C7" s="47" t="str">
        <f>+TAPA!I8</f>
        <v>Normal</v>
      </c>
      <c r="D7" s="49"/>
      <c r="E7" s="48"/>
      <c r="F7" s="53">
        <f>+TAPA!D16</f>
        <v>44317</v>
      </c>
      <c r="G7" s="54"/>
      <c r="H7" s="53">
        <f>+TAPA!D17</f>
        <v>44347</v>
      </c>
      <c r="I7" s="55"/>
      <c r="J7" s="55"/>
      <c r="K7" s="55"/>
      <c r="L7" s="54"/>
    </row>
    <row r="8" spans="1:12" ht="11.25" x14ac:dyDescent="0.2"/>
    <row r="9" spans="1:12" s="1" customFormat="1" ht="15" x14ac:dyDescent="0.25">
      <c r="A9" s="1" t="s">
        <v>14</v>
      </c>
      <c r="D9" s="17"/>
      <c r="E9" s="18"/>
      <c r="F9" s="17"/>
      <c r="G9" s="17"/>
      <c r="H9" s="17"/>
    </row>
    <row r="10" spans="1:12" ht="14.25" customHeight="1" x14ac:dyDescent="0.2">
      <c r="L10" s="5"/>
    </row>
    <row r="11" spans="1:12" s="2" customFormat="1" ht="99.75" customHeight="1" x14ac:dyDescent="0.2">
      <c r="A11" s="6" t="s">
        <v>15</v>
      </c>
      <c r="B11" s="7" t="s">
        <v>16</v>
      </c>
      <c r="C11" s="7" t="s">
        <v>17</v>
      </c>
      <c r="D11" s="7" t="s">
        <v>18</v>
      </c>
      <c r="E11" s="7" t="s">
        <v>19</v>
      </c>
      <c r="F11" s="7" t="s">
        <v>20</v>
      </c>
      <c r="G11" s="7" t="s">
        <v>21</v>
      </c>
      <c r="H11" s="7" t="s">
        <v>22</v>
      </c>
      <c r="I11" s="7" t="s">
        <v>23</v>
      </c>
      <c r="J11" s="7" t="s">
        <v>24</v>
      </c>
      <c r="K11" s="7" t="s">
        <v>25</v>
      </c>
      <c r="L11" s="7" t="s">
        <v>26</v>
      </c>
    </row>
    <row r="12" spans="1:12" ht="14.25" customHeight="1" x14ac:dyDescent="0.25">
      <c r="A12" s="8" t="s">
        <v>53</v>
      </c>
      <c r="B12" s="8">
        <v>10</v>
      </c>
      <c r="C12" s="8">
        <v>0</v>
      </c>
      <c r="D12" s="8">
        <v>1</v>
      </c>
      <c r="E12" s="8">
        <v>-70.124840000000006</v>
      </c>
      <c r="F12" s="8">
        <v>-20.291605000000001</v>
      </c>
      <c r="G12" s="8">
        <v>105.0811767578125</v>
      </c>
      <c r="H12" s="8">
        <v>1</v>
      </c>
      <c r="I12" s="8">
        <v>1</v>
      </c>
      <c r="J12" s="8">
        <v>0</v>
      </c>
      <c r="K12" s="8">
        <v>0.9</v>
      </c>
      <c r="L12" s="8">
        <v>1</v>
      </c>
    </row>
    <row r="13" spans="1:12" ht="14.25" customHeight="1" x14ac:dyDescent="0.25">
      <c r="A13" s="8" t="s">
        <v>53</v>
      </c>
      <c r="B13" s="8">
        <v>10</v>
      </c>
      <c r="C13" s="8">
        <v>0</v>
      </c>
      <c r="D13" s="8">
        <v>2</v>
      </c>
      <c r="E13" s="8">
        <v>-70.127583000000001</v>
      </c>
      <c r="F13" s="8">
        <v>-20.290669999999999</v>
      </c>
      <c r="G13" s="8">
        <v>623.8563232421875</v>
      </c>
      <c r="H13" s="8">
        <v>1</v>
      </c>
      <c r="I13" s="8">
        <v>1</v>
      </c>
      <c r="J13" s="8">
        <v>0</v>
      </c>
      <c r="K13" s="8">
        <v>0.05</v>
      </c>
      <c r="L13" s="8">
        <v>1</v>
      </c>
    </row>
    <row r="14" spans="1:12" ht="14.25" customHeight="1" x14ac:dyDescent="0.25">
      <c r="A14" s="8" t="s">
        <v>53</v>
      </c>
      <c r="B14" s="8">
        <v>10</v>
      </c>
      <c r="C14" s="8">
        <v>0</v>
      </c>
      <c r="D14" s="8">
        <v>3</v>
      </c>
      <c r="E14" s="8">
        <v>-70.126994999999994</v>
      </c>
      <c r="F14" s="8">
        <v>-20.278559000000001</v>
      </c>
      <c r="G14" s="8">
        <v>1970.5645751953125</v>
      </c>
      <c r="H14" s="8">
        <v>1</v>
      </c>
      <c r="I14" s="8">
        <v>0</v>
      </c>
      <c r="J14" s="8">
        <v>0</v>
      </c>
      <c r="K14" s="8">
        <v>0</v>
      </c>
      <c r="L14" s="8">
        <v>1</v>
      </c>
    </row>
    <row r="15" spans="1:12" ht="14.25" customHeight="1" x14ac:dyDescent="0.25">
      <c r="A15" s="8" t="s">
        <v>53</v>
      </c>
      <c r="B15" s="8">
        <v>10</v>
      </c>
      <c r="C15" s="8">
        <v>0</v>
      </c>
      <c r="D15" s="8">
        <v>4</v>
      </c>
      <c r="E15" s="8">
        <v>-70.12509</v>
      </c>
      <c r="F15" s="8">
        <v>-20.259065</v>
      </c>
      <c r="G15" s="8">
        <v>4168.67822265625</v>
      </c>
      <c r="H15" s="8">
        <v>1</v>
      </c>
      <c r="I15" s="8">
        <v>0</v>
      </c>
      <c r="J15" s="8">
        <v>0</v>
      </c>
      <c r="K15" s="8">
        <v>0</v>
      </c>
      <c r="L15" s="8">
        <v>1</v>
      </c>
    </row>
    <row r="16" spans="1:12" ht="14.25" customHeight="1" x14ac:dyDescent="0.25">
      <c r="A16" s="8" t="s">
        <v>53</v>
      </c>
      <c r="B16" s="8">
        <v>10</v>
      </c>
      <c r="C16" s="8">
        <v>0</v>
      </c>
      <c r="D16" s="8">
        <v>5</v>
      </c>
      <c r="E16" s="8">
        <v>-70.128218000000004</v>
      </c>
      <c r="F16" s="8">
        <v>-20.247145</v>
      </c>
      <c r="G16" s="8">
        <v>5534.517578125</v>
      </c>
      <c r="H16" s="8">
        <v>1</v>
      </c>
      <c r="I16" s="8">
        <v>0</v>
      </c>
      <c r="J16" s="8">
        <v>0</v>
      </c>
      <c r="K16" s="8">
        <v>0</v>
      </c>
      <c r="L16" s="8">
        <v>1</v>
      </c>
    </row>
    <row r="17" spans="1:12" ht="14.25" customHeight="1" x14ac:dyDescent="0.25">
      <c r="A17" s="8" t="s">
        <v>53</v>
      </c>
      <c r="B17" s="8">
        <v>10</v>
      </c>
      <c r="C17" s="8">
        <v>0</v>
      </c>
      <c r="D17" s="8">
        <v>6</v>
      </c>
      <c r="E17" s="8">
        <v>-70.133770999999996</v>
      </c>
      <c r="F17" s="8">
        <v>-20.244951</v>
      </c>
      <c r="G17" s="8">
        <v>6412.04931640625</v>
      </c>
      <c r="H17" s="8">
        <v>1</v>
      </c>
      <c r="I17" s="8">
        <v>0</v>
      </c>
      <c r="J17" s="8">
        <v>0</v>
      </c>
      <c r="K17" s="8">
        <v>0</v>
      </c>
      <c r="L17" s="8">
        <v>1</v>
      </c>
    </row>
    <row r="18" spans="1:12" ht="14.25" customHeight="1" x14ac:dyDescent="0.25">
      <c r="A18" s="8" t="s">
        <v>53</v>
      </c>
      <c r="B18" s="8">
        <v>10</v>
      </c>
      <c r="C18" s="8">
        <v>0</v>
      </c>
      <c r="D18" s="8">
        <v>7</v>
      </c>
      <c r="E18" s="8">
        <v>-70.139707000000001</v>
      </c>
      <c r="F18" s="8">
        <v>-20.242837999999999</v>
      </c>
      <c r="G18" s="8">
        <v>7224.4462890625</v>
      </c>
      <c r="H18" s="8">
        <v>1</v>
      </c>
      <c r="I18" s="8">
        <v>0</v>
      </c>
      <c r="J18" s="8">
        <v>0</v>
      </c>
      <c r="K18" s="8">
        <v>0</v>
      </c>
      <c r="L18" s="8">
        <v>1</v>
      </c>
    </row>
    <row r="19" spans="1:12" ht="14.25" customHeight="1" x14ac:dyDescent="0.25">
      <c r="A19" s="8" t="s">
        <v>53</v>
      </c>
      <c r="B19" s="8">
        <v>10</v>
      </c>
      <c r="C19" s="8">
        <v>0</v>
      </c>
      <c r="D19" s="8">
        <v>8</v>
      </c>
      <c r="E19" s="8">
        <v>-70.140911000000003</v>
      </c>
      <c r="F19" s="8">
        <v>-20.240984999999998</v>
      </c>
      <c r="G19" s="8">
        <v>7564.29248046875</v>
      </c>
      <c r="H19" s="8">
        <v>1</v>
      </c>
      <c r="I19" s="8">
        <v>0</v>
      </c>
      <c r="J19" s="8">
        <v>0</v>
      </c>
      <c r="K19" s="8">
        <v>0</v>
      </c>
      <c r="L19" s="8">
        <v>1</v>
      </c>
    </row>
    <row r="20" spans="1:12" ht="14.25" customHeight="1" x14ac:dyDescent="0.25">
      <c r="A20" s="8" t="s">
        <v>53</v>
      </c>
      <c r="B20" s="8">
        <v>10</v>
      </c>
      <c r="C20" s="8">
        <v>0</v>
      </c>
      <c r="D20" s="8">
        <v>9</v>
      </c>
      <c r="E20" s="8">
        <v>-70.141803999999993</v>
      </c>
      <c r="F20" s="8">
        <v>-20.23218</v>
      </c>
      <c r="G20" s="8">
        <v>8870.1142578125</v>
      </c>
      <c r="H20" s="8">
        <v>1</v>
      </c>
      <c r="I20" s="8">
        <v>0</v>
      </c>
      <c r="J20" s="8">
        <v>0</v>
      </c>
      <c r="K20" s="8">
        <v>0</v>
      </c>
      <c r="L20" s="8">
        <v>1</v>
      </c>
    </row>
    <row r="21" spans="1:12" ht="14.25" customHeight="1" x14ac:dyDescent="0.25">
      <c r="A21" s="8" t="s">
        <v>53</v>
      </c>
      <c r="B21" s="8">
        <v>10</v>
      </c>
      <c r="C21" s="8">
        <v>0</v>
      </c>
      <c r="D21" s="8">
        <v>10</v>
      </c>
      <c r="E21" s="8">
        <v>-70.144283000000001</v>
      </c>
      <c r="F21" s="8">
        <v>-20.225525999999999</v>
      </c>
      <c r="G21" s="8">
        <v>10086.5341796875</v>
      </c>
      <c r="H21" s="8">
        <v>1</v>
      </c>
      <c r="I21" s="8">
        <v>0</v>
      </c>
      <c r="J21" s="8">
        <v>0</v>
      </c>
      <c r="K21" s="8">
        <v>0</v>
      </c>
      <c r="L21" s="8">
        <v>1</v>
      </c>
    </row>
    <row r="22" spans="1:12" ht="14.25" customHeight="1" x14ac:dyDescent="0.25">
      <c r="A22" s="8" t="s">
        <v>53</v>
      </c>
      <c r="B22" s="8">
        <v>10</v>
      </c>
      <c r="C22" s="8">
        <v>0</v>
      </c>
      <c r="D22" s="8">
        <v>11</v>
      </c>
      <c r="E22" s="8">
        <v>-70.149320000000003</v>
      </c>
      <c r="F22" s="8">
        <v>-20.224077000000001</v>
      </c>
      <c r="G22" s="8">
        <v>10758.876953125</v>
      </c>
      <c r="H22" s="8">
        <v>1</v>
      </c>
      <c r="I22" s="8">
        <v>0</v>
      </c>
      <c r="J22" s="8">
        <v>0</v>
      </c>
      <c r="K22" s="8">
        <v>0</v>
      </c>
      <c r="L22" s="8">
        <v>1</v>
      </c>
    </row>
    <row r="23" spans="1:12" ht="14.25" customHeight="1" x14ac:dyDescent="0.25">
      <c r="A23" s="8" t="s">
        <v>53</v>
      </c>
      <c r="B23" s="8">
        <v>10</v>
      </c>
      <c r="C23" s="8">
        <v>0</v>
      </c>
      <c r="D23" s="8">
        <v>12</v>
      </c>
      <c r="E23" s="8">
        <v>-70.151591999999994</v>
      </c>
      <c r="F23" s="8">
        <v>-20.221983000000002</v>
      </c>
      <c r="G23" s="8">
        <v>11212.83203125</v>
      </c>
      <c r="H23" s="8">
        <v>1</v>
      </c>
      <c r="I23" s="8">
        <v>0</v>
      </c>
      <c r="J23" s="8">
        <v>0</v>
      </c>
      <c r="K23" s="8">
        <v>0</v>
      </c>
      <c r="L23" s="8">
        <v>1</v>
      </c>
    </row>
    <row r="24" spans="1:12" ht="14.25" customHeight="1" x14ac:dyDescent="0.25">
      <c r="A24" s="8" t="s">
        <v>53</v>
      </c>
      <c r="B24" s="8">
        <v>10</v>
      </c>
      <c r="C24" s="8">
        <v>0</v>
      </c>
      <c r="D24" s="8">
        <v>13</v>
      </c>
      <c r="E24" s="8">
        <v>-70.151522999999997</v>
      </c>
      <c r="F24" s="8">
        <v>-20.217872</v>
      </c>
      <c r="G24" s="8">
        <v>11668.0322265625</v>
      </c>
      <c r="H24" s="8">
        <v>1</v>
      </c>
      <c r="I24" s="8">
        <v>0</v>
      </c>
      <c r="J24" s="8">
        <v>0</v>
      </c>
      <c r="K24" s="8">
        <v>0</v>
      </c>
      <c r="L24" s="8">
        <v>1</v>
      </c>
    </row>
    <row r="25" spans="1:12" ht="14.25" customHeight="1" x14ac:dyDescent="0.25">
      <c r="A25" s="8" t="s">
        <v>53</v>
      </c>
      <c r="B25" s="8">
        <v>10</v>
      </c>
      <c r="C25" s="8">
        <v>0</v>
      </c>
      <c r="D25" s="8">
        <v>14</v>
      </c>
      <c r="E25" s="8">
        <v>-70.150279999999995</v>
      </c>
      <c r="F25" s="8">
        <v>-20.216111999999999</v>
      </c>
      <c r="G25" s="8">
        <v>11993.2041015625</v>
      </c>
      <c r="H25" s="8">
        <v>1</v>
      </c>
      <c r="I25" s="8">
        <v>0</v>
      </c>
      <c r="J25" s="8">
        <v>0</v>
      </c>
      <c r="K25" s="8">
        <v>0</v>
      </c>
      <c r="L25" s="8">
        <v>1</v>
      </c>
    </row>
    <row r="26" spans="1:12" ht="14.25" customHeight="1" x14ac:dyDescent="0.25">
      <c r="A26" s="8" t="s">
        <v>53</v>
      </c>
      <c r="B26" s="8">
        <v>10</v>
      </c>
      <c r="C26" s="8">
        <v>0</v>
      </c>
      <c r="D26" s="8">
        <v>15</v>
      </c>
      <c r="E26" s="8">
        <v>-70.14443</v>
      </c>
      <c r="F26" s="8">
        <v>-20.214410999999998</v>
      </c>
      <c r="G26" s="8">
        <v>13155.38671875</v>
      </c>
      <c r="H26" s="8">
        <v>1</v>
      </c>
      <c r="I26" s="8">
        <v>0</v>
      </c>
      <c r="J26" s="8">
        <v>0</v>
      </c>
      <c r="K26" s="8">
        <v>0</v>
      </c>
      <c r="L26" s="8">
        <v>1</v>
      </c>
    </row>
    <row r="27" spans="1:12" ht="14.25" customHeight="1" x14ac:dyDescent="0.25">
      <c r="A27" s="8" t="s">
        <v>53</v>
      </c>
      <c r="B27" s="8">
        <v>10</v>
      </c>
      <c r="C27" s="8">
        <v>0</v>
      </c>
      <c r="D27" s="8">
        <v>16</v>
      </c>
      <c r="E27" s="8">
        <v>-70.134260999999995</v>
      </c>
      <c r="F27" s="8">
        <v>-20.210515000000001</v>
      </c>
      <c r="G27" s="8">
        <v>14613.8056640625</v>
      </c>
      <c r="H27" s="8">
        <v>1</v>
      </c>
      <c r="I27" s="8">
        <v>0</v>
      </c>
      <c r="J27" s="8">
        <v>0</v>
      </c>
      <c r="K27" s="8">
        <v>0</v>
      </c>
      <c r="L27" s="8">
        <v>1</v>
      </c>
    </row>
    <row r="28" spans="1:12" ht="14.25" customHeight="1" x14ac:dyDescent="0.25">
      <c r="A28" s="8" t="s">
        <v>53</v>
      </c>
      <c r="B28" s="8">
        <v>10</v>
      </c>
      <c r="C28" s="8">
        <v>0</v>
      </c>
      <c r="D28" s="8">
        <v>17</v>
      </c>
      <c r="E28" s="8">
        <v>-70.136161000000001</v>
      </c>
      <c r="F28" s="8">
        <v>-20.209320000000002</v>
      </c>
      <c r="G28" s="8">
        <v>15706.6279296875</v>
      </c>
      <c r="H28" s="8">
        <v>1</v>
      </c>
      <c r="I28" s="8">
        <v>0</v>
      </c>
      <c r="J28" s="8">
        <v>0</v>
      </c>
      <c r="K28" s="8">
        <v>0</v>
      </c>
      <c r="L28" s="8">
        <v>1</v>
      </c>
    </row>
    <row r="29" spans="1:12" ht="14.25" customHeight="1" x14ac:dyDescent="0.25">
      <c r="A29" s="8" t="s">
        <v>53</v>
      </c>
      <c r="B29" s="8">
        <v>10</v>
      </c>
      <c r="C29" s="8">
        <v>0</v>
      </c>
      <c r="D29" s="8">
        <v>18</v>
      </c>
      <c r="E29" s="8">
        <v>-70.140803000000005</v>
      </c>
      <c r="F29" s="8">
        <v>-20.208217999999999</v>
      </c>
      <c r="G29" s="8">
        <v>16214.1376953125</v>
      </c>
      <c r="H29" s="8">
        <v>1</v>
      </c>
      <c r="I29" s="8">
        <v>1</v>
      </c>
      <c r="J29" s="8">
        <v>0</v>
      </c>
      <c r="K29" s="8">
        <v>0.05</v>
      </c>
      <c r="L29" s="8">
        <v>1</v>
      </c>
    </row>
    <row r="30" spans="1:12" ht="14.25" customHeight="1" x14ac:dyDescent="0.25">
      <c r="A30" s="8" t="s">
        <v>53</v>
      </c>
      <c r="B30" s="8">
        <v>10</v>
      </c>
      <c r="C30" s="8">
        <v>1</v>
      </c>
      <c r="D30" s="8">
        <v>1</v>
      </c>
      <c r="E30" s="8">
        <v>-70.148736</v>
      </c>
      <c r="F30" s="8">
        <v>-20.20749</v>
      </c>
      <c r="G30" s="8">
        <v>2468.246337890625</v>
      </c>
      <c r="H30" s="8">
        <v>1</v>
      </c>
      <c r="I30" s="8">
        <v>1</v>
      </c>
      <c r="J30" s="8">
        <v>0</v>
      </c>
      <c r="K30" s="8">
        <v>0.9</v>
      </c>
      <c r="L30" s="8">
        <v>1</v>
      </c>
    </row>
    <row r="31" spans="1:12" ht="14.25" customHeight="1" x14ac:dyDescent="0.25">
      <c r="A31" s="8" t="s">
        <v>53</v>
      </c>
      <c r="B31" s="8">
        <v>10</v>
      </c>
      <c r="C31" s="8">
        <v>1</v>
      </c>
      <c r="D31" s="8">
        <v>2</v>
      </c>
      <c r="E31" s="8">
        <v>-70.151628000000002</v>
      </c>
      <c r="F31" s="8">
        <v>-20.210283</v>
      </c>
      <c r="G31" s="8">
        <v>2969.846435546875</v>
      </c>
      <c r="H31" s="8">
        <v>1</v>
      </c>
      <c r="I31" s="8">
        <v>1</v>
      </c>
      <c r="J31" s="8">
        <v>0</v>
      </c>
      <c r="K31" s="8">
        <v>0.05</v>
      </c>
      <c r="L31" s="8">
        <v>1</v>
      </c>
    </row>
    <row r="32" spans="1:12" ht="14.25" customHeight="1" x14ac:dyDescent="0.25">
      <c r="A32" s="8" t="s">
        <v>53</v>
      </c>
      <c r="B32" s="8">
        <v>10</v>
      </c>
      <c r="C32" s="8">
        <v>1</v>
      </c>
      <c r="D32" s="8">
        <v>3</v>
      </c>
      <c r="E32" s="8">
        <v>-70.150874999999999</v>
      </c>
      <c r="F32" s="8">
        <v>-20.217402</v>
      </c>
      <c r="G32" s="8">
        <v>4076.005126953125</v>
      </c>
      <c r="H32" s="8">
        <v>1</v>
      </c>
      <c r="I32" s="8">
        <v>0</v>
      </c>
      <c r="J32" s="8">
        <v>0</v>
      </c>
      <c r="K32" s="8">
        <v>0</v>
      </c>
      <c r="L32" s="8">
        <v>1</v>
      </c>
    </row>
    <row r="33" spans="1:12" ht="14.25" customHeight="1" x14ac:dyDescent="0.25">
      <c r="A33" s="8" t="s">
        <v>53</v>
      </c>
      <c r="B33" s="8">
        <v>10</v>
      </c>
      <c r="C33" s="8">
        <v>1</v>
      </c>
      <c r="D33" s="8">
        <v>4</v>
      </c>
      <c r="E33" s="8">
        <v>-70.146140000000003</v>
      </c>
      <c r="F33" s="8">
        <v>-20.214230000000001</v>
      </c>
      <c r="G33" s="8">
        <v>5261.79541015625</v>
      </c>
      <c r="H33" s="8">
        <v>1</v>
      </c>
      <c r="I33" s="8">
        <v>0</v>
      </c>
      <c r="J33" s="8">
        <v>0</v>
      </c>
      <c r="K33" s="8">
        <v>0</v>
      </c>
      <c r="L33" s="8">
        <v>1</v>
      </c>
    </row>
    <row r="34" spans="1:12" ht="14.25" customHeight="1" x14ac:dyDescent="0.25">
      <c r="A34" s="8" t="s">
        <v>53</v>
      </c>
      <c r="B34" s="8">
        <v>10</v>
      </c>
      <c r="C34" s="8">
        <v>1</v>
      </c>
      <c r="D34" s="8">
        <v>5</v>
      </c>
      <c r="E34" s="8">
        <v>-70.145443</v>
      </c>
      <c r="F34" s="8">
        <v>-20.219379</v>
      </c>
      <c r="G34" s="8">
        <v>5944.52294921875</v>
      </c>
      <c r="H34" s="8">
        <v>1</v>
      </c>
      <c r="I34" s="8">
        <v>0</v>
      </c>
      <c r="J34" s="8">
        <v>0</v>
      </c>
      <c r="K34" s="8">
        <v>0</v>
      </c>
      <c r="L34" s="8">
        <v>1</v>
      </c>
    </row>
    <row r="35" spans="1:12" ht="14.25" customHeight="1" x14ac:dyDescent="0.25">
      <c r="A35" s="8" t="s">
        <v>53</v>
      </c>
      <c r="B35" s="8">
        <v>10</v>
      </c>
      <c r="C35" s="8">
        <v>1</v>
      </c>
      <c r="D35" s="8">
        <v>6</v>
      </c>
      <c r="E35" s="8">
        <v>-70.145341999999999</v>
      </c>
      <c r="F35" s="8">
        <v>-20.228542999999998</v>
      </c>
      <c r="G35" s="8">
        <v>7059.24560546875</v>
      </c>
      <c r="H35" s="8">
        <v>1</v>
      </c>
      <c r="I35" s="8">
        <v>0</v>
      </c>
      <c r="J35" s="8">
        <v>0</v>
      </c>
      <c r="K35" s="8">
        <v>0</v>
      </c>
      <c r="L35" s="8">
        <v>1</v>
      </c>
    </row>
    <row r="36" spans="1:12" ht="14.25" customHeight="1" x14ac:dyDescent="0.25">
      <c r="A36" s="8" t="s">
        <v>53</v>
      </c>
      <c r="B36" s="8">
        <v>10</v>
      </c>
      <c r="C36" s="8">
        <v>1</v>
      </c>
      <c r="D36" s="8">
        <v>7</v>
      </c>
      <c r="E36" s="8">
        <v>-70.142719999999997</v>
      </c>
      <c r="F36" s="8">
        <v>-20.234442000000001</v>
      </c>
      <c r="G36" s="8">
        <v>8123.28759765625</v>
      </c>
      <c r="H36" s="8">
        <v>1</v>
      </c>
      <c r="I36" s="8">
        <v>0</v>
      </c>
      <c r="J36" s="8">
        <v>0</v>
      </c>
      <c r="K36" s="8">
        <v>0</v>
      </c>
      <c r="L36" s="8">
        <v>1</v>
      </c>
    </row>
    <row r="37" spans="1:12" ht="14.25" customHeight="1" x14ac:dyDescent="0.25">
      <c r="A37" s="8" t="s">
        <v>53</v>
      </c>
      <c r="B37" s="8">
        <v>10</v>
      </c>
      <c r="C37" s="8">
        <v>1</v>
      </c>
      <c r="D37" s="8">
        <v>8</v>
      </c>
      <c r="E37" s="8">
        <v>-70.140942999999993</v>
      </c>
      <c r="F37" s="8">
        <v>-20.242433999999999</v>
      </c>
      <c r="G37" s="8">
        <v>9357.4755859375</v>
      </c>
      <c r="H37" s="8">
        <v>1</v>
      </c>
      <c r="I37" s="8">
        <v>0</v>
      </c>
      <c r="J37" s="8">
        <v>0</v>
      </c>
      <c r="K37" s="8">
        <v>0</v>
      </c>
      <c r="L37" s="8">
        <v>1</v>
      </c>
    </row>
    <row r="38" spans="1:12" ht="14.25" customHeight="1" x14ac:dyDescent="0.25">
      <c r="A38" s="8" t="s">
        <v>53</v>
      </c>
      <c r="B38" s="8">
        <v>10</v>
      </c>
      <c r="C38" s="8">
        <v>1</v>
      </c>
      <c r="D38" s="8">
        <v>9</v>
      </c>
      <c r="E38" s="8">
        <v>-70.128288999999995</v>
      </c>
      <c r="F38" s="8">
        <v>-20.247160999999998</v>
      </c>
      <c r="G38" s="8">
        <v>11177.9375</v>
      </c>
      <c r="H38" s="8">
        <v>1</v>
      </c>
      <c r="I38" s="8">
        <v>0</v>
      </c>
      <c r="J38" s="8">
        <v>0</v>
      </c>
      <c r="K38" s="8">
        <v>0</v>
      </c>
      <c r="L38" s="8">
        <v>1</v>
      </c>
    </row>
    <row r="39" spans="1:12" ht="14.25" customHeight="1" x14ac:dyDescent="0.25">
      <c r="A39" s="8" t="s">
        <v>53</v>
      </c>
      <c r="B39" s="8">
        <v>10</v>
      </c>
      <c r="C39" s="8">
        <v>1</v>
      </c>
      <c r="D39" s="8">
        <v>10</v>
      </c>
      <c r="E39" s="8">
        <v>-70.125190000000003</v>
      </c>
      <c r="F39" s="8">
        <v>-20.259098000000002</v>
      </c>
      <c r="G39" s="8">
        <v>12545.486328125</v>
      </c>
      <c r="H39" s="8">
        <v>1</v>
      </c>
      <c r="I39" s="8">
        <v>0</v>
      </c>
      <c r="J39" s="8">
        <v>0</v>
      </c>
      <c r="K39" s="8">
        <v>0</v>
      </c>
      <c r="L39" s="8">
        <v>1</v>
      </c>
    </row>
    <row r="40" spans="1:12" ht="14.25" customHeight="1" x14ac:dyDescent="0.25">
      <c r="A40" s="8" t="s">
        <v>53</v>
      </c>
      <c r="B40" s="8">
        <v>10</v>
      </c>
      <c r="C40" s="8">
        <v>1</v>
      </c>
      <c r="D40" s="8">
        <v>11</v>
      </c>
      <c r="E40" s="8">
        <v>-70.128024999999994</v>
      </c>
      <c r="F40" s="8">
        <v>-20.289069000000001</v>
      </c>
      <c r="G40" s="8">
        <v>15921.435546875</v>
      </c>
      <c r="H40" s="8">
        <v>1</v>
      </c>
      <c r="I40" s="8">
        <v>0</v>
      </c>
      <c r="J40" s="8">
        <v>0</v>
      </c>
      <c r="K40" s="8">
        <v>0</v>
      </c>
      <c r="L40" s="8">
        <v>1</v>
      </c>
    </row>
    <row r="41" spans="1:12" ht="14.25" customHeight="1" x14ac:dyDescent="0.25">
      <c r="A41" s="8" t="s">
        <v>53</v>
      </c>
      <c r="B41" s="8">
        <v>10</v>
      </c>
      <c r="C41" s="8">
        <v>1</v>
      </c>
      <c r="D41" s="8">
        <v>12</v>
      </c>
      <c r="E41" s="8">
        <v>-70.124847000000003</v>
      </c>
      <c r="F41" s="8">
        <v>-20.291623999999999</v>
      </c>
      <c r="G41" s="8">
        <v>16633.0625</v>
      </c>
      <c r="H41" s="8">
        <v>1</v>
      </c>
      <c r="I41" s="8">
        <v>1</v>
      </c>
      <c r="J41" s="8">
        <v>0</v>
      </c>
      <c r="K41" s="8">
        <v>0.05</v>
      </c>
      <c r="L41" s="8">
        <v>1</v>
      </c>
    </row>
    <row r="42" spans="1:12" ht="14.25" customHeight="1" x14ac:dyDescent="0.25">
      <c r="A42" s="8" t="s">
        <v>53</v>
      </c>
      <c r="B42" s="8">
        <v>5</v>
      </c>
      <c r="C42" s="8">
        <v>0</v>
      </c>
      <c r="D42" s="8">
        <v>1</v>
      </c>
      <c r="E42" s="8">
        <v>-70.124840000000006</v>
      </c>
      <c r="F42" s="8">
        <v>-20.291605000000001</v>
      </c>
      <c r="G42" s="8">
        <v>105.0811767578125</v>
      </c>
      <c r="H42" s="8">
        <v>1</v>
      </c>
      <c r="I42" s="8">
        <v>0</v>
      </c>
      <c r="J42" s="8">
        <v>1</v>
      </c>
      <c r="K42" s="8">
        <v>0</v>
      </c>
      <c r="L42" s="8">
        <v>1</v>
      </c>
    </row>
    <row r="43" spans="1:12" ht="14.25" customHeight="1" x14ac:dyDescent="0.25">
      <c r="A43" s="8" t="s">
        <v>53</v>
      </c>
      <c r="B43" s="8">
        <v>5</v>
      </c>
      <c r="C43" s="8">
        <v>0</v>
      </c>
      <c r="D43" s="8">
        <v>2</v>
      </c>
      <c r="E43" s="8">
        <v>-70.127583000000001</v>
      </c>
      <c r="F43" s="8">
        <v>-20.290669999999999</v>
      </c>
      <c r="G43" s="8">
        <v>623.8563232421875</v>
      </c>
      <c r="H43" s="8">
        <v>1</v>
      </c>
      <c r="I43" s="8">
        <v>1</v>
      </c>
      <c r="J43" s="8">
        <v>0</v>
      </c>
      <c r="K43" s="8">
        <v>0.9</v>
      </c>
      <c r="L43" s="8">
        <v>1</v>
      </c>
    </row>
    <row r="44" spans="1:12" ht="14.25" customHeight="1" x14ac:dyDescent="0.25">
      <c r="A44" s="8" t="s">
        <v>53</v>
      </c>
      <c r="B44" s="8">
        <v>5</v>
      </c>
      <c r="C44" s="8">
        <v>0</v>
      </c>
      <c r="D44" s="8">
        <v>3</v>
      </c>
      <c r="E44" s="8">
        <v>-70.12509</v>
      </c>
      <c r="F44" s="8">
        <v>-20.259065</v>
      </c>
      <c r="G44" s="8">
        <v>4168.67822265625</v>
      </c>
      <c r="H44" s="8">
        <v>1</v>
      </c>
      <c r="I44" s="8">
        <v>1</v>
      </c>
      <c r="J44" s="8">
        <v>0</v>
      </c>
      <c r="K44" s="8">
        <v>0.05</v>
      </c>
      <c r="L44" s="8">
        <v>1</v>
      </c>
    </row>
    <row r="45" spans="1:12" ht="14.25" customHeight="1" x14ac:dyDescent="0.25">
      <c r="A45" s="8" t="s">
        <v>53</v>
      </c>
      <c r="B45" s="8">
        <v>5</v>
      </c>
      <c r="C45" s="8">
        <v>0</v>
      </c>
      <c r="D45" s="8">
        <v>4</v>
      </c>
      <c r="E45" s="8">
        <v>-70.127135999999993</v>
      </c>
      <c r="F45" s="8">
        <v>-20.248359000000001</v>
      </c>
      <c r="G45" s="8">
        <v>5448.8544921875</v>
      </c>
      <c r="H45" s="8">
        <v>1</v>
      </c>
      <c r="I45" s="8">
        <v>0</v>
      </c>
      <c r="J45" s="8">
        <v>0</v>
      </c>
      <c r="K45" s="8">
        <v>0</v>
      </c>
      <c r="L45" s="8">
        <v>1</v>
      </c>
    </row>
    <row r="46" spans="1:12" ht="14.25" customHeight="1" x14ac:dyDescent="0.25">
      <c r="A46" s="8" t="s">
        <v>53</v>
      </c>
      <c r="B46" s="8">
        <v>5</v>
      </c>
      <c r="C46" s="8">
        <v>0</v>
      </c>
      <c r="D46" s="8">
        <v>5</v>
      </c>
      <c r="E46" s="8">
        <v>-70.129222999999996</v>
      </c>
      <c r="F46" s="8">
        <v>-20.241225</v>
      </c>
      <c r="G46" s="8">
        <v>6420.34765625</v>
      </c>
      <c r="H46" s="8">
        <v>1</v>
      </c>
      <c r="I46" s="8">
        <v>0</v>
      </c>
      <c r="J46" s="8">
        <v>0</v>
      </c>
      <c r="K46" s="8">
        <v>0</v>
      </c>
      <c r="L46" s="8">
        <v>1</v>
      </c>
    </row>
    <row r="47" spans="1:12" ht="14.25" customHeight="1" x14ac:dyDescent="0.25">
      <c r="A47" s="8" t="s">
        <v>53</v>
      </c>
      <c r="B47" s="8">
        <v>5</v>
      </c>
      <c r="C47" s="8">
        <v>0</v>
      </c>
      <c r="D47" s="8">
        <v>6</v>
      </c>
      <c r="E47" s="8">
        <v>-70.132118000000006</v>
      </c>
      <c r="F47" s="8">
        <v>-20.235592</v>
      </c>
      <c r="G47" s="8">
        <v>7351.236328125</v>
      </c>
      <c r="H47" s="8">
        <v>1</v>
      </c>
      <c r="I47" s="8">
        <v>0</v>
      </c>
      <c r="J47" s="8">
        <v>0</v>
      </c>
      <c r="K47" s="8">
        <v>0</v>
      </c>
      <c r="L47" s="8">
        <v>1</v>
      </c>
    </row>
    <row r="48" spans="1:12" ht="14.25" customHeight="1" x14ac:dyDescent="0.25">
      <c r="A48" s="8" t="s">
        <v>53</v>
      </c>
      <c r="B48" s="8">
        <v>5</v>
      </c>
      <c r="C48" s="8">
        <v>0</v>
      </c>
      <c r="D48" s="8">
        <v>7</v>
      </c>
      <c r="E48" s="8">
        <v>-70.130759999999995</v>
      </c>
      <c r="F48" s="8">
        <v>-20.2318</v>
      </c>
      <c r="G48" s="8">
        <v>8277.78515625</v>
      </c>
      <c r="H48" s="8">
        <v>1</v>
      </c>
      <c r="I48" s="8">
        <v>0</v>
      </c>
      <c r="J48" s="8">
        <v>0</v>
      </c>
      <c r="K48" s="8">
        <v>0</v>
      </c>
      <c r="L48" s="8">
        <v>1</v>
      </c>
    </row>
    <row r="49" spans="1:12" ht="14.25" customHeight="1" x14ac:dyDescent="0.25">
      <c r="A49" s="8" t="s">
        <v>53</v>
      </c>
      <c r="B49" s="8">
        <v>5</v>
      </c>
      <c r="C49" s="8">
        <v>0</v>
      </c>
      <c r="D49" s="8">
        <v>8</v>
      </c>
      <c r="E49" s="8">
        <v>-70.133543000000003</v>
      </c>
      <c r="F49" s="8">
        <v>-20.229689</v>
      </c>
      <c r="G49" s="8">
        <v>8803.55078125</v>
      </c>
      <c r="H49" s="8">
        <v>1</v>
      </c>
      <c r="I49" s="8">
        <v>0</v>
      </c>
      <c r="J49" s="8">
        <v>0</v>
      </c>
      <c r="K49" s="8">
        <v>0</v>
      </c>
      <c r="L49" s="8">
        <v>1</v>
      </c>
    </row>
    <row r="50" spans="1:12" ht="14.25" customHeight="1" x14ac:dyDescent="0.25">
      <c r="A50" s="8" t="s">
        <v>53</v>
      </c>
      <c r="B50" s="8">
        <v>5</v>
      </c>
      <c r="C50" s="8">
        <v>0</v>
      </c>
      <c r="D50" s="8">
        <v>9</v>
      </c>
      <c r="E50" s="8">
        <v>-70.134753000000003</v>
      </c>
      <c r="F50" s="8">
        <v>-20.219293</v>
      </c>
      <c r="G50" s="8">
        <v>10164.728515625</v>
      </c>
      <c r="H50" s="8">
        <v>1</v>
      </c>
      <c r="I50" s="8">
        <v>0</v>
      </c>
      <c r="J50" s="8">
        <v>0</v>
      </c>
      <c r="K50" s="8">
        <v>0</v>
      </c>
      <c r="L50" s="8">
        <v>1</v>
      </c>
    </row>
    <row r="51" spans="1:12" ht="14.25" customHeight="1" x14ac:dyDescent="0.25">
      <c r="A51" s="8" t="s">
        <v>53</v>
      </c>
      <c r="B51" s="8">
        <v>5</v>
      </c>
      <c r="C51" s="8">
        <v>0</v>
      </c>
      <c r="D51" s="8">
        <v>10</v>
      </c>
      <c r="E51" s="8">
        <v>-70.135816000000005</v>
      </c>
      <c r="F51" s="8">
        <v>-20.215736</v>
      </c>
      <c r="G51" s="8">
        <v>10687.890625</v>
      </c>
      <c r="H51" s="8">
        <v>1</v>
      </c>
      <c r="I51" s="8">
        <v>0</v>
      </c>
      <c r="J51" s="8">
        <v>0</v>
      </c>
      <c r="K51" s="8">
        <v>0</v>
      </c>
      <c r="L51" s="8">
        <v>1</v>
      </c>
    </row>
    <row r="52" spans="1:12" ht="14.25" customHeight="1" x14ac:dyDescent="0.25">
      <c r="A52" s="8" t="s">
        <v>53</v>
      </c>
      <c r="B52" s="8">
        <v>5</v>
      </c>
      <c r="C52" s="8">
        <v>0</v>
      </c>
      <c r="D52" s="8">
        <v>11</v>
      </c>
      <c r="E52" s="8">
        <v>-70.148469000000006</v>
      </c>
      <c r="F52" s="8">
        <v>-20.212848999999999</v>
      </c>
      <c r="G52" s="8">
        <v>12253.0166015625</v>
      </c>
      <c r="H52" s="8">
        <v>1</v>
      </c>
      <c r="I52" s="8">
        <v>0</v>
      </c>
      <c r="J52" s="8">
        <v>0</v>
      </c>
      <c r="K52" s="8">
        <v>0</v>
      </c>
      <c r="L52" s="8">
        <v>1</v>
      </c>
    </row>
    <row r="53" spans="1:12" ht="14.25" customHeight="1" x14ac:dyDescent="0.25">
      <c r="A53" s="8" t="s">
        <v>53</v>
      </c>
      <c r="B53" s="8">
        <v>5</v>
      </c>
      <c r="C53" s="8">
        <v>0</v>
      </c>
      <c r="D53" s="8">
        <v>12</v>
      </c>
      <c r="E53" s="8">
        <v>-70.150279999999995</v>
      </c>
      <c r="F53" s="8">
        <v>-20.216111999999999</v>
      </c>
      <c r="G53" s="8">
        <v>13766.9267578125</v>
      </c>
      <c r="H53" s="8">
        <v>1</v>
      </c>
      <c r="I53" s="8">
        <v>1</v>
      </c>
      <c r="J53" s="8">
        <v>0</v>
      </c>
      <c r="K53" s="8">
        <v>0.05</v>
      </c>
      <c r="L53" s="8">
        <v>1</v>
      </c>
    </row>
    <row r="54" spans="1:12" ht="14.25" customHeight="1" x14ac:dyDescent="0.25">
      <c r="A54" s="8" t="s">
        <v>53</v>
      </c>
      <c r="B54" s="8">
        <v>5</v>
      </c>
      <c r="C54" s="8">
        <v>1</v>
      </c>
      <c r="D54" s="8">
        <v>1</v>
      </c>
      <c r="E54" s="8">
        <v>-70.147283999999999</v>
      </c>
      <c r="F54" s="8">
        <v>-20.215544999999999</v>
      </c>
      <c r="G54" s="8">
        <v>638.07098388671875</v>
      </c>
      <c r="H54" s="8">
        <v>1</v>
      </c>
      <c r="I54" s="8">
        <v>1</v>
      </c>
      <c r="J54" s="8">
        <v>1</v>
      </c>
      <c r="K54" s="8">
        <v>0.9</v>
      </c>
      <c r="L54" s="8">
        <v>1</v>
      </c>
    </row>
    <row r="55" spans="1:12" ht="14.25" customHeight="1" x14ac:dyDescent="0.25">
      <c r="A55" s="8" t="s">
        <v>53</v>
      </c>
      <c r="B55" s="8">
        <v>5</v>
      </c>
      <c r="C55" s="8">
        <v>1</v>
      </c>
      <c r="D55" s="8">
        <v>2</v>
      </c>
      <c r="E55" s="8">
        <v>-70.147578999999993</v>
      </c>
      <c r="F55" s="8">
        <v>-20.220210000000002</v>
      </c>
      <c r="G55" s="8">
        <v>1155.4749755859375</v>
      </c>
      <c r="H55" s="8">
        <v>1</v>
      </c>
      <c r="I55" s="8">
        <v>1</v>
      </c>
      <c r="J55" s="8">
        <v>0</v>
      </c>
      <c r="K55" s="8">
        <v>0.05</v>
      </c>
      <c r="L55" s="8">
        <v>1</v>
      </c>
    </row>
    <row r="56" spans="1:12" ht="14.25" customHeight="1" x14ac:dyDescent="0.25">
      <c r="A56" s="8" t="s">
        <v>53</v>
      </c>
      <c r="B56" s="8">
        <v>5</v>
      </c>
      <c r="C56" s="8">
        <v>1</v>
      </c>
      <c r="D56" s="8">
        <v>3</v>
      </c>
      <c r="E56" s="8">
        <v>-70.141296999999994</v>
      </c>
      <c r="F56" s="8">
        <v>-20.224661999999999</v>
      </c>
      <c r="G56" s="8">
        <v>2297.940185546875</v>
      </c>
      <c r="H56" s="8">
        <v>1</v>
      </c>
      <c r="I56" s="8">
        <v>0</v>
      </c>
      <c r="J56" s="8">
        <v>0</v>
      </c>
      <c r="K56" s="8">
        <v>0</v>
      </c>
      <c r="L56" s="8">
        <v>1</v>
      </c>
    </row>
    <row r="57" spans="1:12" ht="14.25" customHeight="1" x14ac:dyDescent="0.25">
      <c r="A57" s="8" t="s">
        <v>53</v>
      </c>
      <c r="B57" s="8">
        <v>5</v>
      </c>
      <c r="C57" s="8">
        <v>1</v>
      </c>
      <c r="D57" s="8">
        <v>4</v>
      </c>
      <c r="E57" s="8">
        <v>-70.130652999999995</v>
      </c>
      <c r="F57" s="8">
        <v>-20.229842999999999</v>
      </c>
      <c r="G57" s="8">
        <v>3980.98828125</v>
      </c>
      <c r="H57" s="8">
        <v>1</v>
      </c>
      <c r="I57" s="8">
        <v>0</v>
      </c>
      <c r="J57" s="8">
        <v>0</v>
      </c>
      <c r="K57" s="8">
        <v>0</v>
      </c>
      <c r="L57" s="8">
        <v>1</v>
      </c>
    </row>
    <row r="58" spans="1:12" ht="14.25" customHeight="1" x14ac:dyDescent="0.25">
      <c r="A58" s="8" t="s">
        <v>53</v>
      </c>
      <c r="B58" s="8">
        <v>5</v>
      </c>
      <c r="C58" s="8">
        <v>1</v>
      </c>
      <c r="D58" s="8">
        <v>5</v>
      </c>
      <c r="E58" s="8">
        <v>-70.133771999999993</v>
      </c>
      <c r="F58" s="8">
        <v>-20.233353000000001</v>
      </c>
      <c r="G58" s="8">
        <v>4810.11328125</v>
      </c>
      <c r="H58" s="8">
        <v>1</v>
      </c>
      <c r="I58" s="8">
        <v>0</v>
      </c>
      <c r="J58" s="8">
        <v>0</v>
      </c>
      <c r="K58" s="8">
        <v>0</v>
      </c>
      <c r="L58" s="8">
        <v>1</v>
      </c>
    </row>
    <row r="59" spans="1:12" ht="14.25" customHeight="1" x14ac:dyDescent="0.25">
      <c r="A59" s="8" t="s">
        <v>53</v>
      </c>
      <c r="B59" s="8">
        <v>5</v>
      </c>
      <c r="C59" s="8">
        <v>1</v>
      </c>
      <c r="D59" s="8">
        <v>6</v>
      </c>
      <c r="E59" s="8">
        <v>-70.132259000000005</v>
      </c>
      <c r="F59" s="8">
        <v>-20.237624</v>
      </c>
      <c r="G59" s="8">
        <v>5441.0966796875</v>
      </c>
      <c r="H59" s="8">
        <v>1</v>
      </c>
      <c r="I59" s="8">
        <v>0</v>
      </c>
      <c r="J59" s="8">
        <v>0</v>
      </c>
      <c r="K59" s="8">
        <v>0</v>
      </c>
      <c r="L59" s="8">
        <v>1</v>
      </c>
    </row>
    <row r="60" spans="1:12" ht="14.25" customHeight="1" x14ac:dyDescent="0.25">
      <c r="A60" s="8" t="s">
        <v>53</v>
      </c>
      <c r="B60" s="8">
        <v>5</v>
      </c>
      <c r="C60" s="8">
        <v>1</v>
      </c>
      <c r="D60" s="8">
        <v>7</v>
      </c>
      <c r="E60" s="8">
        <v>-70.128460000000004</v>
      </c>
      <c r="F60" s="8">
        <v>-20.238173</v>
      </c>
      <c r="G60" s="8">
        <v>6163.09033203125</v>
      </c>
      <c r="H60" s="8">
        <v>1</v>
      </c>
      <c r="I60" s="8">
        <v>0</v>
      </c>
      <c r="J60" s="8">
        <v>0</v>
      </c>
      <c r="K60" s="8">
        <v>0</v>
      </c>
      <c r="L60" s="8">
        <v>1</v>
      </c>
    </row>
    <row r="61" spans="1:12" ht="14.25" customHeight="1" x14ac:dyDescent="0.25">
      <c r="A61" s="8" t="s">
        <v>53</v>
      </c>
      <c r="B61" s="8">
        <v>5</v>
      </c>
      <c r="C61" s="8">
        <v>1</v>
      </c>
      <c r="D61" s="8">
        <v>8</v>
      </c>
      <c r="E61" s="8">
        <v>-70.12576</v>
      </c>
      <c r="F61" s="8">
        <v>-20.251864999999999</v>
      </c>
      <c r="G61" s="8">
        <v>8201.990234375</v>
      </c>
      <c r="H61" s="8">
        <v>1</v>
      </c>
      <c r="I61" s="8">
        <v>0</v>
      </c>
      <c r="J61" s="8">
        <v>0</v>
      </c>
      <c r="K61" s="8">
        <v>0</v>
      </c>
      <c r="L61" s="8">
        <v>1</v>
      </c>
    </row>
    <row r="62" spans="1:12" ht="14.25" customHeight="1" x14ac:dyDescent="0.25">
      <c r="A62" s="8" t="s">
        <v>53</v>
      </c>
      <c r="B62" s="8">
        <v>5</v>
      </c>
      <c r="C62" s="8">
        <v>1</v>
      </c>
      <c r="D62" s="8">
        <v>9</v>
      </c>
      <c r="E62" s="8">
        <v>-70.125478000000001</v>
      </c>
      <c r="F62" s="8">
        <v>-20.254147</v>
      </c>
      <c r="G62" s="8">
        <v>8510.498046875</v>
      </c>
      <c r="H62" s="8">
        <v>1</v>
      </c>
      <c r="I62" s="8">
        <v>0</v>
      </c>
      <c r="J62" s="8">
        <v>0</v>
      </c>
      <c r="K62" s="8">
        <v>0</v>
      </c>
      <c r="L62" s="8">
        <v>1</v>
      </c>
    </row>
    <row r="63" spans="1:12" ht="14.25" customHeight="1" x14ac:dyDescent="0.25">
      <c r="A63" s="8" t="s">
        <v>53</v>
      </c>
      <c r="B63" s="8">
        <v>5</v>
      </c>
      <c r="C63" s="8">
        <v>1</v>
      </c>
      <c r="D63" s="8">
        <v>10</v>
      </c>
      <c r="E63" s="8">
        <v>-70.125190000000003</v>
      </c>
      <c r="F63" s="8">
        <v>-20.259098000000002</v>
      </c>
      <c r="G63" s="8">
        <v>9120.1259765625</v>
      </c>
      <c r="H63" s="8">
        <v>1</v>
      </c>
      <c r="I63" s="8">
        <v>0</v>
      </c>
      <c r="J63" s="8">
        <v>0</v>
      </c>
      <c r="K63" s="8">
        <v>0</v>
      </c>
      <c r="L63" s="8">
        <v>1</v>
      </c>
    </row>
    <row r="64" spans="1:12" ht="14.25" customHeight="1" x14ac:dyDescent="0.25">
      <c r="A64" s="8" t="s">
        <v>53</v>
      </c>
      <c r="B64" s="8">
        <v>5</v>
      </c>
      <c r="C64" s="8">
        <v>1</v>
      </c>
      <c r="D64" s="8">
        <v>11</v>
      </c>
      <c r="E64" s="8">
        <v>-70.128024999999994</v>
      </c>
      <c r="F64" s="8">
        <v>-20.289069000000001</v>
      </c>
      <c r="G64" s="8">
        <v>12496.0751953125</v>
      </c>
      <c r="H64" s="8">
        <v>1</v>
      </c>
      <c r="I64" s="8">
        <v>0</v>
      </c>
      <c r="J64" s="8">
        <v>0</v>
      </c>
      <c r="K64" s="8">
        <v>0</v>
      </c>
      <c r="L64" s="8">
        <v>1</v>
      </c>
    </row>
    <row r="65" spans="1:12" ht="14.25" customHeight="1" x14ac:dyDescent="0.25">
      <c r="A65" s="8" t="s">
        <v>53</v>
      </c>
      <c r="B65" s="8">
        <v>5</v>
      </c>
      <c r="C65" s="8">
        <v>1</v>
      </c>
      <c r="D65" s="8">
        <v>12</v>
      </c>
      <c r="E65" s="8">
        <v>-70.124847000000003</v>
      </c>
      <c r="F65" s="8">
        <v>-20.291623999999999</v>
      </c>
      <c r="G65" s="8">
        <v>13207.7021484375</v>
      </c>
      <c r="H65" s="8">
        <v>1</v>
      </c>
      <c r="I65" s="8">
        <v>1</v>
      </c>
      <c r="J65" s="8">
        <v>0</v>
      </c>
      <c r="K65" s="8">
        <v>0.05</v>
      </c>
      <c r="L65" s="8">
        <v>1</v>
      </c>
    </row>
    <row r="66" spans="1:12" ht="14.25" customHeight="1" x14ac:dyDescent="0.25">
      <c r="A66" s="8" t="s">
        <v>53</v>
      </c>
      <c r="B66" s="8">
        <v>9</v>
      </c>
      <c r="C66" s="8">
        <v>0</v>
      </c>
      <c r="D66" s="8">
        <v>1</v>
      </c>
      <c r="E66" s="8">
        <v>-70.124840000000006</v>
      </c>
      <c r="F66" s="8">
        <v>-20.291605000000001</v>
      </c>
      <c r="G66" s="8">
        <v>105.0811767578125</v>
      </c>
      <c r="H66" s="8">
        <v>1</v>
      </c>
      <c r="I66" s="8">
        <v>1</v>
      </c>
      <c r="J66" s="8">
        <v>0</v>
      </c>
      <c r="K66" s="8">
        <v>0.9</v>
      </c>
      <c r="L66" s="8">
        <v>1</v>
      </c>
    </row>
    <row r="67" spans="1:12" ht="14.25" customHeight="1" x14ac:dyDescent="0.25">
      <c r="A67" s="8" t="s">
        <v>53</v>
      </c>
      <c r="B67" s="8">
        <v>9</v>
      </c>
      <c r="C67" s="8">
        <v>0</v>
      </c>
      <c r="D67" s="8">
        <v>2</v>
      </c>
      <c r="E67" s="8">
        <v>-70.126994999999994</v>
      </c>
      <c r="F67" s="8">
        <v>-20.278559000000001</v>
      </c>
      <c r="G67" s="8">
        <v>1970.5645751953125</v>
      </c>
      <c r="H67" s="8">
        <v>1</v>
      </c>
      <c r="I67" s="8">
        <v>1</v>
      </c>
      <c r="J67" s="8">
        <v>0</v>
      </c>
      <c r="K67" s="8">
        <v>0.05</v>
      </c>
      <c r="L67" s="8">
        <v>1</v>
      </c>
    </row>
    <row r="68" spans="1:12" ht="14.25" customHeight="1" x14ac:dyDescent="0.25">
      <c r="A68" s="8" t="s">
        <v>53</v>
      </c>
      <c r="B68" s="8">
        <v>9</v>
      </c>
      <c r="C68" s="8">
        <v>0</v>
      </c>
      <c r="D68" s="8">
        <v>3</v>
      </c>
      <c r="E68" s="8">
        <v>-70.12509</v>
      </c>
      <c r="F68" s="8">
        <v>-20.259065</v>
      </c>
      <c r="G68" s="8">
        <v>4168.67822265625</v>
      </c>
      <c r="H68" s="8">
        <v>1</v>
      </c>
      <c r="I68" s="8">
        <v>0</v>
      </c>
      <c r="J68" s="8">
        <v>0</v>
      </c>
      <c r="K68" s="8">
        <v>0</v>
      </c>
      <c r="L68" s="8">
        <v>1</v>
      </c>
    </row>
    <row r="69" spans="1:12" ht="14.25" customHeight="1" x14ac:dyDescent="0.25">
      <c r="A69" s="8" t="s">
        <v>53</v>
      </c>
      <c r="B69" s="8">
        <v>9</v>
      </c>
      <c r="C69" s="8">
        <v>0</v>
      </c>
      <c r="D69" s="8">
        <v>4</v>
      </c>
      <c r="E69" s="8">
        <v>-70.126161999999994</v>
      </c>
      <c r="F69" s="8">
        <v>-20.251760999999998</v>
      </c>
      <c r="G69" s="8">
        <v>5028.7880859375</v>
      </c>
      <c r="H69" s="8">
        <v>1</v>
      </c>
      <c r="I69" s="8">
        <v>0</v>
      </c>
      <c r="J69" s="8">
        <v>0</v>
      </c>
      <c r="K69" s="8">
        <v>0</v>
      </c>
      <c r="L69" s="8">
        <v>1</v>
      </c>
    </row>
    <row r="70" spans="1:12" ht="14.25" customHeight="1" x14ac:dyDescent="0.25">
      <c r="A70" s="8" t="s">
        <v>53</v>
      </c>
      <c r="B70" s="8">
        <v>9</v>
      </c>
      <c r="C70" s="8">
        <v>0</v>
      </c>
      <c r="D70" s="8">
        <v>5</v>
      </c>
      <c r="E70" s="8">
        <v>-70.126722000000001</v>
      </c>
      <c r="F70" s="8">
        <v>-20.249407000000001</v>
      </c>
      <c r="G70" s="8">
        <v>5324.99560546875</v>
      </c>
      <c r="H70" s="8">
        <v>1</v>
      </c>
      <c r="I70" s="8">
        <v>0</v>
      </c>
      <c r="J70" s="8">
        <v>0</v>
      </c>
      <c r="K70" s="8">
        <v>0</v>
      </c>
      <c r="L70" s="8">
        <v>1</v>
      </c>
    </row>
    <row r="71" spans="1:12" ht="14.25" customHeight="1" x14ac:dyDescent="0.25">
      <c r="A71" s="8" t="s">
        <v>53</v>
      </c>
      <c r="B71" s="8">
        <v>9</v>
      </c>
      <c r="C71" s="8">
        <v>0</v>
      </c>
      <c r="D71" s="8">
        <v>6</v>
      </c>
      <c r="E71" s="8">
        <v>-70.128038000000004</v>
      </c>
      <c r="F71" s="8">
        <v>-20.240507000000001</v>
      </c>
      <c r="G71" s="8">
        <v>6448.76611328125</v>
      </c>
      <c r="H71" s="8">
        <v>1</v>
      </c>
      <c r="I71" s="8">
        <v>0</v>
      </c>
      <c r="J71" s="8">
        <v>0</v>
      </c>
      <c r="K71" s="8">
        <v>0</v>
      </c>
      <c r="L71" s="8">
        <v>1</v>
      </c>
    </row>
    <row r="72" spans="1:12" ht="14.25" customHeight="1" x14ac:dyDescent="0.25">
      <c r="A72" s="8" t="s">
        <v>53</v>
      </c>
      <c r="B72" s="8">
        <v>9</v>
      </c>
      <c r="C72" s="8">
        <v>0</v>
      </c>
      <c r="D72" s="8">
        <v>7</v>
      </c>
      <c r="E72" s="8">
        <v>-70.130599000000004</v>
      </c>
      <c r="F72" s="8">
        <v>-20.239156000000001</v>
      </c>
      <c r="G72" s="8">
        <v>6961.1259765625</v>
      </c>
      <c r="H72" s="8">
        <v>1</v>
      </c>
      <c r="I72" s="8">
        <v>0</v>
      </c>
      <c r="J72" s="8">
        <v>0</v>
      </c>
      <c r="K72" s="8">
        <v>0</v>
      </c>
      <c r="L72" s="8">
        <v>1</v>
      </c>
    </row>
    <row r="73" spans="1:12" ht="14.25" customHeight="1" x14ac:dyDescent="0.25">
      <c r="A73" s="8" t="s">
        <v>53</v>
      </c>
      <c r="B73" s="8">
        <v>9</v>
      </c>
      <c r="C73" s="8">
        <v>0</v>
      </c>
      <c r="D73" s="8">
        <v>8</v>
      </c>
      <c r="E73" s="8">
        <v>-70.140150000000006</v>
      </c>
      <c r="F73" s="8">
        <v>-20.239473</v>
      </c>
      <c r="G73" s="8">
        <v>8082.61767578125</v>
      </c>
      <c r="H73" s="8">
        <v>1</v>
      </c>
      <c r="I73" s="8">
        <v>0</v>
      </c>
      <c r="J73" s="8">
        <v>0</v>
      </c>
      <c r="K73" s="8">
        <v>0</v>
      </c>
      <c r="L73" s="8">
        <v>1</v>
      </c>
    </row>
    <row r="74" spans="1:12" ht="14.25" customHeight="1" x14ac:dyDescent="0.25">
      <c r="A74" s="8" t="s">
        <v>53</v>
      </c>
      <c r="B74" s="8">
        <v>9</v>
      </c>
      <c r="C74" s="8">
        <v>0</v>
      </c>
      <c r="D74" s="8">
        <v>9</v>
      </c>
      <c r="E74" s="8">
        <v>-70.148450999999994</v>
      </c>
      <c r="F74" s="8">
        <v>-20.226659999999999</v>
      </c>
      <c r="G74" s="8">
        <v>10062.3828125</v>
      </c>
      <c r="H74" s="8">
        <v>1</v>
      </c>
      <c r="I74" s="8">
        <v>0</v>
      </c>
      <c r="J74" s="8">
        <v>0</v>
      </c>
      <c r="K74" s="8">
        <v>0</v>
      </c>
      <c r="L74" s="8">
        <v>1</v>
      </c>
    </row>
    <row r="75" spans="1:12" ht="14.25" customHeight="1" x14ac:dyDescent="0.25">
      <c r="A75" s="8" t="s">
        <v>53</v>
      </c>
      <c r="B75" s="8">
        <v>9</v>
      </c>
      <c r="C75" s="8">
        <v>0</v>
      </c>
      <c r="D75" s="8">
        <v>10</v>
      </c>
      <c r="E75" s="8">
        <v>-70.151589999999999</v>
      </c>
      <c r="F75" s="8">
        <v>-20.221710000000002</v>
      </c>
      <c r="G75" s="8">
        <v>10729.203125</v>
      </c>
      <c r="H75" s="8">
        <v>1</v>
      </c>
      <c r="I75" s="8">
        <v>0</v>
      </c>
      <c r="J75" s="8">
        <v>0</v>
      </c>
      <c r="K75" s="8">
        <v>0</v>
      </c>
      <c r="L75" s="8">
        <v>1</v>
      </c>
    </row>
    <row r="76" spans="1:12" ht="14.25" customHeight="1" x14ac:dyDescent="0.25">
      <c r="A76" s="8" t="s">
        <v>53</v>
      </c>
      <c r="B76" s="8">
        <v>9</v>
      </c>
      <c r="C76" s="8">
        <v>0</v>
      </c>
      <c r="D76" s="8">
        <v>11</v>
      </c>
      <c r="E76" s="8">
        <v>-70.151522999999997</v>
      </c>
      <c r="F76" s="8">
        <v>-20.217872</v>
      </c>
      <c r="G76" s="8">
        <v>11154.1796875</v>
      </c>
      <c r="H76" s="8">
        <v>1</v>
      </c>
      <c r="I76" s="8">
        <v>0</v>
      </c>
      <c r="J76" s="8">
        <v>0</v>
      </c>
      <c r="K76" s="8">
        <v>0</v>
      </c>
      <c r="L76" s="8">
        <v>1</v>
      </c>
    </row>
    <row r="77" spans="1:12" ht="14.25" customHeight="1" x14ac:dyDescent="0.25">
      <c r="A77" s="8" t="s">
        <v>53</v>
      </c>
      <c r="B77" s="8">
        <v>9</v>
      </c>
      <c r="C77" s="8">
        <v>0</v>
      </c>
      <c r="D77" s="8">
        <v>12</v>
      </c>
      <c r="E77" s="8">
        <v>-70.150279999999995</v>
      </c>
      <c r="F77" s="8">
        <v>-20.216111999999999</v>
      </c>
      <c r="G77" s="8">
        <v>11479.3515625</v>
      </c>
      <c r="H77" s="8">
        <v>1</v>
      </c>
      <c r="I77" s="8">
        <v>1</v>
      </c>
      <c r="J77" s="8">
        <v>0</v>
      </c>
      <c r="K77" s="8">
        <v>0.05</v>
      </c>
      <c r="L77" s="8">
        <v>1</v>
      </c>
    </row>
    <row r="78" spans="1:12" ht="14.25" customHeight="1" x14ac:dyDescent="0.25">
      <c r="A78" s="8" t="s">
        <v>53</v>
      </c>
      <c r="B78" s="8">
        <v>9</v>
      </c>
      <c r="C78" s="8">
        <v>1</v>
      </c>
      <c r="D78" s="8">
        <v>1</v>
      </c>
      <c r="E78" s="8">
        <v>-70.145359999999997</v>
      </c>
      <c r="F78" s="8">
        <v>-20.214314000000002</v>
      </c>
      <c r="G78" s="8">
        <v>677.27294921875</v>
      </c>
      <c r="H78" s="8">
        <v>1</v>
      </c>
      <c r="I78" s="8">
        <v>1</v>
      </c>
      <c r="J78" s="8">
        <v>1</v>
      </c>
      <c r="K78" s="8">
        <v>0.9</v>
      </c>
      <c r="L78" s="8">
        <v>1</v>
      </c>
    </row>
    <row r="79" spans="1:12" ht="14.25" customHeight="1" x14ac:dyDescent="0.25">
      <c r="A79" s="8" t="s">
        <v>53</v>
      </c>
      <c r="B79" s="8">
        <v>9</v>
      </c>
      <c r="C79" s="8">
        <v>1</v>
      </c>
      <c r="D79" s="8">
        <v>2</v>
      </c>
      <c r="E79" s="8">
        <v>-70.137394</v>
      </c>
      <c r="F79" s="8">
        <v>-20.216373999999998</v>
      </c>
      <c r="G79" s="8">
        <v>1689.21484375</v>
      </c>
      <c r="H79" s="8">
        <v>1</v>
      </c>
      <c r="I79" s="8">
        <v>1</v>
      </c>
      <c r="J79" s="8">
        <v>0</v>
      </c>
      <c r="K79" s="8">
        <v>0.05</v>
      </c>
      <c r="L79" s="8">
        <v>1</v>
      </c>
    </row>
    <row r="80" spans="1:12" ht="14.25" customHeight="1" x14ac:dyDescent="0.25">
      <c r="A80" s="8" t="s">
        <v>53</v>
      </c>
      <c r="B80" s="8">
        <v>9</v>
      </c>
      <c r="C80" s="8">
        <v>1</v>
      </c>
      <c r="D80" s="8">
        <v>3</v>
      </c>
      <c r="E80" s="8">
        <v>-70.136195999999998</v>
      </c>
      <c r="F80" s="8">
        <v>-20.218952999999999</v>
      </c>
      <c r="G80" s="8">
        <v>2108.951416015625</v>
      </c>
      <c r="H80" s="8">
        <v>1</v>
      </c>
      <c r="I80" s="8">
        <v>0</v>
      </c>
      <c r="J80" s="8">
        <v>0</v>
      </c>
      <c r="K80" s="8">
        <v>0</v>
      </c>
      <c r="L80" s="8">
        <v>1</v>
      </c>
    </row>
    <row r="81" spans="1:12" ht="14.25" customHeight="1" x14ac:dyDescent="0.25">
      <c r="A81" s="8" t="s">
        <v>53</v>
      </c>
      <c r="B81" s="8">
        <v>9</v>
      </c>
      <c r="C81" s="8">
        <v>1</v>
      </c>
      <c r="D81" s="8">
        <v>4</v>
      </c>
      <c r="E81" s="8">
        <v>-70.133691999999996</v>
      </c>
      <c r="F81" s="8">
        <v>-20.221071999999999</v>
      </c>
      <c r="G81" s="8">
        <v>2600.1435546875</v>
      </c>
      <c r="H81" s="8">
        <v>1</v>
      </c>
      <c r="I81" s="8">
        <v>0</v>
      </c>
      <c r="J81" s="8">
        <v>0</v>
      </c>
      <c r="K81" s="8">
        <v>0</v>
      </c>
      <c r="L81" s="8">
        <v>1</v>
      </c>
    </row>
    <row r="82" spans="1:12" ht="14.25" customHeight="1" x14ac:dyDescent="0.25">
      <c r="A82" s="8" t="s">
        <v>53</v>
      </c>
      <c r="B82" s="8">
        <v>9</v>
      </c>
      <c r="C82" s="8">
        <v>1</v>
      </c>
      <c r="D82" s="8">
        <v>5</v>
      </c>
      <c r="E82" s="8">
        <v>-70.131754999999998</v>
      </c>
      <c r="F82" s="8">
        <v>-20.228079000000001</v>
      </c>
      <c r="G82" s="8">
        <v>3452.871337890625</v>
      </c>
      <c r="H82" s="8">
        <v>1</v>
      </c>
      <c r="I82" s="8">
        <v>0</v>
      </c>
      <c r="J82" s="8">
        <v>0</v>
      </c>
      <c r="K82" s="8">
        <v>0</v>
      </c>
      <c r="L82" s="8">
        <v>1</v>
      </c>
    </row>
    <row r="83" spans="1:12" ht="14.25" customHeight="1" x14ac:dyDescent="0.25">
      <c r="A83" s="8" t="s">
        <v>53</v>
      </c>
      <c r="B83" s="8">
        <v>9</v>
      </c>
      <c r="C83" s="8">
        <v>1</v>
      </c>
      <c r="D83" s="8">
        <v>6</v>
      </c>
      <c r="E83" s="8">
        <v>-70.129705999999999</v>
      </c>
      <c r="F83" s="8">
        <v>-20.234569</v>
      </c>
      <c r="G83" s="8">
        <v>4265.4365234375</v>
      </c>
      <c r="H83" s="8">
        <v>1</v>
      </c>
      <c r="I83" s="8">
        <v>0</v>
      </c>
      <c r="J83" s="8">
        <v>0</v>
      </c>
      <c r="K83" s="8">
        <v>0</v>
      </c>
      <c r="L83" s="8">
        <v>1</v>
      </c>
    </row>
    <row r="84" spans="1:12" ht="14.25" customHeight="1" x14ac:dyDescent="0.25">
      <c r="A84" s="8" t="s">
        <v>53</v>
      </c>
      <c r="B84" s="8">
        <v>9</v>
      </c>
      <c r="C84" s="8">
        <v>1</v>
      </c>
      <c r="D84" s="8">
        <v>7</v>
      </c>
      <c r="E84" s="8">
        <v>-70.129226000000003</v>
      </c>
      <c r="F84" s="8">
        <v>-20.243300999999999</v>
      </c>
      <c r="G84" s="8">
        <v>5247.51904296875</v>
      </c>
      <c r="H84" s="8">
        <v>1</v>
      </c>
      <c r="I84" s="8">
        <v>0</v>
      </c>
      <c r="J84" s="8">
        <v>0</v>
      </c>
      <c r="K84" s="8">
        <v>0</v>
      </c>
      <c r="L84" s="8">
        <v>1</v>
      </c>
    </row>
    <row r="85" spans="1:12" ht="14.25" customHeight="1" x14ac:dyDescent="0.25">
      <c r="A85" s="8" t="s">
        <v>53</v>
      </c>
      <c r="B85" s="8">
        <v>9</v>
      </c>
      <c r="C85" s="8">
        <v>1</v>
      </c>
      <c r="D85" s="8">
        <v>8</v>
      </c>
      <c r="E85" s="8">
        <v>-70.12576</v>
      </c>
      <c r="F85" s="8">
        <v>-20.251864999999999</v>
      </c>
      <c r="G85" s="8">
        <v>6595.14208984375</v>
      </c>
      <c r="H85" s="8">
        <v>1</v>
      </c>
      <c r="I85" s="8">
        <v>0</v>
      </c>
      <c r="J85" s="8">
        <v>0</v>
      </c>
      <c r="K85" s="8">
        <v>0</v>
      </c>
      <c r="L85" s="8">
        <v>1</v>
      </c>
    </row>
    <row r="86" spans="1:12" ht="14.25" customHeight="1" x14ac:dyDescent="0.25">
      <c r="A86" s="8" t="s">
        <v>53</v>
      </c>
      <c r="B86" s="8">
        <v>9</v>
      </c>
      <c r="C86" s="8">
        <v>1</v>
      </c>
      <c r="D86" s="8">
        <v>9</v>
      </c>
      <c r="E86" s="8">
        <v>-70.124092000000005</v>
      </c>
      <c r="F86" s="8">
        <v>-20.258949000000001</v>
      </c>
      <c r="G86" s="8">
        <v>7401.978515625</v>
      </c>
      <c r="H86" s="8">
        <v>1</v>
      </c>
      <c r="I86" s="8">
        <v>0</v>
      </c>
      <c r="J86" s="8">
        <v>0</v>
      </c>
      <c r="K86" s="8">
        <v>0</v>
      </c>
      <c r="L86" s="8">
        <v>1</v>
      </c>
    </row>
    <row r="87" spans="1:12" ht="14.25" customHeight="1" x14ac:dyDescent="0.25">
      <c r="A87" s="8" t="s">
        <v>53</v>
      </c>
      <c r="B87" s="8">
        <v>9</v>
      </c>
      <c r="C87" s="8">
        <v>1</v>
      </c>
      <c r="D87" s="8">
        <v>10</v>
      </c>
      <c r="E87" s="8">
        <v>-70.124328000000006</v>
      </c>
      <c r="F87" s="8">
        <v>-20.276648000000002</v>
      </c>
      <c r="G87" s="8">
        <v>9389.3583984375</v>
      </c>
      <c r="H87" s="8">
        <v>1</v>
      </c>
      <c r="I87" s="8">
        <v>0</v>
      </c>
      <c r="J87" s="8">
        <v>0</v>
      </c>
      <c r="K87" s="8">
        <v>0</v>
      </c>
      <c r="L87" s="8">
        <v>1</v>
      </c>
    </row>
    <row r="88" spans="1:12" ht="14.25" customHeight="1" x14ac:dyDescent="0.25">
      <c r="A88" s="8" t="s">
        <v>53</v>
      </c>
      <c r="B88" s="8">
        <v>9</v>
      </c>
      <c r="C88" s="8">
        <v>1</v>
      </c>
      <c r="D88" s="8">
        <v>11</v>
      </c>
      <c r="E88" s="8">
        <v>-70.128024999999994</v>
      </c>
      <c r="F88" s="8">
        <v>-20.289069000000001</v>
      </c>
      <c r="G88" s="8">
        <v>11370.4033203125</v>
      </c>
      <c r="H88" s="8">
        <v>1</v>
      </c>
      <c r="I88" s="8">
        <v>0</v>
      </c>
      <c r="J88" s="8">
        <v>0</v>
      </c>
      <c r="K88" s="8">
        <v>0</v>
      </c>
      <c r="L88" s="8">
        <v>1</v>
      </c>
    </row>
    <row r="89" spans="1:12" ht="14.25" customHeight="1" x14ac:dyDescent="0.25">
      <c r="A89" s="8" t="s">
        <v>53</v>
      </c>
      <c r="B89" s="8">
        <v>9</v>
      </c>
      <c r="C89" s="8">
        <v>1</v>
      </c>
      <c r="D89" s="8">
        <v>12</v>
      </c>
      <c r="E89" s="8">
        <v>-70.124847000000003</v>
      </c>
      <c r="F89" s="8">
        <v>-20.291623999999999</v>
      </c>
      <c r="G89" s="8">
        <v>12082.0302734375</v>
      </c>
      <c r="H89" s="8">
        <v>1</v>
      </c>
      <c r="I89" s="8">
        <v>1</v>
      </c>
      <c r="J89" s="8">
        <v>0</v>
      </c>
      <c r="K89" s="8">
        <v>0.05</v>
      </c>
      <c r="L89" s="8">
        <v>1</v>
      </c>
    </row>
    <row r="90" spans="1:12" ht="14.25" customHeight="1" x14ac:dyDescent="0.25">
      <c r="A90" s="8" t="s">
        <v>53</v>
      </c>
      <c r="B90" s="8" t="s">
        <v>54</v>
      </c>
      <c r="C90" s="8">
        <v>0</v>
      </c>
      <c r="D90" s="8">
        <v>1</v>
      </c>
      <c r="E90" s="8">
        <v>-70.124840000000006</v>
      </c>
      <c r="F90" s="8">
        <v>-20.291605000000001</v>
      </c>
      <c r="G90" s="8">
        <v>105.0811767578125</v>
      </c>
      <c r="H90" s="8">
        <v>1</v>
      </c>
      <c r="I90" s="8">
        <v>1</v>
      </c>
      <c r="J90" s="8">
        <v>0</v>
      </c>
      <c r="K90" s="8">
        <v>0.9</v>
      </c>
      <c r="L90" s="8">
        <v>1</v>
      </c>
    </row>
    <row r="91" spans="1:12" ht="14.25" customHeight="1" x14ac:dyDescent="0.25">
      <c r="A91" s="8" t="s">
        <v>53</v>
      </c>
      <c r="B91" s="8" t="s">
        <v>54</v>
      </c>
      <c r="C91" s="8">
        <v>0</v>
      </c>
      <c r="D91" s="8">
        <v>2</v>
      </c>
      <c r="E91" s="8">
        <v>-70.128006999999997</v>
      </c>
      <c r="F91" s="8">
        <v>-20.293140000000001</v>
      </c>
      <c r="G91" s="8">
        <v>649.14666748046875</v>
      </c>
      <c r="H91" s="8">
        <v>1</v>
      </c>
      <c r="I91" s="8">
        <v>1</v>
      </c>
      <c r="J91" s="8">
        <v>0</v>
      </c>
      <c r="K91" s="8">
        <v>0.05</v>
      </c>
      <c r="L91" s="8">
        <v>1</v>
      </c>
    </row>
    <row r="92" spans="1:12" ht="14.25" customHeight="1" x14ac:dyDescent="0.25">
      <c r="A92" s="8" t="s">
        <v>53</v>
      </c>
      <c r="B92" s="8" t="s">
        <v>54</v>
      </c>
      <c r="C92" s="8">
        <v>0</v>
      </c>
      <c r="D92" s="8">
        <v>3</v>
      </c>
      <c r="E92" s="8">
        <v>-70.135272000000001</v>
      </c>
      <c r="F92" s="8">
        <v>-20.306676</v>
      </c>
      <c r="G92" s="8">
        <v>2426.996337890625</v>
      </c>
      <c r="H92" s="8">
        <v>1</v>
      </c>
      <c r="I92" s="8">
        <v>0</v>
      </c>
      <c r="J92" s="8">
        <v>0</v>
      </c>
      <c r="K92" s="8">
        <v>0</v>
      </c>
      <c r="L92" s="8">
        <v>1</v>
      </c>
    </row>
    <row r="93" spans="1:12" ht="14.25" customHeight="1" x14ac:dyDescent="0.25">
      <c r="A93" s="8" t="s">
        <v>53</v>
      </c>
      <c r="B93" s="8" t="s">
        <v>54</v>
      </c>
      <c r="C93" s="8">
        <v>0</v>
      </c>
      <c r="D93" s="8">
        <v>4</v>
      </c>
      <c r="E93" s="8">
        <v>-70.142184</v>
      </c>
      <c r="F93" s="8">
        <v>-20.336421000000001</v>
      </c>
      <c r="G93" s="8">
        <v>6058.15673828125</v>
      </c>
      <c r="H93" s="8">
        <v>1</v>
      </c>
      <c r="I93" s="8">
        <v>0</v>
      </c>
      <c r="J93" s="8">
        <v>0</v>
      </c>
      <c r="K93" s="8">
        <v>0</v>
      </c>
      <c r="L93" s="8">
        <v>1</v>
      </c>
    </row>
    <row r="94" spans="1:12" ht="14.25" customHeight="1" x14ac:dyDescent="0.25">
      <c r="A94" s="8" t="s">
        <v>53</v>
      </c>
      <c r="B94" s="8" t="s">
        <v>54</v>
      </c>
      <c r="C94" s="8">
        <v>0</v>
      </c>
      <c r="D94" s="8">
        <v>5</v>
      </c>
      <c r="E94" s="8">
        <v>-70.159446000000003</v>
      </c>
      <c r="F94" s="8">
        <v>-20.347429000000002</v>
      </c>
      <c r="G94" s="8">
        <v>8270.861328125</v>
      </c>
      <c r="H94" s="8">
        <v>1</v>
      </c>
      <c r="I94" s="8">
        <v>0</v>
      </c>
      <c r="J94" s="8">
        <v>0</v>
      </c>
      <c r="K94" s="8">
        <v>0</v>
      </c>
      <c r="L94" s="8">
        <v>1</v>
      </c>
    </row>
    <row r="95" spans="1:12" ht="14.25" customHeight="1" x14ac:dyDescent="0.25">
      <c r="A95" s="8" t="s">
        <v>53</v>
      </c>
      <c r="B95" s="8" t="s">
        <v>54</v>
      </c>
      <c r="C95" s="8">
        <v>0</v>
      </c>
      <c r="D95" s="8">
        <v>6</v>
      </c>
      <c r="E95" s="8">
        <v>-70.166721999999993</v>
      </c>
      <c r="F95" s="8">
        <v>-20.364173999999998</v>
      </c>
      <c r="G95" s="8">
        <v>11266.1328125</v>
      </c>
      <c r="H95" s="8">
        <v>1</v>
      </c>
      <c r="I95" s="8">
        <v>1</v>
      </c>
      <c r="J95" s="8">
        <v>0</v>
      </c>
      <c r="K95" s="8">
        <v>0.05</v>
      </c>
      <c r="L95" s="8">
        <v>1</v>
      </c>
    </row>
    <row r="96" spans="1:12" ht="14.25" customHeight="1" x14ac:dyDescent="0.25">
      <c r="A96" s="8" t="s">
        <v>53</v>
      </c>
      <c r="B96" s="8" t="s">
        <v>54</v>
      </c>
      <c r="C96" s="8">
        <v>1</v>
      </c>
      <c r="D96" s="8">
        <v>1</v>
      </c>
      <c r="E96" s="8">
        <v>-70.166515000000004</v>
      </c>
      <c r="F96" s="8">
        <v>-20.361892000000001</v>
      </c>
      <c r="G96" s="8">
        <v>327.7376708984375</v>
      </c>
      <c r="H96" s="8">
        <v>1</v>
      </c>
      <c r="I96" s="8">
        <v>1</v>
      </c>
      <c r="J96" s="8">
        <v>0</v>
      </c>
      <c r="K96" s="8">
        <v>0.9</v>
      </c>
      <c r="L96" s="8">
        <v>1</v>
      </c>
    </row>
    <row r="97" spans="1:12" ht="14.25" customHeight="1" x14ac:dyDescent="0.25">
      <c r="A97" s="8" t="s">
        <v>53</v>
      </c>
      <c r="B97" s="8" t="s">
        <v>54</v>
      </c>
      <c r="C97" s="8">
        <v>1</v>
      </c>
      <c r="D97" s="8">
        <v>2</v>
      </c>
      <c r="E97" s="8">
        <v>-70.155947999999995</v>
      </c>
      <c r="F97" s="8">
        <v>-20.344322999999999</v>
      </c>
      <c r="G97" s="8">
        <v>2662.025390625</v>
      </c>
      <c r="H97" s="8">
        <v>1</v>
      </c>
      <c r="I97" s="8">
        <v>1</v>
      </c>
      <c r="J97" s="8">
        <v>0</v>
      </c>
      <c r="K97" s="8">
        <v>0.05</v>
      </c>
      <c r="L97" s="8">
        <v>1</v>
      </c>
    </row>
    <row r="98" spans="1:12" ht="14.25" customHeight="1" x14ac:dyDescent="0.25">
      <c r="A98" s="8" t="s">
        <v>53</v>
      </c>
      <c r="B98" s="8" t="s">
        <v>54</v>
      </c>
      <c r="C98" s="8">
        <v>1</v>
      </c>
      <c r="D98" s="8">
        <v>3</v>
      </c>
      <c r="E98" s="8">
        <v>-70.140396999999993</v>
      </c>
      <c r="F98" s="8">
        <v>-20.332438</v>
      </c>
      <c r="G98" s="8">
        <v>4854.9560546875</v>
      </c>
      <c r="H98" s="8">
        <v>1</v>
      </c>
      <c r="I98" s="8">
        <v>0</v>
      </c>
      <c r="J98" s="8">
        <v>0</v>
      </c>
      <c r="K98" s="8">
        <v>0</v>
      </c>
      <c r="L98" s="8">
        <v>1</v>
      </c>
    </row>
    <row r="99" spans="1:12" ht="14.25" customHeight="1" x14ac:dyDescent="0.25">
      <c r="A99" s="8" t="s">
        <v>53</v>
      </c>
      <c r="B99" s="8" t="s">
        <v>54</v>
      </c>
      <c r="C99" s="8">
        <v>1</v>
      </c>
      <c r="D99" s="8">
        <v>4</v>
      </c>
      <c r="E99" s="8">
        <v>-70.134159999999994</v>
      </c>
      <c r="F99" s="8">
        <v>-20.303246000000001</v>
      </c>
      <c r="G99" s="8">
        <v>8411.5341796875</v>
      </c>
      <c r="H99" s="8">
        <v>1</v>
      </c>
      <c r="I99" s="8">
        <v>0</v>
      </c>
      <c r="J99" s="8">
        <v>0</v>
      </c>
      <c r="K99" s="8">
        <v>0</v>
      </c>
      <c r="L99" s="8">
        <v>1</v>
      </c>
    </row>
    <row r="100" spans="1:12" ht="14.25" customHeight="1" x14ac:dyDescent="0.25">
      <c r="A100" s="8" t="s">
        <v>53</v>
      </c>
      <c r="B100" s="8" t="s">
        <v>54</v>
      </c>
      <c r="C100" s="8">
        <v>1</v>
      </c>
      <c r="D100" s="8">
        <v>5</v>
      </c>
      <c r="E100" s="8">
        <v>-70.128080999999995</v>
      </c>
      <c r="F100" s="8">
        <v>-20.295490000000001</v>
      </c>
      <c r="G100" s="8">
        <v>9531.0078125</v>
      </c>
      <c r="H100" s="8">
        <v>1</v>
      </c>
      <c r="I100" s="8">
        <v>0</v>
      </c>
      <c r="J100" s="8">
        <v>0</v>
      </c>
      <c r="K100" s="8">
        <v>0</v>
      </c>
      <c r="L100" s="8">
        <v>1</v>
      </c>
    </row>
    <row r="101" spans="1:12" ht="14.25" customHeight="1" x14ac:dyDescent="0.25">
      <c r="A101" s="8" t="s">
        <v>53</v>
      </c>
      <c r="B101" s="8" t="s">
        <v>54</v>
      </c>
      <c r="C101" s="8">
        <v>1</v>
      </c>
      <c r="D101" s="8">
        <v>6</v>
      </c>
      <c r="E101" s="8">
        <v>-70.124847000000003</v>
      </c>
      <c r="F101" s="8">
        <v>-20.291623999999999</v>
      </c>
      <c r="G101" s="8">
        <v>10324.2734375</v>
      </c>
      <c r="H101" s="8">
        <v>1</v>
      </c>
      <c r="I101" s="8">
        <v>1</v>
      </c>
      <c r="J101" s="8">
        <v>0</v>
      </c>
      <c r="K101" s="8">
        <v>0.05</v>
      </c>
      <c r="L101" s="8">
        <v>1</v>
      </c>
    </row>
  </sheetData>
  <mergeCells count="9">
    <mergeCell ref="A2:L2"/>
    <mergeCell ref="H6:L6"/>
    <mergeCell ref="F7:G7"/>
    <mergeCell ref="H7:L7"/>
    <mergeCell ref="A6:B6"/>
    <mergeCell ref="A7:B7"/>
    <mergeCell ref="C6:E6"/>
    <mergeCell ref="C7:E7"/>
    <mergeCell ref="F6:G6"/>
  </mergeCells>
  <conditionalFormatting sqref="H7:L7">
    <cfRule type="cellIs" dxfId="0" priority="1" operator="equal">
      <formula>0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169" scale="86" fitToWidth="0"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pageSetUpPr fitToPage="1"/>
  </sheetPr>
  <dimension ref="A1:H13"/>
  <sheetViews>
    <sheetView tabSelected="1" topLeftCell="A8" zoomScale="145" zoomScaleNormal="145" workbookViewId="0">
      <selection activeCell="D16" sqref="D16"/>
    </sheetView>
  </sheetViews>
  <sheetFormatPr baseColWidth="10" defaultColWidth="11.42578125" defaultRowHeight="15" x14ac:dyDescent="0.25"/>
  <cols>
    <col min="1" max="1" width="11.5703125" style="8" customWidth="1"/>
    <col min="2" max="2" width="7.28515625" style="8" bestFit="1" customWidth="1"/>
    <col min="3" max="3" width="6.85546875" style="8" bestFit="1" customWidth="1"/>
    <col min="4" max="4" width="15.5703125" style="8" customWidth="1"/>
    <col min="5" max="7" width="16.28515625" style="8" customWidth="1"/>
    <col min="8" max="8" width="9.7109375" style="8" bestFit="1" customWidth="1"/>
    <col min="9" max="9" width="20.85546875" customWidth="1"/>
    <col min="10" max="10" width="6.140625" bestFit="1" customWidth="1"/>
  </cols>
  <sheetData>
    <row r="1" spans="1:8" x14ac:dyDescent="0.25">
      <c r="A1"/>
      <c r="B1"/>
      <c r="C1"/>
      <c r="D1"/>
      <c r="E1"/>
      <c r="F1"/>
      <c r="G1"/>
      <c r="H1"/>
    </row>
    <row r="2" spans="1:8" ht="16.5" x14ac:dyDescent="0.25">
      <c r="A2" s="43" t="str">
        <f>"HORAS DE PASADA PROGRAMADA DE LA UNIDAD DE NEGOCIO ("&amp;A7&amp;" - "&amp;C7&amp;")"</f>
        <v>HORAS DE PASADA PROGRAMADA DE LA UNIDAD DE NEGOCIO (UN03 - Normal)</v>
      </c>
      <c r="B2" s="43"/>
      <c r="C2" s="43"/>
      <c r="D2" s="43"/>
      <c r="E2" s="43"/>
      <c r="F2" s="43"/>
      <c r="G2" s="43"/>
      <c r="H2" s="43"/>
    </row>
    <row r="3" spans="1:8" x14ac:dyDescent="0.25">
      <c r="A3"/>
      <c r="B3"/>
      <c r="C3"/>
      <c r="D3"/>
      <c r="E3"/>
      <c r="F3"/>
      <c r="G3"/>
      <c r="H3"/>
    </row>
    <row r="4" spans="1:8" s="1" customFormat="1" x14ac:dyDescent="0.25">
      <c r="A4" s="1" t="s">
        <v>10</v>
      </c>
    </row>
    <row r="5" spans="1:8" x14ac:dyDescent="0.25">
      <c r="A5"/>
      <c r="B5"/>
      <c r="C5"/>
      <c r="D5"/>
      <c r="E5"/>
      <c r="F5"/>
      <c r="G5"/>
      <c r="H5"/>
    </row>
    <row r="6" spans="1:8" x14ac:dyDescent="0.25">
      <c r="A6" s="50" t="s">
        <v>11</v>
      </c>
      <c r="B6" s="52"/>
      <c r="C6" s="50" t="s">
        <v>12</v>
      </c>
      <c r="D6" s="51"/>
      <c r="E6" s="9" t="s">
        <v>6</v>
      </c>
      <c r="F6" s="9" t="s">
        <v>7</v>
      </c>
      <c r="G6"/>
      <c r="H6"/>
    </row>
    <row r="7" spans="1:8" x14ac:dyDescent="0.25">
      <c r="A7" s="47" t="str">
        <f>+PC!A7</f>
        <v>UN03</v>
      </c>
      <c r="B7" s="48"/>
      <c r="C7" s="47" t="str">
        <f>+PC!C7</f>
        <v>Normal</v>
      </c>
      <c r="D7" s="49"/>
      <c r="E7" s="10">
        <f>+PC!F7</f>
        <v>44317</v>
      </c>
      <c r="F7" s="10">
        <f>+PC!H7</f>
        <v>44347</v>
      </c>
      <c r="G7"/>
      <c r="H7"/>
    </row>
    <row r="8" spans="1:8" x14ac:dyDescent="0.25">
      <c r="A8"/>
      <c r="B8"/>
      <c r="C8"/>
      <c r="D8"/>
      <c r="E8"/>
      <c r="F8"/>
      <c r="G8"/>
      <c r="H8"/>
    </row>
    <row r="9" spans="1:8" s="1" customFormat="1" x14ac:dyDescent="0.25">
      <c r="A9" s="1" t="s">
        <v>27</v>
      </c>
      <c r="D9" s="19"/>
      <c r="E9" s="20"/>
      <c r="F9" s="19"/>
    </row>
    <row r="10" spans="1:8" ht="27" customHeight="1" x14ac:dyDescent="0.25"/>
    <row r="11" spans="1:8" ht="53.25" customHeight="1" x14ac:dyDescent="0.25">
      <c r="A11" s="11" t="s">
        <v>11</v>
      </c>
      <c r="B11" s="11" t="s">
        <v>16</v>
      </c>
      <c r="C11" s="11" t="s">
        <v>17</v>
      </c>
      <c r="D11" s="11" t="s">
        <v>28</v>
      </c>
      <c r="E11" s="11" t="s">
        <v>29</v>
      </c>
      <c r="F11" s="11" t="s">
        <v>30</v>
      </c>
      <c r="G11" s="12" t="s">
        <v>31</v>
      </c>
      <c r="H11" s="12" t="s">
        <v>32</v>
      </c>
    </row>
    <row r="12" spans="1:8" x14ac:dyDescent="0.25">
      <c r="A12" s="21" t="s">
        <v>53</v>
      </c>
      <c r="B12" s="22">
        <v>5</v>
      </c>
      <c r="C12" s="22">
        <v>0</v>
      </c>
      <c r="D12" s="22">
        <v>1</v>
      </c>
      <c r="E12" s="29" t="s">
        <v>63</v>
      </c>
      <c r="F12" s="28" t="s">
        <v>62</v>
      </c>
      <c r="G12" s="29" t="s">
        <v>63</v>
      </c>
      <c r="H12" s="25" t="s">
        <v>56</v>
      </c>
    </row>
    <row r="13" spans="1:8" ht="15.75" customHeight="1" x14ac:dyDescent="0.25">
      <c r="A13" s="23" t="s">
        <v>53</v>
      </c>
      <c r="B13" s="24">
        <v>5</v>
      </c>
      <c r="C13" s="24">
        <v>0</v>
      </c>
      <c r="D13" s="24">
        <v>1</v>
      </c>
      <c r="E13" s="24" t="s">
        <v>64</v>
      </c>
      <c r="F13" s="26" t="s">
        <v>55</v>
      </c>
      <c r="G13" s="24" t="s">
        <v>64</v>
      </c>
      <c r="H13" s="27" t="s">
        <v>57</v>
      </c>
    </row>
  </sheetData>
  <mergeCells count="5">
    <mergeCell ref="A7:B7"/>
    <mergeCell ref="C6:D6"/>
    <mergeCell ref="C7:D7"/>
    <mergeCell ref="A6:B6"/>
    <mergeCell ref="A2:H2"/>
  </mergeCells>
  <printOptions horizontalCentered="1"/>
  <pageMargins left="0.70833330000000005" right="0.70833330000000005" top="0.74791660000000004" bottom="0.74791660000000004" header="0.3152778" footer="0.3152778"/>
  <pageSetup paperSize="1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TAPA</vt:lpstr>
      <vt:lpstr>Resumen Servicios</vt:lpstr>
      <vt:lpstr>PC</vt:lpstr>
      <vt:lpstr>LPP</vt:lpstr>
      <vt:lpstr>PC!Área_de_impresión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Barahona</dc:creator>
  <cp:lastModifiedBy>Gustavo Andrés Barahona Faúndez</cp:lastModifiedBy>
  <cp:lastPrinted>2017-01-03T15:06:35Z</cp:lastPrinted>
  <dcterms:created xsi:type="dcterms:W3CDTF">2016-02-04T18:46:24Z</dcterms:created>
  <dcterms:modified xsi:type="dcterms:W3CDTF">2021-05-10T16:53:34Z</dcterms:modified>
</cp:coreProperties>
</file>