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ACOB\Iquique_marzo\PPTA_REGIONALES\A1\"/>
    </mc:Choice>
  </mc:AlternateContent>
  <bookViews>
    <workbookView xWindow="-105" yWindow="-105" windowWidth="19425" windowHeight="10425" activeTab="1"/>
  </bookViews>
  <sheets>
    <sheet name="TAPA" sheetId="7" r:id="rId1"/>
    <sheet name="Operador UN5" sheetId="6" r:id="rId2"/>
    <sheet name="D 6-I" sheetId="8" r:id="rId3"/>
    <sheet name="D 6-R" sheetId="9" r:id="rId4"/>
    <sheet name="6-I" sheetId="3" r:id="rId5"/>
    <sheet name="6-R" sheetId="2" r:id="rId6"/>
  </sheets>
  <definedNames>
    <definedName name="_xlnm.Print_Area" localSheetId="4">'6-I'!$B$2:$I$37</definedName>
    <definedName name="_xlnm.Print_Area" localSheetId="5">'6-R'!$B$2:$I$37</definedName>
    <definedName name="_xlnm.Print_Area" localSheetId="2">'D 6-I'!$B$2:$I$29</definedName>
    <definedName name="_xlnm.Print_Area" localSheetId="3">'D 6-R'!$B$2:$I$29</definedName>
    <definedName name="_xlnm.Print_Area" localSheetId="1">'Operador UN5'!$B$2:$J$40</definedName>
    <definedName name="_xlnm.Print_Titles" localSheetId="1">'Operador UN5'!$31:$31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2" l="1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13" i="2"/>
  <c r="D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13" i="3"/>
  <c r="F13" i="3"/>
  <c r="F20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19" i="3"/>
  <c r="F18" i="3"/>
  <c r="F17" i="3"/>
  <c r="F16" i="3"/>
  <c r="F15" i="3"/>
  <c r="F14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E7" i="2" l="1"/>
  <c r="D7" i="2"/>
  <c r="C7" i="2"/>
  <c r="B7" i="2"/>
  <c r="D7" i="3"/>
  <c r="E7" i="3"/>
  <c r="C7" i="3"/>
  <c r="B7" i="3"/>
  <c r="E5" i="9"/>
  <c r="D8" i="9" s="1"/>
  <c r="D5" i="9"/>
  <c r="D7" i="9" s="1"/>
  <c r="C5" i="9"/>
  <c r="B5" i="9"/>
  <c r="E5" i="8"/>
  <c r="D8" i="8" s="1"/>
  <c r="D5" i="8"/>
  <c r="D7" i="8" s="1"/>
  <c r="C5" i="8"/>
  <c r="B5" i="8"/>
  <c r="I11" i="6"/>
  <c r="I8" i="6"/>
  <c r="F7" i="2" s="1"/>
  <c r="D14" i="6"/>
  <c r="D13" i="6"/>
  <c r="D11" i="6"/>
  <c r="D10" i="6"/>
  <c r="D9" i="6"/>
  <c r="D8" i="6"/>
  <c r="F7" i="3" l="1"/>
  <c r="B2" i="9"/>
  <c r="B2" i="8"/>
  <c r="B4" i="7" l="1"/>
  <c r="C4" i="6"/>
  <c r="I37" i="3"/>
  <c r="G37" i="3"/>
  <c r="E37" i="3"/>
  <c r="B2" i="3"/>
  <c r="I37" i="2"/>
  <c r="G37" i="2"/>
  <c r="E37" i="2"/>
  <c r="B2" i="2"/>
</calcChain>
</file>

<file path=xl/sharedStrings.xml><?xml version="1.0" encoding="utf-8"?>
<sst xmlns="http://schemas.openxmlformats.org/spreadsheetml/2006/main" count="282" uniqueCount="139">
  <si>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</si>
  <si>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</si>
  <si>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</si>
  <si>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</si>
  <si>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</si>
  <si>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</si>
  <si>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</si>
  <si>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</si>
  <si>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</si>
  <si>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</si>
  <si>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</si>
  <si>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</si>
  <si>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</si>
  <si>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</si>
  <si>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</si>
  <si>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</si>
  <si>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</si>
  <si>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</si>
  <si>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</si>
  <si>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</si>
  <si>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</si>
  <si>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</si>
  <si>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</si>
  <si>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</si>
  <si>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</si>
  <si>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</si>
  <si>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</si>
  <si>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</si>
  <si>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</si>
  <si>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</si>
  <si>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</si>
  <si>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</si>
  <si>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</si>
  <si>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</si>
  <si>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</si>
  <si>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</si>
  <si>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</si>
  <si>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</si>
  <si>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</si>
  <si>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</si>
  <si>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</si>
  <si>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</si>
  <si>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</si>
  <si>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</si>
  <si>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</si>
  <si>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</si>
  <si>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</si>
  <si>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</si>
  <si>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</si>
  <si>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</si>
  <si>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</si>
  <si>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</si>
  <si>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</si>
  <si>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</si>
  <si>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</si>
  <si>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</si>
  <si>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</si>
  <si>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</si>
  <si>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</si>
  <si>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</si>
  <si>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</si>
  <si>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</si>
  <si>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</si>
  <si>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</si>
  <si>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</si>
  <si>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</si>
  <si>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</si>
  <si>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</si>
  <si>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</si>
  <si>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</si>
  <si>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</si>
  <si>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</si>
  <si>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</si>
  <si>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</si>
  <si>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UN5</t>
  </si>
  <si>
    <t>NO</t>
  </si>
  <si>
    <t>SI</t>
  </si>
  <si>
    <t>Realizado por</t>
  </si>
  <si>
    <t>Revisado por</t>
  </si>
  <si>
    <t>Sociedad de Transporte Nueva Línea 6 Ltda.</t>
  </si>
  <si>
    <t>José Ernesto Bejar Muñoz</t>
  </si>
  <si>
    <t>77.651.180-3</t>
  </si>
  <si>
    <t>7.765.060-1</t>
  </si>
  <si>
    <t>Terminal Bajo Molle</t>
  </si>
  <si>
    <t>ZOFRI</t>
  </si>
  <si>
    <t>Iquique</t>
  </si>
  <si>
    <t>Lider Sur</t>
  </si>
  <si>
    <t>Av. Francisco Bilbao</t>
  </si>
  <si>
    <t>UNAP</t>
  </si>
  <si>
    <t>Centro</t>
  </si>
  <si>
    <t xml:space="preserve">Iquique </t>
  </si>
  <si>
    <t xml:space="preserve">Centro </t>
  </si>
  <si>
    <t>Bajo Molle</t>
  </si>
  <si>
    <t>ID Servicio</t>
  </si>
  <si>
    <t>ZOFRI (Colón)</t>
  </si>
  <si>
    <t>Avenida Arturo Prat Chacón</t>
  </si>
  <si>
    <t>Teresa Wilms Montt</t>
  </si>
  <si>
    <t>Cerro Colorado</t>
  </si>
  <si>
    <t>Avenida Francisco Bilbao</t>
  </si>
  <si>
    <t>Caleta Rio Seco</t>
  </si>
  <si>
    <t>José Francisco Vergara</t>
  </si>
  <si>
    <t>Playa Blanca</t>
  </si>
  <si>
    <t>Playa Brava</t>
  </si>
  <si>
    <t>Genaro Gallo</t>
  </si>
  <si>
    <t>Avenida Diego Portales</t>
  </si>
  <si>
    <t>Arturo Pérez Canto</t>
  </si>
  <si>
    <t>Manuel Rodríguez</t>
  </si>
  <si>
    <t>Vivar</t>
  </si>
  <si>
    <t>Libertador Bernardo O'Higgins</t>
  </si>
  <si>
    <t>Patricio Lynch</t>
  </si>
  <si>
    <t>Vicente Zegers</t>
  </si>
  <si>
    <t>Obispo Labbé</t>
  </si>
  <si>
    <t>Tarapacá</t>
  </si>
  <si>
    <t>Héroes De La Concepción</t>
  </si>
  <si>
    <t>Piloto Pardo</t>
  </si>
  <si>
    <t>Sotomayor</t>
  </si>
  <si>
    <t>Luis Jaspard</t>
  </si>
  <si>
    <t>Avenida Circunvalación</t>
  </si>
  <si>
    <t>Oficina Mapocho</t>
  </si>
  <si>
    <t>Colón</t>
  </si>
  <si>
    <t>Oficina Salitrera Victoria</t>
  </si>
  <si>
    <t>Serrano</t>
  </si>
  <si>
    <t>Barros Arana</t>
  </si>
  <si>
    <t>Almirante Latorre</t>
  </si>
  <si>
    <t>Orella</t>
  </si>
  <si>
    <t>21 De Mayo</t>
  </si>
  <si>
    <t>Céspedes Y González</t>
  </si>
  <si>
    <t>Caleta Río Seco</t>
  </si>
  <si>
    <t>Andrés Villalobos</t>
  </si>
  <si>
    <t>IQUIQUE</t>
  </si>
  <si>
    <t>Dennise Bejar Morales</t>
  </si>
  <si>
    <t>17.011.677-1</t>
  </si>
  <si>
    <t>POT</t>
  </si>
  <si>
    <t>I</t>
  </si>
  <si>
    <t>Felipe Sepúlveda A.</t>
  </si>
  <si>
    <t>Fase II, III y IV Covid</t>
  </si>
  <si>
    <t>Normal</t>
  </si>
  <si>
    <t>6_I|v3</t>
  </si>
  <si>
    <t>6_R|v3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</si>
</sst>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2" xfId="0" applyFont="1" applyFill="1" applyBorder="1" applyAlignme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14" fontId="5" fillId="4" borderId="1" xfId="0" applyNumberFormat="1" applyFont="1" applyFill="1" applyBorder="1" applyAlignment="1">
      <alignment horizontal="left"/>
    </xf>
    <xf numFmtId="0" fontId="11" fillId="0" borderId="0" xfId="0" applyFont="1"/>
    <xf numFmtId="0" fontId="12" fillId="0" borderId="0" xfId="0" applyFont="1"/>
    <xf numFmtId="0" fontId="6" fillId="6" borderId="1" xfId="0" applyFont="1" applyFill="1" applyBorder="1" applyAlignment="1">
      <alignment horizontal="left"/>
    </xf>
    <xf numFmtId="0" fontId="13" fillId="0" borderId="0" xfId="0" applyFont="1"/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left" vertical="center" indent="2"/>
    </xf>
    <xf numFmtId="0" fontId="1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NumberFormat="1" applyBorder="1"/>
    <xf numFmtId="0" fontId="0" fillId="0" borderId="7" xfId="0" applyBorder="1"/>
    <xf numFmtId="2" fontId="5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6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  <pageSetUpPr fitToPage="1"/>
  </sheetPr>
  <dimension ref="A2:J22"/>
  <sheetViews>
    <sheetView zoomScale="70" zoomScaleNormal="70" workbookViewId="0">
      <selection activeCell="I14" sqref="I14"/>
    </sheetView>
  </sheetViews>
  <sheetFormatPr baseColWidth="10" defaultColWidth="11.42578125" defaultRowHeight="16.5" x14ac:dyDescent="0.3"/>
  <cols>
    <col min="1" max="1" width="3.42578125" customWidth="1"/>
    <col min="2" max="2" width="20" style="21" customWidth="1"/>
    <col min="3" max="4" width="20" style="22" customWidth="1"/>
    <col min="5" max="5" width="8" style="22" customWidth="1"/>
    <col min="6" max="6" width="22.85546875" style="22" customWidth="1"/>
    <col min="7" max="7" width="15.140625" style="22" customWidth="1"/>
    <col min="8" max="9" width="15.140625" style="21" customWidth="1"/>
    <col min="10" max="10" width="8.140625" style="21" customWidth="1"/>
    <col min="11" max="16384" width="11.42578125" style="2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8" t="str">
        <f>+D12&amp;"_"&amp;D13&amp;"_"&amp;D14&amp;"_"&amp;D15&amp;"_"&amp;I12&amp;"_"&amp;YEAR(D17)&amp;"_"&amp;I13</f>
        <v>POT_I_IQUIQUE_UN5_Normal_2021_5</v>
      </c>
      <c r="C4" s="48"/>
      <c r="D4" s="48"/>
      <c r="E4" s="48"/>
      <c r="F4" s="48"/>
      <c r="G4" s="48"/>
      <c r="H4" s="48"/>
      <c r="I4" s="48"/>
      <c r="J4" s="48"/>
    </row>
    <row r="5" spans="1:10" s="35" customFormat="1" ht="15.75" x14ac:dyDescent="0.3">
      <c r="A5" s="34"/>
      <c r="B5"/>
      <c r="C5"/>
      <c r="D5"/>
      <c r="E5"/>
      <c r="F5"/>
      <c r="G5"/>
      <c r="H5"/>
      <c r="I5"/>
      <c r="J5"/>
    </row>
    <row r="6" spans="1:10" s="35" customFormat="1" ht="15.75" x14ac:dyDescent="0.3">
      <c r="A6" s="34"/>
      <c r="B6"/>
      <c r="C6"/>
      <c r="D6"/>
      <c r="E6"/>
      <c r="F6"/>
      <c r="G6"/>
      <c r="H6"/>
      <c r="I6"/>
      <c r="J6"/>
    </row>
    <row r="7" spans="1:10" s="35" customFormat="1" ht="15.75" x14ac:dyDescent="0.3">
      <c r="A7" s="34"/>
      <c r="B7"/>
      <c r="C7"/>
      <c r="D7"/>
      <c r="E7"/>
      <c r="F7"/>
      <c r="G7"/>
      <c r="H7"/>
      <c r="I7"/>
      <c r="J7"/>
    </row>
    <row r="8" spans="1:10" s="35" customFormat="1" ht="15.75" x14ac:dyDescent="0.3">
      <c r="A8" s="34"/>
      <c r="B8"/>
      <c r="C8"/>
      <c r="D8"/>
      <c r="E8"/>
      <c r="F8"/>
      <c r="G8"/>
      <c r="H8"/>
      <c r="I8"/>
      <c r="J8"/>
    </row>
    <row r="9" spans="1:10" s="35" customFormat="1" ht="15.75" x14ac:dyDescent="0.3">
      <c r="A9" s="34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46" t="s">
        <v>51</v>
      </c>
      <c r="C12" s="46"/>
      <c r="D12" s="47" t="s">
        <v>132</v>
      </c>
      <c r="E12" s="47"/>
      <c r="G12" s="46" t="s">
        <v>52</v>
      </c>
      <c r="H12" s="46"/>
      <c r="I12" s="47" t="s">
        <v>136</v>
      </c>
      <c r="J12" s="47"/>
    </row>
    <row r="13" spans="1:10" customFormat="1" x14ac:dyDescent="0.3">
      <c r="B13" s="46" t="s">
        <v>53</v>
      </c>
      <c r="C13" s="46"/>
      <c r="D13" s="47" t="s">
        <v>133</v>
      </c>
      <c r="E13" s="47"/>
      <c r="G13" s="46" t="s">
        <v>58</v>
      </c>
      <c r="H13" s="46"/>
      <c r="I13" s="47">
        <v>5</v>
      </c>
      <c r="J13" s="47"/>
    </row>
    <row r="14" spans="1:10" customFormat="1" x14ac:dyDescent="0.3">
      <c r="B14" s="46" t="s">
        <v>55</v>
      </c>
      <c r="C14" s="46"/>
      <c r="D14" s="47" t="s">
        <v>129</v>
      </c>
      <c r="E14" s="47"/>
    </row>
    <row r="15" spans="1:10" x14ac:dyDescent="0.3">
      <c r="B15" s="46" t="s">
        <v>57</v>
      </c>
      <c r="C15" s="46"/>
      <c r="D15" s="47" t="s">
        <v>74</v>
      </c>
      <c r="E15" s="47"/>
    </row>
    <row r="16" spans="1:10" x14ac:dyDescent="0.3">
      <c r="B16" s="27"/>
      <c r="C16" s="27"/>
    </row>
    <row r="17" spans="2:10" x14ac:dyDescent="0.3">
      <c r="B17" s="46" t="s">
        <v>59</v>
      </c>
      <c r="C17" s="46"/>
      <c r="D17" s="33">
        <v>44256</v>
      </c>
      <c r="F17" s="36" t="s">
        <v>77</v>
      </c>
      <c r="G17" s="49" t="s">
        <v>128</v>
      </c>
      <c r="H17" s="49"/>
      <c r="I17" s="49"/>
      <c r="J17" s="49"/>
    </row>
    <row r="18" spans="2:10" x14ac:dyDescent="0.3">
      <c r="B18" s="46" t="s">
        <v>60</v>
      </c>
      <c r="C18" s="46"/>
      <c r="D18" s="33">
        <v>44286</v>
      </c>
      <c r="F18" s="36" t="s">
        <v>78</v>
      </c>
      <c r="G18" s="49" t="s">
        <v>134</v>
      </c>
      <c r="H18" s="49"/>
      <c r="I18" s="49"/>
      <c r="J18" s="49"/>
    </row>
    <row r="22" spans="2:10" x14ac:dyDescent="0.3">
      <c r="F22" s="3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0" priority="14">
      <formula>D12=""</formula>
    </cfRule>
  </conditionalFormatting>
  <conditionalFormatting sqref="D13:E13">
    <cfRule type="expression" dxfId="59" priority="13">
      <formula>D13=""</formula>
    </cfRule>
  </conditionalFormatting>
  <conditionalFormatting sqref="D14:E14">
    <cfRule type="expression" dxfId="58" priority="12">
      <formula>D14=""</formula>
    </cfRule>
  </conditionalFormatting>
  <conditionalFormatting sqref="D15:E15">
    <cfRule type="expression" dxfId="57" priority="11">
      <formula>D15=""</formula>
    </cfRule>
  </conditionalFormatting>
  <conditionalFormatting sqref="I12:J12">
    <cfRule type="expression" dxfId="56" priority="10">
      <formula>I12=""</formula>
    </cfRule>
  </conditionalFormatting>
  <conditionalFormatting sqref="I13:J13">
    <cfRule type="expression" dxfId="55" priority="9">
      <formula>I13=""</formula>
    </cfRule>
  </conditionalFormatting>
  <conditionalFormatting sqref="D17">
    <cfRule type="expression" dxfId="54" priority="8">
      <formula>D17=""</formula>
    </cfRule>
  </conditionalFormatting>
  <conditionalFormatting sqref="D18">
    <cfRule type="expression" dxfId="53" priority="7">
      <formula>D18=""</formula>
    </cfRule>
  </conditionalFormatting>
  <conditionalFormatting sqref="G17:J17">
    <cfRule type="expression" dxfId="52" priority="2">
      <formula>G17=""</formula>
    </cfRule>
  </conditionalFormatting>
  <conditionalFormatting sqref="G18:J18">
    <cfRule type="expression" dxfId="51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Q33"/>
  <sheetViews>
    <sheetView tabSelected="1" zoomScale="70" zoomScaleNormal="70" workbookViewId="0">
      <selection activeCell="I46" sqref="I46"/>
    </sheetView>
  </sheetViews>
  <sheetFormatPr baseColWidth="10" defaultColWidth="11.42578125" defaultRowHeight="16.5" x14ac:dyDescent="0.3"/>
  <cols>
    <col min="1" max="1" width="3.42578125" customWidth="1"/>
    <col min="2" max="3" width="20" style="22" customWidth="1"/>
    <col min="4" max="4" width="20" style="32" customWidth="1"/>
    <col min="5" max="8" width="15.140625" style="22" customWidth="1"/>
    <col min="9" max="9" width="16.140625" style="22" bestFit="1" customWidth="1"/>
    <col min="10" max="10" width="16" style="21" customWidth="1"/>
    <col min="11" max="12" width="11.42578125" style="21"/>
    <col min="13" max="17" width="0" style="21" hidden="1" customWidth="1"/>
    <col min="18" max="16384" width="11.42578125" style="21"/>
  </cols>
  <sheetData>
    <row r="1" spans="1:10" x14ac:dyDescent="0.3">
      <c r="B1" s="21"/>
      <c r="D1" s="22"/>
      <c r="H1" s="21"/>
      <c r="I1" s="21"/>
    </row>
    <row r="2" spans="1:10" ht="21" x14ac:dyDescent="0.35">
      <c r="B2" s="52" t="s">
        <v>48</v>
      </c>
      <c r="C2" s="52"/>
      <c r="D2" s="52"/>
      <c r="E2" s="52"/>
      <c r="F2" s="52"/>
      <c r="G2" s="52"/>
      <c r="H2" s="52"/>
      <c r="I2" s="52"/>
      <c r="J2" s="52"/>
    </row>
    <row r="3" spans="1:10" customFormat="1" ht="15" x14ac:dyDescent="0.25"/>
    <row r="4" spans="1:10" s="24" customFormat="1" ht="18.75" x14ac:dyDescent="0.3">
      <c r="A4" s="12"/>
      <c r="B4" s="23" t="s">
        <v>49</v>
      </c>
      <c r="C4" s="53" t="str">
        <f>+D8&amp;"_"&amp;D9&amp;"_"&amp;D10&amp;"_"&amp;D11&amp;"_"&amp;I8&amp;"_"&amp;YEAR(D13)&amp;"_"&amp;I11</f>
        <v>POT_I_IQUIQUE_UN5_Normal_2021_5</v>
      </c>
      <c r="D4" s="53"/>
      <c r="E4" s="53"/>
      <c r="F4" s="53"/>
      <c r="G4" s="53"/>
      <c r="H4" s="53"/>
      <c r="I4" s="53"/>
      <c r="J4" s="53"/>
    </row>
    <row r="5" spans="1:10" x14ac:dyDescent="0.3">
      <c r="B5" s="21"/>
      <c r="D5" s="22"/>
      <c r="H5" s="21"/>
      <c r="I5" s="21"/>
    </row>
    <row r="6" spans="1:10" ht="18" x14ac:dyDescent="0.35">
      <c r="B6" s="25" t="s">
        <v>50</v>
      </c>
      <c r="D6" s="22"/>
      <c r="H6" s="21"/>
      <c r="I6" s="21"/>
    </row>
    <row r="7" spans="1:10" ht="9" customHeight="1" x14ac:dyDescent="0.35">
      <c r="B7" s="25"/>
      <c r="D7" s="22"/>
      <c r="H7" s="21"/>
      <c r="I7" s="21"/>
    </row>
    <row r="8" spans="1:10" x14ac:dyDescent="0.3">
      <c r="B8" s="46" t="s">
        <v>51</v>
      </c>
      <c r="C8" s="46"/>
      <c r="D8" s="47" t="str">
        <f>TAPA!D12</f>
        <v>POT</v>
      </c>
      <c r="E8" s="47"/>
      <c r="F8" s="26"/>
      <c r="G8" s="46" t="s">
        <v>52</v>
      </c>
      <c r="H8" s="46"/>
      <c r="I8" s="47" t="str">
        <f>TAPA!I12</f>
        <v>Normal</v>
      </c>
      <c r="J8" s="47"/>
    </row>
    <row r="9" spans="1:10" x14ac:dyDescent="0.3">
      <c r="B9" s="46" t="s">
        <v>53</v>
      </c>
      <c r="C9" s="46"/>
      <c r="D9" s="47" t="str">
        <f>TAPA!D13</f>
        <v>I</v>
      </c>
      <c r="E9" s="47"/>
      <c r="F9" s="26"/>
      <c r="G9" s="46" t="s">
        <v>54</v>
      </c>
      <c r="H9" s="46"/>
      <c r="I9" s="47" t="s">
        <v>135</v>
      </c>
      <c r="J9" s="47"/>
    </row>
    <row r="10" spans="1:10" x14ac:dyDescent="0.3">
      <c r="B10" s="46" t="s">
        <v>55</v>
      </c>
      <c r="C10" s="46"/>
      <c r="D10" s="47" t="str">
        <f>TAPA!D14</f>
        <v>IQUIQUE</v>
      </c>
      <c r="E10" s="47"/>
      <c r="F10" s="26"/>
      <c r="G10" s="46" t="s">
        <v>56</v>
      </c>
      <c r="H10" s="46"/>
      <c r="I10" s="47" t="s">
        <v>75</v>
      </c>
      <c r="J10" s="47"/>
    </row>
    <row r="11" spans="1:10" x14ac:dyDescent="0.3">
      <c r="B11" s="46" t="s">
        <v>57</v>
      </c>
      <c r="C11" s="46"/>
      <c r="D11" s="47" t="str">
        <f>TAPA!D15</f>
        <v>UN5</v>
      </c>
      <c r="E11" s="47"/>
      <c r="F11" s="26"/>
      <c r="G11" s="46" t="s">
        <v>58</v>
      </c>
      <c r="H11" s="46"/>
      <c r="I11" s="47">
        <f>TAPA!I13</f>
        <v>5</v>
      </c>
      <c r="J11" s="47"/>
    </row>
    <row r="12" spans="1:10" customFormat="1" ht="15" x14ac:dyDescent="0.25">
      <c r="B12" s="27"/>
      <c r="C12" s="27"/>
      <c r="D12" s="27"/>
      <c r="E12" s="27"/>
      <c r="F12" s="27"/>
      <c r="G12" s="27"/>
      <c r="H12" s="27"/>
      <c r="I12" s="27"/>
    </row>
    <row r="13" spans="1:10" x14ac:dyDescent="0.3">
      <c r="B13" s="46" t="s">
        <v>59</v>
      </c>
      <c r="C13" s="46"/>
      <c r="D13" s="33">
        <f>TAPA!D17</f>
        <v>44256</v>
      </c>
      <c r="E13" s="26"/>
      <c r="F13" s="26"/>
      <c r="G13"/>
      <c r="H13"/>
      <c r="I13" s="21"/>
    </row>
    <row r="14" spans="1:10" x14ac:dyDescent="0.3">
      <c r="B14" s="46" t="s">
        <v>60</v>
      </c>
      <c r="C14" s="46"/>
      <c r="D14" s="33">
        <f>TAPA!D18</f>
        <v>44286</v>
      </c>
      <c r="E14" s="26"/>
      <c r="F14" s="26"/>
      <c r="G14" s="26"/>
      <c r="H14" s="26"/>
      <c r="I14" s="21"/>
    </row>
    <row r="15" spans="1:10" x14ac:dyDescent="0.3">
      <c r="B15" s="21"/>
      <c r="C15" s="21"/>
      <c r="D15" s="21"/>
      <c r="F15" s="21"/>
      <c r="G15" s="21"/>
      <c r="H15" s="21"/>
      <c r="I15" s="21"/>
    </row>
    <row r="16" spans="1:10" ht="18" x14ac:dyDescent="0.35">
      <c r="B16" s="25" t="s">
        <v>61</v>
      </c>
      <c r="D16" s="22"/>
      <c r="G16" s="21"/>
      <c r="H16" s="21"/>
      <c r="I16" s="21"/>
    </row>
    <row r="17" spans="2:17" ht="6.75" customHeight="1" x14ac:dyDescent="0.3">
      <c r="B17" s="21"/>
      <c r="D17" s="22"/>
      <c r="H17" s="21"/>
      <c r="I17" s="21"/>
    </row>
    <row r="18" spans="2:17" x14ac:dyDescent="0.3">
      <c r="B18" s="55" t="s">
        <v>62</v>
      </c>
      <c r="C18" s="56"/>
      <c r="D18" s="57" t="s">
        <v>79</v>
      </c>
      <c r="E18" s="58"/>
      <c r="F18" s="58"/>
      <c r="G18" s="59"/>
      <c r="H18" s="21"/>
      <c r="I18" s="29" t="s">
        <v>63</v>
      </c>
      <c r="J18" s="28" t="s">
        <v>81</v>
      </c>
    </row>
    <row r="19" spans="2:17" x14ac:dyDescent="0.3">
      <c r="B19" s="55" t="s">
        <v>64</v>
      </c>
      <c r="C19" s="56"/>
      <c r="D19" s="57">
        <v>200004</v>
      </c>
      <c r="E19" s="58"/>
      <c r="F19" s="58"/>
      <c r="G19" s="59"/>
      <c r="H19" s="21"/>
      <c r="I19"/>
      <c r="J19"/>
    </row>
    <row r="20" spans="2:17" x14ac:dyDescent="0.3">
      <c r="B20" s="55" t="s">
        <v>65</v>
      </c>
      <c r="C20" s="56"/>
      <c r="D20" s="57" t="s">
        <v>80</v>
      </c>
      <c r="E20" s="58"/>
      <c r="F20" s="58"/>
      <c r="G20" s="59"/>
      <c r="H20" s="21"/>
      <c r="I20" s="29" t="s">
        <v>63</v>
      </c>
      <c r="J20" s="28" t="s">
        <v>82</v>
      </c>
    </row>
    <row r="21" spans="2:17" x14ac:dyDescent="0.3">
      <c r="B21" s="55" t="s">
        <v>66</v>
      </c>
      <c r="C21" s="56"/>
      <c r="D21" s="57" t="s">
        <v>130</v>
      </c>
      <c r="E21" s="58"/>
      <c r="F21" s="58"/>
      <c r="G21" s="59"/>
      <c r="H21" s="21"/>
      <c r="I21" s="29" t="s">
        <v>63</v>
      </c>
      <c r="J21" s="28" t="s">
        <v>131</v>
      </c>
    </row>
    <row r="22" spans="2:17" customFormat="1" ht="15" x14ac:dyDescent="0.25"/>
    <row r="23" spans="2:17" customFormat="1" ht="18" x14ac:dyDescent="0.35">
      <c r="B23" s="25" t="s">
        <v>67</v>
      </c>
    </row>
    <row r="24" spans="2:17" customFormat="1" ht="6.75" customHeight="1" x14ac:dyDescent="0.25"/>
    <row r="25" spans="2:17" x14ac:dyDescent="0.3">
      <c r="B25" s="46" t="s">
        <v>68</v>
      </c>
      <c r="C25" s="46"/>
      <c r="D25" s="31">
        <v>12</v>
      </c>
      <c r="E25"/>
      <c r="F25"/>
      <c r="G25"/>
      <c r="H25"/>
      <c r="I25" s="21"/>
    </row>
    <row r="26" spans="2:17" x14ac:dyDescent="0.3">
      <c r="B26" s="46" t="s">
        <v>69</v>
      </c>
      <c r="C26" s="46"/>
      <c r="D26" s="31">
        <v>14</v>
      </c>
      <c r="H26" s="21"/>
      <c r="I26" s="21"/>
    </row>
    <row r="27" spans="2:17" x14ac:dyDescent="0.3">
      <c r="B27" s="46" t="s">
        <v>70</v>
      </c>
      <c r="C27" s="46"/>
      <c r="D27" s="31">
        <v>18</v>
      </c>
      <c r="H27" s="21"/>
      <c r="I27" s="21"/>
    </row>
    <row r="28" spans="2:17" x14ac:dyDescent="0.3">
      <c r="B28" s="21"/>
      <c r="D28" s="22"/>
      <c r="H28" s="21"/>
      <c r="I28" s="21"/>
    </row>
    <row r="29" spans="2:17" ht="18" x14ac:dyDescent="0.35">
      <c r="B29" s="25" t="s">
        <v>71</v>
      </c>
      <c r="D29" s="22"/>
      <c r="H29" s="21"/>
      <c r="I29" s="21"/>
    </row>
    <row r="30" spans="2:17" ht="7.5" customHeight="1" x14ac:dyDescent="0.3">
      <c r="B30" s="21"/>
      <c r="D30" s="22"/>
      <c r="H30" s="21"/>
      <c r="I30" s="21"/>
    </row>
    <row r="31" spans="2:17" ht="30.75" customHeight="1" x14ac:dyDescent="0.3">
      <c r="B31" s="30" t="s">
        <v>1</v>
      </c>
      <c r="C31" s="30" t="s">
        <v>2</v>
      </c>
      <c r="D31" s="30" t="s">
        <v>72</v>
      </c>
      <c r="E31" s="54" t="s">
        <v>3</v>
      </c>
      <c r="F31" s="54"/>
      <c r="G31" s="54" t="s">
        <v>4</v>
      </c>
      <c r="H31" s="54"/>
      <c r="I31" s="30" t="s">
        <v>73</v>
      </c>
      <c r="J31" s="40" t="s">
        <v>93</v>
      </c>
    </row>
    <row r="32" spans="2:17" x14ac:dyDescent="0.3">
      <c r="B32" s="31">
        <v>6</v>
      </c>
      <c r="C32" s="31" t="s">
        <v>40</v>
      </c>
      <c r="D32" s="86">
        <v>15.60063497023657</v>
      </c>
      <c r="E32" s="50" t="s">
        <v>83</v>
      </c>
      <c r="F32" s="51"/>
      <c r="G32" s="50" t="s">
        <v>94</v>
      </c>
      <c r="H32" s="51"/>
      <c r="I32" s="31" t="s">
        <v>76</v>
      </c>
      <c r="J32" s="41">
        <v>261</v>
      </c>
      <c r="M32" s="83">
        <v>6</v>
      </c>
      <c r="N32" s="83">
        <v>0</v>
      </c>
      <c r="O32" s="83" t="s">
        <v>137</v>
      </c>
      <c r="P32" s="83">
        <v>660</v>
      </c>
      <c r="Q32" s="84">
        <v>15.60063497023657</v>
      </c>
    </row>
    <row r="33" spans="2:17" x14ac:dyDescent="0.3">
      <c r="B33" s="31">
        <v>6</v>
      </c>
      <c r="C33" s="31" t="s">
        <v>39</v>
      </c>
      <c r="D33" s="86">
        <v>16.284511829726398</v>
      </c>
      <c r="E33" s="50" t="s">
        <v>94</v>
      </c>
      <c r="F33" s="51"/>
      <c r="G33" s="50" t="s">
        <v>83</v>
      </c>
      <c r="H33" s="51"/>
      <c r="I33" s="31" t="s">
        <v>76</v>
      </c>
      <c r="J33" s="41">
        <v>261</v>
      </c>
      <c r="M33" s="85">
        <v>6</v>
      </c>
      <c r="N33" s="83">
        <v>1</v>
      </c>
      <c r="O33" s="83" t="s">
        <v>138</v>
      </c>
      <c r="P33" s="83">
        <v>661</v>
      </c>
      <c r="Q33" s="84">
        <v>16.284511829726398</v>
      </c>
    </row>
  </sheetData>
  <mergeCells count="37"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D10:E10"/>
    <mergeCell ref="G10:H10"/>
    <mergeCell ref="I10:J10"/>
    <mergeCell ref="B11:C11"/>
    <mergeCell ref="D11:E11"/>
    <mergeCell ref="G11:H11"/>
    <mergeCell ref="I11:J11"/>
    <mergeCell ref="E32:F32"/>
    <mergeCell ref="G32:H32"/>
    <mergeCell ref="E33:F33"/>
    <mergeCell ref="G33:H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</mergeCells>
  <conditionalFormatting sqref="D8:E8">
    <cfRule type="expression" dxfId="50" priority="44">
      <formula>D8=""</formula>
    </cfRule>
  </conditionalFormatting>
  <conditionalFormatting sqref="D10:E10">
    <cfRule type="expression" dxfId="49" priority="43">
      <formula>D10=""</formula>
    </cfRule>
  </conditionalFormatting>
  <conditionalFormatting sqref="D11:E11">
    <cfRule type="expression" dxfId="48" priority="42">
      <formula>D11=""</formula>
    </cfRule>
  </conditionalFormatting>
  <conditionalFormatting sqref="I8:J8">
    <cfRule type="expression" dxfId="47" priority="41">
      <formula>I8=""</formula>
    </cfRule>
  </conditionalFormatting>
  <conditionalFormatting sqref="D9:E9">
    <cfRule type="expression" dxfId="46" priority="40">
      <formula>D9=""</formula>
    </cfRule>
  </conditionalFormatting>
  <conditionalFormatting sqref="I10:J10">
    <cfRule type="expression" dxfId="45" priority="38">
      <formula>I10=""</formula>
    </cfRule>
  </conditionalFormatting>
  <conditionalFormatting sqref="I11:J11">
    <cfRule type="expression" dxfId="44" priority="37">
      <formula>I11=""</formula>
    </cfRule>
  </conditionalFormatting>
  <conditionalFormatting sqref="D26">
    <cfRule type="expression" dxfId="43" priority="35">
      <formula>D26=""</formula>
    </cfRule>
  </conditionalFormatting>
  <conditionalFormatting sqref="B32:C32">
    <cfRule type="expression" dxfId="42" priority="33">
      <formula>B32=""</formula>
    </cfRule>
  </conditionalFormatting>
  <conditionalFormatting sqref="I32">
    <cfRule type="expression" dxfId="41" priority="32">
      <formula>I32=""</formula>
    </cfRule>
  </conditionalFormatting>
  <conditionalFormatting sqref="D13:D14">
    <cfRule type="expression" dxfId="40" priority="22">
      <formula>D13=""</formula>
    </cfRule>
  </conditionalFormatting>
  <conditionalFormatting sqref="B33:C33">
    <cfRule type="expression" dxfId="39" priority="21">
      <formula>B33=""</formula>
    </cfRule>
  </conditionalFormatting>
  <conditionalFormatting sqref="I33">
    <cfRule type="expression" dxfId="38" priority="20">
      <formula>I33=""</formula>
    </cfRule>
  </conditionalFormatting>
  <conditionalFormatting sqref="D21:G21">
    <cfRule type="expression" dxfId="37" priority="17">
      <formula>D21=""</formula>
    </cfRule>
  </conditionalFormatting>
  <conditionalFormatting sqref="D18:G18">
    <cfRule type="expression" dxfId="36" priority="16">
      <formula>D18=""</formula>
    </cfRule>
  </conditionalFormatting>
  <conditionalFormatting sqref="D19:G19">
    <cfRule type="expression" dxfId="35" priority="15">
      <formula>D19=""</formula>
    </cfRule>
  </conditionalFormatting>
  <conditionalFormatting sqref="D20:G20">
    <cfRule type="expression" dxfId="34" priority="14">
      <formula>D20=""</formula>
    </cfRule>
  </conditionalFormatting>
  <conditionalFormatting sqref="J21">
    <cfRule type="expression" dxfId="33" priority="13">
      <formula>J21=""</formula>
    </cfRule>
  </conditionalFormatting>
  <conditionalFormatting sqref="J18">
    <cfRule type="expression" dxfId="32" priority="12">
      <formula>J18=""</formula>
    </cfRule>
  </conditionalFormatting>
  <conditionalFormatting sqref="J20">
    <cfRule type="expression" dxfId="31" priority="11">
      <formula>J20=""</formula>
    </cfRule>
  </conditionalFormatting>
  <conditionalFormatting sqref="D32">
    <cfRule type="expression" dxfId="30" priority="10">
      <formula>D32=""</formula>
    </cfRule>
  </conditionalFormatting>
  <conditionalFormatting sqref="D33">
    <cfRule type="expression" dxfId="29" priority="9">
      <formula>D33=""</formula>
    </cfRule>
  </conditionalFormatting>
  <conditionalFormatting sqref="E32">
    <cfRule type="expression" dxfId="28" priority="8">
      <formula>E32=""</formula>
    </cfRule>
  </conditionalFormatting>
  <conditionalFormatting sqref="G32">
    <cfRule type="expression" dxfId="27" priority="7">
      <formula>G32=""</formula>
    </cfRule>
  </conditionalFormatting>
  <conditionalFormatting sqref="G33">
    <cfRule type="expression" dxfId="26" priority="5">
      <formula>G33=""</formula>
    </cfRule>
  </conditionalFormatting>
  <conditionalFormatting sqref="E33">
    <cfRule type="expression" dxfId="25" priority="4">
      <formula>E33=""</formula>
    </cfRule>
  </conditionalFormatting>
  <conditionalFormatting sqref="D25">
    <cfRule type="expression" dxfId="24" priority="3">
      <formula>D25=""</formula>
    </cfRule>
  </conditionalFormatting>
  <conditionalFormatting sqref="D27">
    <cfRule type="expression" dxfId="23" priority="2">
      <formula>D27=""</formula>
    </cfRule>
  </conditionalFormatting>
  <conditionalFormatting sqref="I9:J9">
    <cfRule type="expression" dxfId="22" priority="1">
      <formula>I9=""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77"/>
  <sheetViews>
    <sheetView zoomScale="70" zoomScaleNormal="70" workbookViewId="0">
      <selection activeCell="H33" sqref="H33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5" customWidth="1"/>
    <col min="7" max="7" width="5.42578125" style="15" customWidth="1"/>
    <col min="8" max="8" width="17.42578125" style="15" customWidth="1"/>
    <col min="9" max="9" width="18.85546875" style="15" customWidth="1"/>
  </cols>
  <sheetData>
    <row r="2" spans="2:9" ht="21" x14ac:dyDescent="0.25">
      <c r="B2" s="71" t="str">
        <f>"DETALLE DEL SERVICIO ("&amp;B5&amp;" - "&amp;C5&amp;")"</f>
        <v>DETALLE DEL SERVICIO (6 - Ida)</v>
      </c>
      <c r="C2" s="71"/>
      <c r="D2" s="71"/>
      <c r="E2" s="71"/>
      <c r="F2" s="71"/>
      <c r="G2" s="71"/>
      <c r="H2" s="71"/>
      <c r="I2" s="71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f>'Operador UN5'!B32</f>
        <v>6</v>
      </c>
      <c r="C5" s="4" t="str">
        <f>'Operador UN5'!C32</f>
        <v>Ida</v>
      </c>
      <c r="D5" s="4" t="str">
        <f>'Operador UN5'!E32</f>
        <v>Terminal Bajo Molle</v>
      </c>
      <c r="E5" s="4" t="str">
        <f>'Operador UN5'!G32</f>
        <v>ZOFRI (Colón)</v>
      </c>
      <c r="H5"/>
      <c r="I5"/>
    </row>
    <row r="6" spans="2:9" ht="7.5" customHeight="1" x14ac:dyDescent="0.25">
      <c r="B6" s="17"/>
    </row>
    <row r="7" spans="2:9" x14ac:dyDescent="0.25">
      <c r="B7" s="72" t="s">
        <v>41</v>
      </c>
      <c r="C7" s="73"/>
      <c r="D7" s="74" t="str">
        <f>D5</f>
        <v>Terminal Bajo Molle</v>
      </c>
      <c r="E7" s="74"/>
      <c r="F7" s="74"/>
      <c r="G7" s="74"/>
      <c r="H7" s="74"/>
      <c r="I7" s="74"/>
    </row>
    <row r="8" spans="2:9" x14ac:dyDescent="0.25">
      <c r="B8" s="72" t="s">
        <v>42</v>
      </c>
      <c r="C8" s="73"/>
      <c r="D8" s="74" t="str">
        <f>E5</f>
        <v>ZOFRI (Colón)</v>
      </c>
      <c r="E8" s="74"/>
      <c r="F8" s="74"/>
      <c r="G8" s="74"/>
      <c r="H8" s="74"/>
      <c r="I8" s="74"/>
    </row>
    <row r="9" spans="2:9" ht="15" customHeight="1" x14ac:dyDescent="0.25"/>
    <row r="10" spans="2:9" ht="15" customHeight="1" x14ac:dyDescent="0.25">
      <c r="B10" s="67" t="s">
        <v>43</v>
      </c>
      <c r="C10" s="68"/>
      <c r="D10" s="68"/>
      <c r="E10" s="68"/>
      <c r="F10" s="69"/>
      <c r="G10"/>
      <c r="H10" s="70" t="s">
        <v>44</v>
      </c>
      <c r="I10" s="70"/>
    </row>
    <row r="11" spans="2:9" x14ac:dyDescent="0.25">
      <c r="B11" s="18" t="s">
        <v>45</v>
      </c>
      <c r="C11" s="67" t="s">
        <v>46</v>
      </c>
      <c r="D11" s="69"/>
      <c r="E11" s="67" t="s">
        <v>47</v>
      </c>
      <c r="F11" s="69"/>
      <c r="G11"/>
      <c r="H11" s="70"/>
      <c r="I11" s="70"/>
    </row>
    <row r="12" spans="2:9" x14ac:dyDescent="0.25">
      <c r="B12" s="19">
        <v>1</v>
      </c>
      <c r="C12" s="60" t="s">
        <v>95</v>
      </c>
      <c r="D12" s="61"/>
      <c r="E12" s="62" t="s">
        <v>85</v>
      </c>
      <c r="F12" s="63"/>
      <c r="G12" s="20"/>
      <c r="H12" s="64" t="s">
        <v>86</v>
      </c>
      <c r="I12" s="64"/>
    </row>
    <row r="13" spans="2:9" x14ac:dyDescent="0.25">
      <c r="B13" s="19">
        <v>2</v>
      </c>
      <c r="C13" s="60" t="s">
        <v>96</v>
      </c>
      <c r="D13" s="61"/>
      <c r="E13" s="62" t="s">
        <v>85</v>
      </c>
      <c r="F13" s="63"/>
      <c r="G13" s="20"/>
      <c r="H13" s="64" t="s">
        <v>87</v>
      </c>
      <c r="I13" s="64"/>
    </row>
    <row r="14" spans="2:9" x14ac:dyDescent="0.25">
      <c r="B14" s="19">
        <v>3</v>
      </c>
      <c r="C14" s="60" t="s">
        <v>97</v>
      </c>
      <c r="D14" s="61"/>
      <c r="E14" s="62" t="s">
        <v>85</v>
      </c>
      <c r="F14" s="63"/>
      <c r="G14" s="20"/>
      <c r="H14" s="64" t="s">
        <v>88</v>
      </c>
      <c r="I14" s="64"/>
    </row>
    <row r="15" spans="2:9" x14ac:dyDescent="0.25">
      <c r="B15" s="19">
        <v>4</v>
      </c>
      <c r="C15" s="60" t="s">
        <v>98</v>
      </c>
      <c r="D15" s="61"/>
      <c r="E15" s="62" t="s">
        <v>85</v>
      </c>
      <c r="F15" s="63"/>
      <c r="G15" s="20"/>
      <c r="H15" s="64" t="s">
        <v>89</v>
      </c>
      <c r="I15" s="64"/>
    </row>
    <row r="16" spans="2:9" x14ac:dyDescent="0.25">
      <c r="B16" s="19">
        <v>5</v>
      </c>
      <c r="C16" s="60" t="s">
        <v>99</v>
      </c>
      <c r="D16" s="61"/>
      <c r="E16" s="62" t="s">
        <v>85</v>
      </c>
      <c r="F16" s="63"/>
      <c r="G16" s="20"/>
      <c r="H16" s="65" t="s">
        <v>84</v>
      </c>
      <c r="I16" s="66"/>
    </row>
    <row r="17" spans="2:9" x14ac:dyDescent="0.25">
      <c r="B17" s="19">
        <v>6</v>
      </c>
      <c r="C17" s="60" t="s">
        <v>100</v>
      </c>
      <c r="D17" s="61"/>
      <c r="E17" s="62" t="s">
        <v>90</v>
      </c>
      <c r="F17" s="63"/>
      <c r="G17" s="20"/>
      <c r="H17" s="38"/>
      <c r="I17" s="38"/>
    </row>
    <row r="18" spans="2:9" x14ac:dyDescent="0.25">
      <c r="B18" s="19">
        <v>7</v>
      </c>
      <c r="C18" s="60" t="s">
        <v>101</v>
      </c>
      <c r="D18" s="61"/>
      <c r="E18" s="62" t="s">
        <v>85</v>
      </c>
      <c r="F18" s="63"/>
      <c r="G18" s="20"/>
      <c r="H18" s="38"/>
      <c r="I18" s="38"/>
    </row>
    <row r="19" spans="2:9" x14ac:dyDescent="0.25">
      <c r="B19" s="19">
        <v>8</v>
      </c>
      <c r="C19" s="60" t="s">
        <v>102</v>
      </c>
      <c r="D19" s="61"/>
      <c r="E19" s="62" t="s">
        <v>85</v>
      </c>
      <c r="F19" s="63"/>
      <c r="G19" s="20"/>
      <c r="H19" s="38"/>
      <c r="I19" s="38"/>
    </row>
    <row r="20" spans="2:9" x14ac:dyDescent="0.25">
      <c r="B20" s="19">
        <v>9</v>
      </c>
      <c r="C20" s="60" t="s">
        <v>103</v>
      </c>
      <c r="D20" s="61"/>
      <c r="E20" s="62" t="s">
        <v>85</v>
      </c>
      <c r="F20" s="63"/>
      <c r="G20" s="20"/>
      <c r="H20" s="38"/>
      <c r="I20" s="38"/>
    </row>
    <row r="21" spans="2:9" x14ac:dyDescent="0.25">
      <c r="B21" s="19">
        <v>10</v>
      </c>
      <c r="C21" s="60" t="s">
        <v>104</v>
      </c>
      <c r="D21" s="61"/>
      <c r="E21" s="62" t="s">
        <v>85</v>
      </c>
      <c r="F21" s="63"/>
      <c r="G21" s="20"/>
      <c r="H21"/>
      <c r="I21"/>
    </row>
    <row r="22" spans="2:9" x14ac:dyDescent="0.25">
      <c r="B22" s="19">
        <v>11</v>
      </c>
      <c r="C22" s="60" t="s">
        <v>105</v>
      </c>
      <c r="D22" s="61"/>
      <c r="E22" s="62" t="s">
        <v>85</v>
      </c>
      <c r="F22" s="63"/>
      <c r="G22" s="20"/>
      <c r="H22"/>
      <c r="I22"/>
    </row>
    <row r="23" spans="2:9" x14ac:dyDescent="0.25">
      <c r="B23" s="19">
        <v>12</v>
      </c>
      <c r="C23" s="60" t="s">
        <v>106</v>
      </c>
      <c r="D23" s="61"/>
      <c r="E23" s="62" t="s">
        <v>85</v>
      </c>
      <c r="F23" s="63"/>
      <c r="G23" s="20"/>
      <c r="H23"/>
      <c r="I23"/>
    </row>
    <row r="24" spans="2:9" x14ac:dyDescent="0.25">
      <c r="B24" s="19">
        <v>13</v>
      </c>
      <c r="C24" s="60" t="s">
        <v>107</v>
      </c>
      <c r="D24" s="61"/>
      <c r="E24" s="62" t="s">
        <v>85</v>
      </c>
      <c r="F24" s="63"/>
      <c r="H24"/>
      <c r="I24"/>
    </row>
    <row r="25" spans="2:9" x14ac:dyDescent="0.25">
      <c r="B25" s="19">
        <v>14</v>
      </c>
      <c r="C25" s="60" t="s">
        <v>108</v>
      </c>
      <c r="D25" s="61"/>
      <c r="E25" s="62" t="s">
        <v>85</v>
      </c>
      <c r="F25" s="63"/>
      <c r="H25"/>
      <c r="I25"/>
    </row>
    <row r="26" spans="2:9" x14ac:dyDescent="0.25">
      <c r="B26" s="19">
        <v>15</v>
      </c>
      <c r="C26" s="60" t="s">
        <v>109</v>
      </c>
      <c r="D26" s="61"/>
      <c r="E26" s="62" t="s">
        <v>85</v>
      </c>
      <c r="F26" s="63"/>
    </row>
    <row r="27" spans="2:9" x14ac:dyDescent="0.25">
      <c r="B27" s="19">
        <v>16</v>
      </c>
      <c r="C27" s="60" t="s">
        <v>110</v>
      </c>
      <c r="D27" s="61"/>
      <c r="E27" s="62" t="s">
        <v>85</v>
      </c>
      <c r="F27" s="63"/>
    </row>
    <row r="28" spans="2:9" x14ac:dyDescent="0.25">
      <c r="B28" s="19">
        <v>17</v>
      </c>
      <c r="C28" s="60" t="s">
        <v>111</v>
      </c>
      <c r="D28" s="61"/>
      <c r="E28" s="62" t="s">
        <v>85</v>
      </c>
      <c r="F28" s="63"/>
    </row>
    <row r="29" spans="2:9" x14ac:dyDescent="0.25">
      <c r="B29" s="45">
        <v>18</v>
      </c>
      <c r="C29" s="60" t="s">
        <v>112</v>
      </c>
      <c r="D29" s="61"/>
      <c r="E29" s="62" t="s">
        <v>85</v>
      </c>
      <c r="F29" s="63"/>
    </row>
    <row r="30" spans="2:9" x14ac:dyDescent="0.25">
      <c r="B30" s="45">
        <v>19</v>
      </c>
      <c r="C30" s="60" t="s">
        <v>113</v>
      </c>
      <c r="D30" s="61"/>
      <c r="E30" s="62" t="s">
        <v>85</v>
      </c>
      <c r="F30" s="63"/>
    </row>
    <row r="31" spans="2:9" x14ac:dyDescent="0.25">
      <c r="B31" s="45">
        <v>20</v>
      </c>
      <c r="C31" s="60" t="s">
        <v>114</v>
      </c>
      <c r="D31" s="61"/>
      <c r="E31" s="62" t="s">
        <v>85</v>
      </c>
      <c r="F31" s="63"/>
    </row>
    <row r="32" spans="2:9" x14ac:dyDescent="0.25">
      <c r="B32" s="45">
        <v>21</v>
      </c>
      <c r="C32" s="60" t="s">
        <v>115</v>
      </c>
      <c r="D32" s="61"/>
      <c r="E32" s="62" t="s">
        <v>85</v>
      </c>
      <c r="F32" s="63"/>
    </row>
    <row r="33" spans="2:6" x14ac:dyDescent="0.25">
      <c r="B33" s="45">
        <v>22</v>
      </c>
      <c r="C33" s="60" t="s">
        <v>116</v>
      </c>
      <c r="D33" s="61"/>
      <c r="E33" s="62" t="s">
        <v>85</v>
      </c>
      <c r="F33" s="63"/>
    </row>
    <row r="34" spans="2:6" x14ac:dyDescent="0.25">
      <c r="B34" s="45">
        <v>23</v>
      </c>
      <c r="C34" s="60" t="s">
        <v>117</v>
      </c>
      <c r="D34" s="61"/>
      <c r="E34" s="62" t="s">
        <v>85</v>
      </c>
      <c r="F34" s="63"/>
    </row>
    <row r="35" spans="2:6" x14ac:dyDescent="0.25">
      <c r="B35" s="45">
        <v>24</v>
      </c>
      <c r="C35" s="60" t="s">
        <v>118</v>
      </c>
      <c r="D35" s="61"/>
      <c r="E35" s="62" t="s">
        <v>85</v>
      </c>
      <c r="F35" s="63"/>
    </row>
    <row r="36" spans="2:6" x14ac:dyDescent="0.25">
      <c r="B36" s="45">
        <v>25</v>
      </c>
      <c r="C36" s="60" t="s">
        <v>119</v>
      </c>
      <c r="D36" s="61"/>
      <c r="E36" s="62" t="s">
        <v>85</v>
      </c>
      <c r="F36" s="63"/>
    </row>
    <row r="37" spans="2:6" x14ac:dyDescent="0.25">
      <c r="C37" s="39"/>
      <c r="D37" s="39"/>
    </row>
    <row r="38" spans="2:6" x14ac:dyDescent="0.25">
      <c r="C38" s="39"/>
      <c r="D38" s="39"/>
    </row>
    <row r="39" spans="2:6" x14ac:dyDescent="0.25">
      <c r="C39" s="39"/>
      <c r="D39" s="39"/>
    </row>
    <row r="40" spans="2:6" x14ac:dyDescent="0.25">
      <c r="C40" s="39"/>
      <c r="D40" s="39"/>
    </row>
    <row r="41" spans="2:6" x14ac:dyDescent="0.25">
      <c r="C41" s="39"/>
      <c r="D41" s="39"/>
    </row>
    <row r="42" spans="2:6" x14ac:dyDescent="0.25">
      <c r="C42" s="39"/>
      <c r="D42" s="39"/>
    </row>
    <row r="43" spans="2:6" x14ac:dyDescent="0.25">
      <c r="C43" s="39"/>
      <c r="D43" s="39"/>
    </row>
    <row r="44" spans="2:6" x14ac:dyDescent="0.25">
      <c r="C44" s="39"/>
      <c r="D44" s="39"/>
    </row>
    <row r="45" spans="2:6" x14ac:dyDescent="0.25">
      <c r="C45" s="39"/>
      <c r="D45" s="39"/>
    </row>
    <row r="46" spans="2:6" x14ac:dyDescent="0.25">
      <c r="C46" s="39"/>
      <c r="D46" s="39"/>
    </row>
    <row r="47" spans="2:6" x14ac:dyDescent="0.25">
      <c r="C47" s="39"/>
      <c r="D47" s="39"/>
    </row>
    <row r="48" spans="2:6" x14ac:dyDescent="0.25">
      <c r="C48" s="39"/>
      <c r="D48" s="39"/>
    </row>
    <row r="49" spans="3:4" x14ac:dyDescent="0.25">
      <c r="C49" s="39"/>
      <c r="D49" s="39"/>
    </row>
    <row r="50" spans="3:4" x14ac:dyDescent="0.25">
      <c r="C50" s="39"/>
      <c r="D50" s="39"/>
    </row>
    <row r="51" spans="3:4" x14ac:dyDescent="0.25">
      <c r="C51" s="39"/>
      <c r="D51" s="39"/>
    </row>
    <row r="52" spans="3:4" x14ac:dyDescent="0.25">
      <c r="C52" s="39"/>
      <c r="D52" s="39"/>
    </row>
    <row r="53" spans="3:4" x14ac:dyDescent="0.25">
      <c r="C53" s="39"/>
      <c r="D53" s="39"/>
    </row>
    <row r="54" spans="3:4" x14ac:dyDescent="0.25">
      <c r="C54" s="39"/>
      <c r="D54" s="39"/>
    </row>
    <row r="55" spans="3:4" x14ac:dyDescent="0.25">
      <c r="C55" s="39"/>
      <c r="D55" s="39"/>
    </row>
    <row r="56" spans="3:4" x14ac:dyDescent="0.25">
      <c r="C56" s="39"/>
      <c r="D56" s="39"/>
    </row>
    <row r="57" spans="3:4" x14ac:dyDescent="0.25">
      <c r="C57" s="39"/>
      <c r="D57" s="39"/>
    </row>
    <row r="58" spans="3:4" x14ac:dyDescent="0.25">
      <c r="C58" s="39"/>
      <c r="D58" s="39"/>
    </row>
    <row r="59" spans="3:4" x14ac:dyDescent="0.25">
      <c r="C59" s="39"/>
      <c r="D59" s="39"/>
    </row>
    <row r="60" spans="3:4" x14ac:dyDescent="0.25">
      <c r="C60" s="39"/>
      <c r="D60" s="39"/>
    </row>
    <row r="61" spans="3:4" x14ac:dyDescent="0.25">
      <c r="C61" s="39"/>
      <c r="D61" s="39"/>
    </row>
    <row r="62" spans="3:4" x14ac:dyDescent="0.25">
      <c r="C62" s="39"/>
      <c r="D62" s="39"/>
    </row>
    <row r="63" spans="3:4" x14ac:dyDescent="0.25">
      <c r="C63" s="39"/>
      <c r="D63" s="39"/>
    </row>
    <row r="64" spans="3:4" x14ac:dyDescent="0.25">
      <c r="C64" s="39"/>
      <c r="D64" s="39"/>
    </row>
    <row r="65" spans="3:4" x14ac:dyDescent="0.25">
      <c r="C65" s="39"/>
      <c r="D65" s="39"/>
    </row>
    <row r="66" spans="3:4" x14ac:dyDescent="0.25">
      <c r="C66" s="39"/>
      <c r="D66" s="39"/>
    </row>
    <row r="67" spans="3:4" x14ac:dyDescent="0.25">
      <c r="C67" s="39"/>
      <c r="D67" s="39"/>
    </row>
    <row r="68" spans="3:4" x14ac:dyDescent="0.25">
      <c r="C68" s="39"/>
      <c r="D68" s="39"/>
    </row>
    <row r="69" spans="3:4" x14ac:dyDescent="0.25">
      <c r="C69" s="39"/>
      <c r="D69" s="39"/>
    </row>
    <row r="70" spans="3:4" x14ac:dyDescent="0.25">
      <c r="C70" s="39"/>
      <c r="D70" s="39"/>
    </row>
    <row r="71" spans="3:4" x14ac:dyDescent="0.25">
      <c r="C71" s="39"/>
      <c r="D71" s="39"/>
    </row>
    <row r="72" spans="3:4" x14ac:dyDescent="0.25">
      <c r="C72" s="39"/>
      <c r="D72" s="39"/>
    </row>
    <row r="73" spans="3:4" x14ac:dyDescent="0.25">
      <c r="C73" s="39"/>
      <c r="D73" s="39"/>
    </row>
    <row r="74" spans="3:4" x14ac:dyDescent="0.25">
      <c r="C74" s="39"/>
      <c r="D74" s="39"/>
    </row>
    <row r="75" spans="3:4" x14ac:dyDescent="0.25">
      <c r="C75" s="39"/>
      <c r="D75" s="39"/>
    </row>
    <row r="76" spans="3:4" x14ac:dyDescent="0.25">
      <c r="C76" s="39"/>
      <c r="D76" s="39"/>
    </row>
    <row r="77" spans="3:4" x14ac:dyDescent="0.25">
      <c r="C77" s="39"/>
      <c r="D77" s="39"/>
    </row>
    <row r="78" spans="3:4" x14ac:dyDescent="0.25">
      <c r="C78" s="39"/>
      <c r="D78" s="39"/>
    </row>
    <row r="79" spans="3:4" x14ac:dyDescent="0.25">
      <c r="C79" s="39"/>
      <c r="D79" s="39"/>
    </row>
    <row r="80" spans="3:4" x14ac:dyDescent="0.25">
      <c r="C80" s="39"/>
      <c r="D80" s="39"/>
    </row>
    <row r="81" spans="3:4" x14ac:dyDescent="0.25">
      <c r="C81" s="39"/>
      <c r="D81" s="39"/>
    </row>
    <row r="82" spans="3:4" x14ac:dyDescent="0.25">
      <c r="C82" s="39"/>
      <c r="D82" s="39"/>
    </row>
    <row r="83" spans="3:4" x14ac:dyDescent="0.25">
      <c r="C83" s="39"/>
      <c r="D83" s="39"/>
    </row>
    <row r="84" spans="3:4" x14ac:dyDescent="0.25">
      <c r="C84" s="39"/>
      <c r="D84" s="39"/>
    </row>
    <row r="85" spans="3:4" x14ac:dyDescent="0.25">
      <c r="C85" s="39"/>
      <c r="D85" s="39"/>
    </row>
    <row r="86" spans="3:4" x14ac:dyDescent="0.25">
      <c r="C86" s="39"/>
      <c r="D86" s="39"/>
    </row>
    <row r="87" spans="3:4" x14ac:dyDescent="0.25">
      <c r="C87" s="39"/>
      <c r="D87" s="39"/>
    </row>
    <row r="88" spans="3:4" x14ac:dyDescent="0.25">
      <c r="C88" s="39"/>
      <c r="D88" s="39"/>
    </row>
    <row r="89" spans="3:4" x14ac:dyDescent="0.25">
      <c r="C89" s="39"/>
      <c r="D89" s="39"/>
    </row>
    <row r="90" spans="3:4" x14ac:dyDescent="0.25">
      <c r="C90" s="39"/>
      <c r="D90" s="39"/>
    </row>
    <row r="91" spans="3:4" x14ac:dyDescent="0.25">
      <c r="C91" s="39"/>
      <c r="D91" s="39"/>
    </row>
    <row r="92" spans="3:4" x14ac:dyDescent="0.25">
      <c r="C92" s="39"/>
      <c r="D92" s="39"/>
    </row>
    <row r="93" spans="3:4" x14ac:dyDescent="0.25">
      <c r="C93" s="39"/>
      <c r="D93" s="39"/>
    </row>
    <row r="94" spans="3:4" x14ac:dyDescent="0.25">
      <c r="C94" s="39"/>
      <c r="D94" s="39"/>
    </row>
    <row r="95" spans="3:4" x14ac:dyDescent="0.25">
      <c r="C95" s="39"/>
      <c r="D95" s="39"/>
    </row>
    <row r="96" spans="3:4" x14ac:dyDescent="0.25">
      <c r="C96" s="39"/>
      <c r="D96" s="39"/>
    </row>
    <row r="97" spans="3:4" x14ac:dyDescent="0.25">
      <c r="C97" s="39"/>
      <c r="D97" s="39"/>
    </row>
    <row r="98" spans="3:4" x14ac:dyDescent="0.25">
      <c r="C98" s="39"/>
      <c r="D98" s="39"/>
    </row>
    <row r="99" spans="3:4" x14ac:dyDescent="0.25">
      <c r="C99" s="39"/>
      <c r="D99" s="39"/>
    </row>
    <row r="100" spans="3:4" x14ac:dyDescent="0.25">
      <c r="C100" s="39"/>
      <c r="D100" s="39"/>
    </row>
    <row r="101" spans="3:4" x14ac:dyDescent="0.25">
      <c r="C101" s="39"/>
      <c r="D101" s="39"/>
    </row>
    <row r="102" spans="3:4" x14ac:dyDescent="0.25">
      <c r="C102" s="39"/>
      <c r="D102" s="39"/>
    </row>
    <row r="103" spans="3:4" x14ac:dyDescent="0.25">
      <c r="C103" s="39"/>
      <c r="D103" s="39"/>
    </row>
    <row r="104" spans="3:4" x14ac:dyDescent="0.25">
      <c r="C104" s="39"/>
      <c r="D104" s="39"/>
    </row>
    <row r="105" spans="3:4" x14ac:dyDescent="0.25">
      <c r="C105" s="39"/>
      <c r="D105" s="39"/>
    </row>
    <row r="106" spans="3:4" x14ac:dyDescent="0.25">
      <c r="C106" s="39"/>
      <c r="D106" s="39"/>
    </row>
    <row r="107" spans="3:4" x14ac:dyDescent="0.25">
      <c r="C107" s="39"/>
      <c r="D107" s="39"/>
    </row>
    <row r="108" spans="3:4" x14ac:dyDescent="0.25">
      <c r="C108" s="39"/>
      <c r="D108" s="39"/>
    </row>
    <row r="109" spans="3:4" x14ac:dyDescent="0.25">
      <c r="C109" s="39"/>
      <c r="D109" s="39"/>
    </row>
    <row r="110" spans="3:4" x14ac:dyDescent="0.25">
      <c r="C110" s="39"/>
      <c r="D110" s="39"/>
    </row>
    <row r="111" spans="3:4" x14ac:dyDescent="0.25">
      <c r="C111" s="39"/>
      <c r="D111" s="39"/>
    </row>
    <row r="112" spans="3:4" x14ac:dyDescent="0.25">
      <c r="C112" s="39"/>
      <c r="D112" s="39"/>
    </row>
    <row r="113" spans="3:4" x14ac:dyDescent="0.25">
      <c r="C113" s="39"/>
      <c r="D113" s="39"/>
    </row>
    <row r="114" spans="3:4" x14ac:dyDescent="0.25">
      <c r="C114" s="39"/>
      <c r="D114" s="39"/>
    </row>
    <row r="115" spans="3:4" x14ac:dyDescent="0.25">
      <c r="C115" s="39"/>
      <c r="D115" s="39"/>
    </row>
    <row r="116" spans="3:4" x14ac:dyDescent="0.25">
      <c r="C116" s="39"/>
      <c r="D116" s="39"/>
    </row>
    <row r="117" spans="3:4" x14ac:dyDescent="0.25">
      <c r="C117" s="39"/>
      <c r="D117" s="39"/>
    </row>
    <row r="118" spans="3:4" x14ac:dyDescent="0.25">
      <c r="C118" s="39"/>
      <c r="D118" s="39"/>
    </row>
    <row r="119" spans="3:4" x14ac:dyDescent="0.25">
      <c r="C119" s="39"/>
      <c r="D119" s="39"/>
    </row>
    <row r="120" spans="3:4" x14ac:dyDescent="0.25">
      <c r="C120" s="39"/>
      <c r="D120" s="39"/>
    </row>
    <row r="121" spans="3:4" x14ac:dyDescent="0.25">
      <c r="C121" s="39"/>
      <c r="D121" s="39"/>
    </row>
    <row r="122" spans="3:4" x14ac:dyDescent="0.25">
      <c r="C122" s="39"/>
      <c r="D122" s="39"/>
    </row>
    <row r="123" spans="3:4" x14ac:dyDescent="0.25">
      <c r="C123" s="39"/>
      <c r="D123" s="39"/>
    </row>
    <row r="124" spans="3:4" x14ac:dyDescent="0.25">
      <c r="C124" s="39"/>
      <c r="D124" s="39"/>
    </row>
    <row r="125" spans="3:4" x14ac:dyDescent="0.25">
      <c r="C125" s="39"/>
      <c r="D125" s="39"/>
    </row>
    <row r="126" spans="3:4" x14ac:dyDescent="0.25">
      <c r="C126" s="39"/>
      <c r="D126" s="39"/>
    </row>
    <row r="127" spans="3:4" x14ac:dyDescent="0.25">
      <c r="C127" s="39"/>
      <c r="D127" s="39"/>
    </row>
    <row r="128" spans="3:4" x14ac:dyDescent="0.25">
      <c r="C128" s="39"/>
      <c r="D128" s="39"/>
    </row>
    <row r="129" spans="3:4" x14ac:dyDescent="0.25">
      <c r="C129" s="39"/>
      <c r="D129" s="39"/>
    </row>
    <row r="130" spans="3:4" x14ac:dyDescent="0.25">
      <c r="C130" s="39"/>
      <c r="D130" s="39"/>
    </row>
    <row r="131" spans="3:4" x14ac:dyDescent="0.25">
      <c r="C131" s="39"/>
      <c r="D131" s="39"/>
    </row>
    <row r="132" spans="3:4" x14ac:dyDescent="0.25">
      <c r="C132" s="39"/>
      <c r="D132" s="39"/>
    </row>
    <row r="133" spans="3:4" x14ac:dyDescent="0.25">
      <c r="C133" s="39"/>
      <c r="D133" s="39"/>
    </row>
    <row r="134" spans="3:4" x14ac:dyDescent="0.25">
      <c r="C134" s="39"/>
      <c r="D134" s="39"/>
    </row>
    <row r="135" spans="3:4" x14ac:dyDescent="0.25">
      <c r="C135" s="39"/>
      <c r="D135" s="39"/>
    </row>
    <row r="136" spans="3:4" x14ac:dyDescent="0.25">
      <c r="C136" s="39"/>
      <c r="D136" s="39"/>
    </row>
    <row r="137" spans="3:4" x14ac:dyDescent="0.25">
      <c r="C137" s="39"/>
      <c r="D137" s="39"/>
    </row>
    <row r="138" spans="3:4" x14ac:dyDescent="0.25">
      <c r="C138" s="39"/>
      <c r="D138" s="39"/>
    </row>
    <row r="139" spans="3:4" x14ac:dyDescent="0.25">
      <c r="C139" s="39"/>
      <c r="D139" s="39"/>
    </row>
    <row r="140" spans="3:4" x14ac:dyDescent="0.25">
      <c r="C140" s="39"/>
      <c r="D140" s="39"/>
    </row>
    <row r="141" spans="3:4" x14ac:dyDescent="0.25">
      <c r="C141" s="39"/>
      <c r="D141" s="39"/>
    </row>
    <row r="142" spans="3:4" x14ac:dyDescent="0.25">
      <c r="C142" s="39"/>
      <c r="D142" s="39"/>
    </row>
    <row r="143" spans="3:4" x14ac:dyDescent="0.25">
      <c r="C143" s="39"/>
      <c r="D143" s="39"/>
    </row>
    <row r="144" spans="3:4" x14ac:dyDescent="0.25">
      <c r="C144" s="39"/>
      <c r="D144" s="39"/>
    </row>
    <row r="145" spans="3:4" x14ac:dyDescent="0.25">
      <c r="C145" s="39"/>
      <c r="D145" s="39"/>
    </row>
    <row r="146" spans="3:4" x14ac:dyDescent="0.25">
      <c r="C146" s="39"/>
      <c r="D146" s="39"/>
    </row>
    <row r="147" spans="3:4" x14ac:dyDescent="0.25">
      <c r="C147" s="39"/>
      <c r="D147" s="39"/>
    </row>
    <row r="148" spans="3:4" x14ac:dyDescent="0.25">
      <c r="C148" s="39"/>
      <c r="D148" s="39"/>
    </row>
    <row r="149" spans="3:4" x14ac:dyDescent="0.25">
      <c r="C149" s="39"/>
      <c r="D149" s="39"/>
    </row>
    <row r="150" spans="3:4" x14ac:dyDescent="0.25">
      <c r="C150" s="39"/>
      <c r="D150" s="39"/>
    </row>
    <row r="151" spans="3:4" x14ac:dyDescent="0.25">
      <c r="C151" s="39"/>
      <c r="D151" s="39"/>
    </row>
    <row r="152" spans="3:4" x14ac:dyDescent="0.25">
      <c r="C152" s="39"/>
      <c r="D152" s="39"/>
    </row>
    <row r="153" spans="3:4" x14ac:dyDescent="0.25">
      <c r="C153" s="39"/>
      <c r="D153" s="39"/>
    </row>
    <row r="154" spans="3:4" x14ac:dyDescent="0.25">
      <c r="C154" s="39"/>
      <c r="D154" s="39"/>
    </row>
    <row r="155" spans="3:4" x14ac:dyDescent="0.25">
      <c r="C155" s="39"/>
      <c r="D155" s="39"/>
    </row>
    <row r="156" spans="3:4" x14ac:dyDescent="0.25">
      <c r="C156" s="39"/>
      <c r="D156" s="39"/>
    </row>
    <row r="157" spans="3:4" x14ac:dyDescent="0.25">
      <c r="C157" s="39"/>
      <c r="D157" s="39"/>
    </row>
    <row r="158" spans="3:4" x14ac:dyDescent="0.25">
      <c r="C158" s="39"/>
      <c r="D158" s="39"/>
    </row>
    <row r="159" spans="3:4" x14ac:dyDescent="0.25">
      <c r="C159" s="39"/>
      <c r="D159" s="39"/>
    </row>
    <row r="160" spans="3:4" x14ac:dyDescent="0.25">
      <c r="C160" s="39"/>
      <c r="D160" s="39"/>
    </row>
    <row r="161" spans="3:4" x14ac:dyDescent="0.25">
      <c r="C161" s="39"/>
      <c r="D161" s="39"/>
    </row>
    <row r="162" spans="3:4" x14ac:dyDescent="0.25">
      <c r="C162" s="39"/>
      <c r="D162" s="39"/>
    </row>
    <row r="163" spans="3:4" x14ac:dyDescent="0.25">
      <c r="C163" s="39"/>
      <c r="D163" s="39"/>
    </row>
    <row r="164" spans="3:4" x14ac:dyDescent="0.25">
      <c r="C164" s="39"/>
      <c r="D164" s="39"/>
    </row>
    <row r="165" spans="3:4" x14ac:dyDescent="0.25">
      <c r="C165" s="39"/>
      <c r="D165" s="39"/>
    </row>
    <row r="166" spans="3:4" x14ac:dyDescent="0.25">
      <c r="C166" s="39"/>
      <c r="D166" s="39"/>
    </row>
    <row r="167" spans="3:4" x14ac:dyDescent="0.25">
      <c r="C167" s="39"/>
      <c r="D167" s="39"/>
    </row>
    <row r="168" spans="3:4" x14ac:dyDescent="0.25">
      <c r="C168" s="39"/>
      <c r="D168" s="39"/>
    </row>
    <row r="169" spans="3:4" x14ac:dyDescent="0.25">
      <c r="C169" s="39"/>
      <c r="D169" s="39"/>
    </row>
    <row r="170" spans="3:4" x14ac:dyDescent="0.25">
      <c r="C170" s="39"/>
      <c r="D170" s="39"/>
    </row>
    <row r="171" spans="3:4" x14ac:dyDescent="0.25">
      <c r="C171" s="39"/>
      <c r="D171" s="39"/>
    </row>
    <row r="172" spans="3:4" x14ac:dyDescent="0.25">
      <c r="C172" s="39"/>
      <c r="D172" s="39"/>
    </row>
    <row r="173" spans="3:4" x14ac:dyDescent="0.25">
      <c r="C173" s="39"/>
      <c r="D173" s="39"/>
    </row>
    <row r="174" spans="3:4" x14ac:dyDescent="0.25">
      <c r="C174" s="39"/>
      <c r="D174" s="39"/>
    </row>
    <row r="175" spans="3:4" x14ac:dyDescent="0.25">
      <c r="C175" s="39"/>
      <c r="D175" s="39"/>
    </row>
    <row r="176" spans="3:4" x14ac:dyDescent="0.25">
      <c r="C176" s="39"/>
      <c r="D176" s="39"/>
    </row>
    <row r="177" spans="3:4" x14ac:dyDescent="0.25">
      <c r="C177" s="39"/>
      <c r="D177" s="39"/>
    </row>
  </sheetData>
  <mergeCells count="6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</mergeCells>
  <conditionalFormatting sqref="B5">
    <cfRule type="expression" dxfId="21" priority="5">
      <formula>B5=""</formula>
    </cfRule>
  </conditionalFormatting>
  <conditionalFormatting sqref="C5">
    <cfRule type="expression" dxfId="20" priority="6">
      <formula>C5=""</formula>
    </cfRule>
  </conditionalFormatting>
  <conditionalFormatting sqref="D7:I7">
    <cfRule type="expression" dxfId="19" priority="4">
      <formula>D7=""</formula>
    </cfRule>
  </conditionalFormatting>
  <conditionalFormatting sqref="D8:I8">
    <cfRule type="expression" dxfId="18" priority="3">
      <formula>D8=""</formula>
    </cfRule>
  </conditionalFormatting>
  <conditionalFormatting sqref="D5">
    <cfRule type="expression" dxfId="17" priority="2">
      <formula>D5=""</formula>
    </cfRule>
  </conditionalFormatting>
  <conditionalFormatting sqref="E5">
    <cfRule type="expression" dxfId="16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174"/>
  <sheetViews>
    <sheetView zoomScale="70" zoomScaleNormal="70" workbookViewId="0">
      <selection activeCell="C26" sqref="C26:D26"/>
    </sheetView>
  </sheetViews>
  <sheetFormatPr baseColWidth="10" defaultRowHeight="15" x14ac:dyDescent="0.25"/>
  <cols>
    <col min="1" max="1" width="4" customWidth="1"/>
    <col min="2" max="2" width="14.5703125" customWidth="1"/>
    <col min="3" max="6" width="14.5703125" style="15" customWidth="1"/>
    <col min="7" max="7" width="5.42578125" style="15" customWidth="1"/>
    <col min="8" max="8" width="17.42578125" style="15" customWidth="1"/>
    <col min="9" max="9" width="18.85546875" style="15" customWidth="1"/>
    <col min="10" max="10" width="11.85546875" customWidth="1"/>
  </cols>
  <sheetData>
    <row r="2" spans="2:9" ht="21" x14ac:dyDescent="0.25">
      <c r="B2" s="71" t="str">
        <f>"DETALLE DEL SERVICIO ("&amp;B5&amp;" - "&amp;C5&amp;")"</f>
        <v>DETALLE DEL SERVICIO (6 - Regreso)</v>
      </c>
      <c r="C2" s="71"/>
      <c r="D2" s="71"/>
      <c r="E2" s="71"/>
      <c r="F2" s="71"/>
      <c r="G2" s="71"/>
      <c r="H2" s="71"/>
      <c r="I2" s="71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f>'Operador UN5'!B33</f>
        <v>6</v>
      </c>
      <c r="C5" s="4" t="str">
        <f>'Operador UN5'!C33</f>
        <v>Regreso</v>
      </c>
      <c r="D5" s="4" t="str">
        <f>'Operador UN5'!E33</f>
        <v>ZOFRI (Colón)</v>
      </c>
      <c r="E5" s="4" t="str">
        <f>'Operador UN5'!G33</f>
        <v>Terminal Bajo Molle</v>
      </c>
      <c r="H5"/>
      <c r="I5"/>
    </row>
    <row r="6" spans="2:9" ht="7.5" customHeight="1" x14ac:dyDescent="0.25">
      <c r="B6" s="17"/>
    </row>
    <row r="7" spans="2:9" x14ac:dyDescent="0.25">
      <c r="B7" s="80" t="s">
        <v>41</v>
      </c>
      <c r="C7" s="80"/>
      <c r="D7" s="74" t="str">
        <f>D5</f>
        <v>ZOFRI (Colón)</v>
      </c>
      <c r="E7" s="74"/>
      <c r="F7" s="74"/>
      <c r="G7" s="74"/>
      <c r="H7" s="74"/>
      <c r="I7" s="74"/>
    </row>
    <row r="8" spans="2:9" x14ac:dyDescent="0.25">
      <c r="B8" s="80" t="s">
        <v>42</v>
      </c>
      <c r="C8" s="80"/>
      <c r="D8" s="74" t="str">
        <f>E5</f>
        <v>Terminal Bajo Molle</v>
      </c>
      <c r="E8" s="74"/>
      <c r="F8" s="74"/>
      <c r="G8" s="74"/>
      <c r="H8" s="74"/>
      <c r="I8" s="74"/>
    </row>
    <row r="9" spans="2:9" ht="15" customHeight="1" x14ac:dyDescent="0.25"/>
    <row r="10" spans="2:9" ht="15" customHeight="1" x14ac:dyDescent="0.25">
      <c r="B10" s="79" t="s">
        <v>43</v>
      </c>
      <c r="C10" s="79"/>
      <c r="D10" s="79"/>
      <c r="E10" s="79"/>
      <c r="F10" s="79"/>
      <c r="G10"/>
      <c r="H10" s="70" t="s">
        <v>44</v>
      </c>
      <c r="I10" s="70"/>
    </row>
    <row r="11" spans="2:9" x14ac:dyDescent="0.25">
      <c r="B11" s="18" t="s">
        <v>45</v>
      </c>
      <c r="C11" s="79" t="s">
        <v>46</v>
      </c>
      <c r="D11" s="79"/>
      <c r="E11" s="79" t="s">
        <v>47</v>
      </c>
      <c r="F11" s="79"/>
      <c r="G11"/>
      <c r="H11" s="70"/>
      <c r="I11" s="70"/>
    </row>
    <row r="12" spans="2:9" x14ac:dyDescent="0.25">
      <c r="B12" s="19">
        <v>1</v>
      </c>
      <c r="C12" s="75" t="s">
        <v>120</v>
      </c>
      <c r="D12" s="75"/>
      <c r="E12" s="76" t="s">
        <v>85</v>
      </c>
      <c r="F12" s="76"/>
      <c r="G12" s="20"/>
      <c r="H12" s="64" t="s">
        <v>91</v>
      </c>
      <c r="I12" s="64"/>
    </row>
    <row r="13" spans="2:9" x14ac:dyDescent="0.25">
      <c r="B13" s="19">
        <v>2</v>
      </c>
      <c r="C13" s="75" t="s">
        <v>117</v>
      </c>
      <c r="D13" s="75"/>
      <c r="E13" s="76" t="s">
        <v>85</v>
      </c>
      <c r="F13" s="76"/>
      <c r="G13" s="20"/>
      <c r="H13" s="64" t="s">
        <v>88</v>
      </c>
      <c r="I13" s="64"/>
    </row>
    <row r="14" spans="2:9" x14ac:dyDescent="0.25">
      <c r="B14" s="19">
        <v>3</v>
      </c>
      <c r="C14" s="75" t="s">
        <v>116</v>
      </c>
      <c r="D14" s="75"/>
      <c r="E14" s="76" t="s">
        <v>85</v>
      </c>
      <c r="F14" s="76"/>
      <c r="G14" s="20"/>
      <c r="H14" s="64" t="s">
        <v>87</v>
      </c>
      <c r="I14" s="64"/>
    </row>
    <row r="15" spans="2:9" x14ac:dyDescent="0.25">
      <c r="B15" s="19">
        <v>4</v>
      </c>
      <c r="C15" s="75" t="s">
        <v>115</v>
      </c>
      <c r="D15" s="75"/>
      <c r="E15" s="76" t="s">
        <v>85</v>
      </c>
      <c r="F15" s="76"/>
      <c r="G15" s="20"/>
      <c r="H15" s="64" t="s">
        <v>86</v>
      </c>
      <c r="I15" s="64"/>
    </row>
    <row r="16" spans="2:9" x14ac:dyDescent="0.25">
      <c r="B16" s="19">
        <v>6</v>
      </c>
      <c r="C16" s="75" t="s">
        <v>114</v>
      </c>
      <c r="D16" s="75"/>
      <c r="E16" s="76" t="s">
        <v>85</v>
      </c>
      <c r="F16" s="76"/>
      <c r="G16" s="20"/>
      <c r="H16" s="78" t="s">
        <v>92</v>
      </c>
      <c r="I16" s="78"/>
    </row>
    <row r="17" spans="2:7" x14ac:dyDescent="0.25">
      <c r="B17" s="19">
        <v>8</v>
      </c>
      <c r="C17" s="75" t="s">
        <v>113</v>
      </c>
      <c r="D17" s="75"/>
      <c r="E17" s="76" t="s">
        <v>85</v>
      </c>
      <c r="F17" s="76"/>
      <c r="G17" s="20"/>
    </row>
    <row r="18" spans="2:7" x14ac:dyDescent="0.25">
      <c r="B18" s="19">
        <v>9</v>
      </c>
      <c r="C18" s="75" t="s">
        <v>121</v>
      </c>
      <c r="D18" s="75"/>
      <c r="E18" s="76" t="s">
        <v>85</v>
      </c>
      <c r="F18" s="76"/>
    </row>
    <row r="19" spans="2:7" x14ac:dyDescent="0.25">
      <c r="B19" s="19">
        <v>10</v>
      </c>
      <c r="C19" s="75" t="s">
        <v>122</v>
      </c>
      <c r="D19" s="75"/>
      <c r="E19" s="76" t="s">
        <v>85</v>
      </c>
      <c r="F19" s="76"/>
    </row>
    <row r="20" spans="2:7" x14ac:dyDescent="0.25">
      <c r="B20" s="19">
        <v>11</v>
      </c>
      <c r="C20" s="75" t="s">
        <v>123</v>
      </c>
      <c r="D20" s="75"/>
      <c r="E20" s="76" t="s">
        <v>85</v>
      </c>
      <c r="F20" s="76"/>
    </row>
    <row r="21" spans="2:7" x14ac:dyDescent="0.25">
      <c r="B21" s="19">
        <v>12</v>
      </c>
      <c r="C21" s="77" t="s">
        <v>111</v>
      </c>
      <c r="D21" s="77"/>
      <c r="E21" s="76" t="s">
        <v>85</v>
      </c>
      <c r="F21" s="76"/>
    </row>
    <row r="22" spans="2:7" x14ac:dyDescent="0.25">
      <c r="B22" s="44">
        <v>15</v>
      </c>
      <c r="C22" s="75" t="s">
        <v>112</v>
      </c>
      <c r="D22" s="75"/>
      <c r="E22" s="76" t="s">
        <v>85</v>
      </c>
      <c r="F22" s="76"/>
    </row>
    <row r="23" spans="2:7" x14ac:dyDescent="0.25">
      <c r="B23" s="44">
        <v>16</v>
      </c>
      <c r="C23" s="75" t="s">
        <v>113</v>
      </c>
      <c r="D23" s="75"/>
      <c r="E23" s="76" t="s">
        <v>85</v>
      </c>
      <c r="F23" s="76"/>
    </row>
    <row r="24" spans="2:7" x14ac:dyDescent="0.25">
      <c r="B24" s="44">
        <v>17</v>
      </c>
      <c r="C24" s="75" t="s">
        <v>124</v>
      </c>
      <c r="D24" s="75"/>
      <c r="E24" s="76" t="s">
        <v>85</v>
      </c>
      <c r="F24" s="76"/>
    </row>
    <row r="25" spans="2:7" x14ac:dyDescent="0.25">
      <c r="B25" s="44">
        <v>18</v>
      </c>
      <c r="C25" s="75" t="s">
        <v>125</v>
      </c>
      <c r="D25" s="75"/>
      <c r="E25" s="76" t="s">
        <v>85</v>
      </c>
      <c r="F25" s="76"/>
    </row>
    <row r="26" spans="2:7" x14ac:dyDescent="0.25">
      <c r="B26" s="44">
        <v>19</v>
      </c>
      <c r="C26" s="75" t="s">
        <v>126</v>
      </c>
      <c r="D26" s="75"/>
      <c r="E26" s="76" t="s">
        <v>85</v>
      </c>
      <c r="F26" s="76"/>
    </row>
    <row r="27" spans="2:7" x14ac:dyDescent="0.25">
      <c r="B27" s="44">
        <v>20</v>
      </c>
      <c r="C27" s="75" t="s">
        <v>103</v>
      </c>
      <c r="D27" s="75"/>
      <c r="E27" s="76" t="s">
        <v>85</v>
      </c>
      <c r="F27" s="76"/>
    </row>
    <row r="28" spans="2:7" x14ac:dyDescent="0.25">
      <c r="B28" s="44">
        <v>21</v>
      </c>
      <c r="C28" s="75" t="s">
        <v>102</v>
      </c>
      <c r="D28" s="75"/>
      <c r="E28" s="76" t="s">
        <v>85</v>
      </c>
      <c r="F28" s="76"/>
    </row>
    <row r="29" spans="2:7" x14ac:dyDescent="0.25">
      <c r="B29" s="44">
        <v>22</v>
      </c>
      <c r="C29" s="75" t="s">
        <v>101</v>
      </c>
      <c r="D29" s="75"/>
      <c r="E29" s="76" t="s">
        <v>85</v>
      </c>
      <c r="F29" s="76"/>
    </row>
    <row r="30" spans="2:7" x14ac:dyDescent="0.25">
      <c r="B30" s="44">
        <v>23</v>
      </c>
      <c r="C30" s="75" t="s">
        <v>100</v>
      </c>
      <c r="D30" s="75"/>
      <c r="E30" s="62" t="s">
        <v>85</v>
      </c>
      <c r="F30" s="63"/>
    </row>
    <row r="31" spans="2:7" x14ac:dyDescent="0.25">
      <c r="B31" s="44">
        <v>24</v>
      </c>
      <c r="C31" s="75" t="s">
        <v>127</v>
      </c>
      <c r="D31" s="75"/>
      <c r="E31" s="62" t="s">
        <v>85</v>
      </c>
      <c r="F31" s="63"/>
    </row>
    <row r="32" spans="2:7" x14ac:dyDescent="0.25">
      <c r="B32" s="44">
        <v>25</v>
      </c>
      <c r="C32" s="75" t="s">
        <v>98</v>
      </c>
      <c r="D32" s="75"/>
      <c r="E32" s="76" t="s">
        <v>85</v>
      </c>
      <c r="F32" s="76"/>
    </row>
    <row r="33" spans="2:6" x14ac:dyDescent="0.25">
      <c r="B33" s="44">
        <v>26</v>
      </c>
      <c r="C33" s="75" t="s">
        <v>96</v>
      </c>
      <c r="D33" s="75"/>
      <c r="E33" s="76" t="s">
        <v>85</v>
      </c>
      <c r="F33" s="76"/>
    </row>
    <row r="34" spans="2:6" x14ac:dyDescent="0.25">
      <c r="B34" s="44">
        <v>27</v>
      </c>
      <c r="C34" s="75" t="s">
        <v>95</v>
      </c>
      <c r="D34" s="75"/>
      <c r="E34" s="76" t="s">
        <v>85</v>
      </c>
      <c r="F34" s="76"/>
    </row>
    <row r="35" spans="2:6" x14ac:dyDescent="0.25">
      <c r="C35" s="39"/>
      <c r="D35" s="39"/>
    </row>
    <row r="36" spans="2:6" x14ac:dyDescent="0.25">
      <c r="C36" s="39"/>
      <c r="D36" s="39"/>
    </row>
    <row r="37" spans="2:6" x14ac:dyDescent="0.25">
      <c r="C37" s="39"/>
      <c r="D37" s="39"/>
    </row>
    <row r="38" spans="2:6" x14ac:dyDescent="0.25">
      <c r="C38" s="39"/>
      <c r="D38" s="39"/>
    </row>
    <row r="39" spans="2:6" x14ac:dyDescent="0.25">
      <c r="C39" s="39"/>
      <c r="D39" s="39"/>
    </row>
    <row r="40" spans="2:6" x14ac:dyDescent="0.25">
      <c r="C40" s="39"/>
      <c r="D40" s="39"/>
    </row>
    <row r="41" spans="2:6" x14ac:dyDescent="0.25">
      <c r="C41" s="39"/>
      <c r="D41" s="39"/>
    </row>
    <row r="42" spans="2:6" x14ac:dyDescent="0.25">
      <c r="C42" s="39"/>
      <c r="D42" s="39"/>
    </row>
    <row r="43" spans="2:6" x14ac:dyDescent="0.25">
      <c r="C43" s="39"/>
      <c r="D43" s="39"/>
    </row>
    <row r="44" spans="2:6" x14ac:dyDescent="0.25">
      <c r="C44" s="39"/>
      <c r="D44" s="39"/>
    </row>
    <row r="45" spans="2:6" x14ac:dyDescent="0.25">
      <c r="C45" s="39"/>
      <c r="D45" s="39"/>
    </row>
    <row r="46" spans="2:6" x14ac:dyDescent="0.25">
      <c r="C46" s="39"/>
      <c r="D46" s="39"/>
    </row>
    <row r="47" spans="2:6" x14ac:dyDescent="0.25">
      <c r="C47" s="39"/>
      <c r="D47" s="39"/>
    </row>
    <row r="48" spans="2:6" x14ac:dyDescent="0.25">
      <c r="C48" s="39"/>
      <c r="D48" s="39"/>
    </row>
    <row r="49" spans="3:4" x14ac:dyDescent="0.25">
      <c r="C49" s="39"/>
      <c r="D49" s="39"/>
    </row>
    <row r="50" spans="3:4" x14ac:dyDescent="0.25">
      <c r="C50" s="39"/>
      <c r="D50" s="39"/>
    </row>
    <row r="51" spans="3:4" x14ac:dyDescent="0.25">
      <c r="C51" s="39"/>
      <c r="D51" s="39"/>
    </row>
    <row r="52" spans="3:4" x14ac:dyDescent="0.25">
      <c r="C52" s="39"/>
      <c r="D52" s="39"/>
    </row>
    <row r="53" spans="3:4" x14ac:dyDescent="0.25">
      <c r="C53" s="39"/>
      <c r="D53" s="39"/>
    </row>
    <row r="54" spans="3:4" x14ac:dyDescent="0.25">
      <c r="C54" s="39"/>
      <c r="D54" s="39"/>
    </row>
    <row r="55" spans="3:4" x14ac:dyDescent="0.25">
      <c r="C55" s="39"/>
      <c r="D55" s="39"/>
    </row>
    <row r="56" spans="3:4" x14ac:dyDescent="0.25">
      <c r="C56" s="39"/>
      <c r="D56" s="39"/>
    </row>
    <row r="57" spans="3:4" x14ac:dyDescent="0.25">
      <c r="C57" s="39"/>
      <c r="D57" s="39"/>
    </row>
    <row r="58" spans="3:4" x14ac:dyDescent="0.25">
      <c r="C58" s="39"/>
      <c r="D58" s="39"/>
    </row>
    <row r="59" spans="3:4" x14ac:dyDescent="0.25">
      <c r="C59" s="39"/>
      <c r="D59" s="39"/>
    </row>
    <row r="60" spans="3:4" x14ac:dyDescent="0.25">
      <c r="C60" s="39"/>
      <c r="D60" s="39"/>
    </row>
    <row r="61" spans="3:4" x14ac:dyDescent="0.25">
      <c r="C61" s="39"/>
      <c r="D61" s="39"/>
    </row>
    <row r="62" spans="3:4" x14ac:dyDescent="0.25">
      <c r="C62" s="39"/>
      <c r="D62" s="39"/>
    </row>
    <row r="63" spans="3:4" x14ac:dyDescent="0.25">
      <c r="C63" s="39"/>
      <c r="D63" s="39"/>
    </row>
    <row r="64" spans="3:4" x14ac:dyDescent="0.25">
      <c r="C64" s="39"/>
      <c r="D64" s="39"/>
    </row>
    <row r="65" spans="3:4" x14ac:dyDescent="0.25">
      <c r="C65" s="39"/>
      <c r="D65" s="39"/>
    </row>
    <row r="66" spans="3:4" x14ac:dyDescent="0.25">
      <c r="C66" s="39"/>
      <c r="D66" s="39"/>
    </row>
    <row r="67" spans="3:4" x14ac:dyDescent="0.25">
      <c r="C67" s="39"/>
      <c r="D67" s="39"/>
    </row>
    <row r="68" spans="3:4" x14ac:dyDescent="0.25">
      <c r="C68" s="39"/>
      <c r="D68" s="39"/>
    </row>
    <row r="69" spans="3:4" x14ac:dyDescent="0.25">
      <c r="C69" s="39"/>
      <c r="D69" s="39"/>
    </row>
    <row r="70" spans="3:4" x14ac:dyDescent="0.25">
      <c r="C70" s="39"/>
      <c r="D70" s="39"/>
    </row>
    <row r="71" spans="3:4" x14ac:dyDescent="0.25">
      <c r="C71" s="39"/>
      <c r="D71" s="39"/>
    </row>
    <row r="72" spans="3:4" x14ac:dyDescent="0.25">
      <c r="C72" s="39"/>
      <c r="D72" s="39"/>
    </row>
    <row r="73" spans="3:4" x14ac:dyDescent="0.25">
      <c r="C73" s="39"/>
      <c r="D73" s="39"/>
    </row>
    <row r="74" spans="3:4" x14ac:dyDescent="0.25">
      <c r="C74" s="39"/>
      <c r="D74" s="39"/>
    </row>
    <row r="75" spans="3:4" x14ac:dyDescent="0.25">
      <c r="C75" s="39"/>
      <c r="D75" s="39"/>
    </row>
    <row r="76" spans="3:4" x14ac:dyDescent="0.25">
      <c r="C76" s="39"/>
      <c r="D76" s="39"/>
    </row>
    <row r="77" spans="3:4" x14ac:dyDescent="0.25">
      <c r="C77" s="39"/>
      <c r="D77" s="39"/>
    </row>
    <row r="78" spans="3:4" x14ac:dyDescent="0.25">
      <c r="C78" s="39"/>
      <c r="D78" s="39"/>
    </row>
    <row r="79" spans="3:4" x14ac:dyDescent="0.25">
      <c r="C79" s="39"/>
      <c r="D79" s="39"/>
    </row>
    <row r="80" spans="3:4" x14ac:dyDescent="0.25">
      <c r="C80" s="39"/>
      <c r="D80" s="39"/>
    </row>
    <row r="81" spans="3:4" x14ac:dyDescent="0.25">
      <c r="C81" s="39"/>
      <c r="D81" s="39"/>
    </row>
    <row r="82" spans="3:4" x14ac:dyDescent="0.25">
      <c r="C82" s="39"/>
      <c r="D82" s="39"/>
    </row>
    <row r="83" spans="3:4" x14ac:dyDescent="0.25">
      <c r="C83" s="39"/>
      <c r="D83" s="39"/>
    </row>
    <row r="84" spans="3:4" x14ac:dyDescent="0.25">
      <c r="C84" s="39"/>
      <c r="D84" s="39"/>
    </row>
    <row r="85" spans="3:4" x14ac:dyDescent="0.25">
      <c r="C85" s="39"/>
      <c r="D85" s="39"/>
    </row>
    <row r="86" spans="3:4" x14ac:dyDescent="0.25">
      <c r="C86" s="39"/>
      <c r="D86" s="39"/>
    </row>
    <row r="87" spans="3:4" x14ac:dyDescent="0.25">
      <c r="C87" s="39"/>
      <c r="D87" s="39"/>
    </row>
    <row r="88" spans="3:4" x14ac:dyDescent="0.25">
      <c r="C88" s="39"/>
      <c r="D88" s="39"/>
    </row>
    <row r="89" spans="3:4" x14ac:dyDescent="0.25">
      <c r="C89" s="39"/>
      <c r="D89" s="39"/>
    </row>
    <row r="90" spans="3:4" x14ac:dyDescent="0.25">
      <c r="C90" s="39"/>
      <c r="D90" s="39"/>
    </row>
    <row r="91" spans="3:4" x14ac:dyDescent="0.25">
      <c r="C91" s="39"/>
      <c r="D91" s="39"/>
    </row>
    <row r="92" spans="3:4" x14ac:dyDescent="0.25">
      <c r="C92" s="39"/>
      <c r="D92" s="39"/>
    </row>
    <row r="93" spans="3:4" x14ac:dyDescent="0.25">
      <c r="C93" s="39"/>
      <c r="D93" s="39"/>
    </row>
    <row r="94" spans="3:4" x14ac:dyDescent="0.25">
      <c r="C94" s="39"/>
      <c r="D94" s="39"/>
    </row>
    <row r="95" spans="3:4" x14ac:dyDescent="0.25">
      <c r="C95" s="39"/>
      <c r="D95" s="39"/>
    </row>
    <row r="96" spans="3:4" x14ac:dyDescent="0.25">
      <c r="C96" s="39"/>
      <c r="D96" s="39"/>
    </row>
    <row r="97" spans="3:4" x14ac:dyDescent="0.25">
      <c r="C97" s="39"/>
      <c r="D97" s="39"/>
    </row>
    <row r="98" spans="3:4" x14ac:dyDescent="0.25">
      <c r="C98" s="39"/>
      <c r="D98" s="39"/>
    </row>
    <row r="99" spans="3:4" x14ac:dyDescent="0.25">
      <c r="C99" s="39"/>
      <c r="D99" s="39"/>
    </row>
    <row r="100" spans="3:4" x14ac:dyDescent="0.25">
      <c r="C100" s="39"/>
      <c r="D100" s="39"/>
    </row>
    <row r="101" spans="3:4" x14ac:dyDescent="0.25">
      <c r="C101" s="39"/>
      <c r="D101" s="39"/>
    </row>
    <row r="102" spans="3:4" x14ac:dyDescent="0.25">
      <c r="C102" s="39"/>
      <c r="D102" s="39"/>
    </row>
    <row r="103" spans="3:4" x14ac:dyDescent="0.25">
      <c r="C103" s="39"/>
      <c r="D103" s="39"/>
    </row>
    <row r="104" spans="3:4" x14ac:dyDescent="0.25">
      <c r="C104" s="39"/>
      <c r="D104" s="39"/>
    </row>
    <row r="105" spans="3:4" x14ac:dyDescent="0.25">
      <c r="C105" s="39"/>
      <c r="D105" s="39"/>
    </row>
    <row r="106" spans="3:4" x14ac:dyDescent="0.25">
      <c r="C106" s="39"/>
      <c r="D106" s="39"/>
    </row>
    <row r="107" spans="3:4" x14ac:dyDescent="0.25">
      <c r="C107" s="39"/>
      <c r="D107" s="39"/>
    </row>
    <row r="108" spans="3:4" x14ac:dyDescent="0.25">
      <c r="C108" s="39"/>
      <c r="D108" s="39"/>
    </row>
    <row r="109" spans="3:4" x14ac:dyDescent="0.25">
      <c r="C109" s="39"/>
      <c r="D109" s="39"/>
    </row>
    <row r="110" spans="3:4" x14ac:dyDescent="0.25">
      <c r="C110" s="39"/>
      <c r="D110" s="39"/>
    </row>
    <row r="111" spans="3:4" x14ac:dyDescent="0.25">
      <c r="C111" s="39"/>
      <c r="D111" s="39"/>
    </row>
    <row r="112" spans="3:4" x14ac:dyDescent="0.25">
      <c r="C112" s="39"/>
      <c r="D112" s="39"/>
    </row>
    <row r="113" spans="3:4" x14ac:dyDescent="0.25">
      <c r="C113" s="39"/>
      <c r="D113" s="39"/>
    </row>
    <row r="114" spans="3:4" x14ac:dyDescent="0.25">
      <c r="C114" s="39"/>
      <c r="D114" s="39"/>
    </row>
    <row r="115" spans="3:4" x14ac:dyDescent="0.25">
      <c r="C115" s="39"/>
      <c r="D115" s="39"/>
    </row>
    <row r="116" spans="3:4" x14ac:dyDescent="0.25">
      <c r="C116" s="39"/>
      <c r="D116" s="39"/>
    </row>
    <row r="117" spans="3:4" x14ac:dyDescent="0.25">
      <c r="C117" s="39"/>
      <c r="D117" s="39"/>
    </row>
    <row r="118" spans="3:4" x14ac:dyDescent="0.25">
      <c r="C118" s="39"/>
      <c r="D118" s="39"/>
    </row>
    <row r="119" spans="3:4" x14ac:dyDescent="0.25">
      <c r="C119" s="39"/>
      <c r="D119" s="39"/>
    </row>
    <row r="120" spans="3:4" x14ac:dyDescent="0.25">
      <c r="C120" s="39"/>
      <c r="D120" s="39"/>
    </row>
    <row r="121" spans="3:4" x14ac:dyDescent="0.25">
      <c r="C121" s="39"/>
      <c r="D121" s="39"/>
    </row>
    <row r="122" spans="3:4" x14ac:dyDescent="0.25">
      <c r="C122" s="39"/>
      <c r="D122" s="39"/>
    </row>
    <row r="123" spans="3:4" x14ac:dyDescent="0.25">
      <c r="C123" s="39"/>
      <c r="D123" s="39"/>
    </row>
    <row r="124" spans="3:4" x14ac:dyDescent="0.25">
      <c r="C124" s="39"/>
      <c r="D124" s="39"/>
    </row>
    <row r="125" spans="3:4" x14ac:dyDescent="0.25">
      <c r="C125" s="39"/>
      <c r="D125" s="39"/>
    </row>
    <row r="126" spans="3:4" x14ac:dyDescent="0.25">
      <c r="C126" s="39"/>
      <c r="D126" s="39"/>
    </row>
    <row r="127" spans="3:4" x14ac:dyDescent="0.25">
      <c r="C127" s="39"/>
      <c r="D127" s="39"/>
    </row>
    <row r="128" spans="3:4" x14ac:dyDescent="0.25">
      <c r="C128" s="39"/>
      <c r="D128" s="39"/>
    </row>
    <row r="129" spans="3:4" x14ac:dyDescent="0.25">
      <c r="C129" s="39"/>
      <c r="D129" s="39"/>
    </row>
    <row r="130" spans="3:4" x14ac:dyDescent="0.25">
      <c r="C130" s="39"/>
      <c r="D130" s="39"/>
    </row>
    <row r="131" spans="3:4" x14ac:dyDescent="0.25">
      <c r="C131" s="39"/>
      <c r="D131" s="39"/>
    </row>
    <row r="132" spans="3:4" x14ac:dyDescent="0.25">
      <c r="C132" s="39"/>
      <c r="D132" s="39"/>
    </row>
    <row r="133" spans="3:4" x14ac:dyDescent="0.25">
      <c r="C133" s="39"/>
      <c r="D133" s="39"/>
    </row>
    <row r="134" spans="3:4" x14ac:dyDescent="0.25">
      <c r="C134" s="39"/>
      <c r="D134" s="39"/>
    </row>
    <row r="135" spans="3:4" x14ac:dyDescent="0.25">
      <c r="C135" s="39"/>
      <c r="D135" s="39"/>
    </row>
    <row r="136" spans="3:4" x14ac:dyDescent="0.25">
      <c r="C136" s="39"/>
      <c r="D136" s="39"/>
    </row>
    <row r="137" spans="3:4" x14ac:dyDescent="0.25">
      <c r="C137" s="39"/>
      <c r="D137" s="39"/>
    </row>
    <row r="138" spans="3:4" x14ac:dyDescent="0.25">
      <c r="C138" s="39"/>
      <c r="D138" s="39"/>
    </row>
    <row r="139" spans="3:4" x14ac:dyDescent="0.25">
      <c r="C139" s="39"/>
      <c r="D139" s="39"/>
    </row>
    <row r="140" spans="3:4" x14ac:dyDescent="0.25">
      <c r="C140" s="39"/>
      <c r="D140" s="39"/>
    </row>
    <row r="141" spans="3:4" x14ac:dyDescent="0.25">
      <c r="C141" s="39"/>
      <c r="D141" s="39"/>
    </row>
    <row r="142" spans="3:4" x14ac:dyDescent="0.25">
      <c r="C142" s="39"/>
      <c r="D142" s="39"/>
    </row>
    <row r="143" spans="3:4" x14ac:dyDescent="0.25">
      <c r="C143" s="39"/>
      <c r="D143" s="39"/>
    </row>
    <row r="144" spans="3:4" x14ac:dyDescent="0.25">
      <c r="C144" s="39"/>
      <c r="D144" s="39"/>
    </row>
    <row r="145" spans="3:4" x14ac:dyDescent="0.25">
      <c r="C145" s="39"/>
      <c r="D145" s="39"/>
    </row>
    <row r="146" spans="3:4" x14ac:dyDescent="0.25">
      <c r="C146" s="39"/>
      <c r="D146" s="39"/>
    </row>
    <row r="147" spans="3:4" x14ac:dyDescent="0.25">
      <c r="C147" s="39"/>
      <c r="D147" s="39"/>
    </row>
    <row r="148" spans="3:4" x14ac:dyDescent="0.25">
      <c r="C148" s="39"/>
      <c r="D148" s="39"/>
    </row>
    <row r="149" spans="3:4" x14ac:dyDescent="0.25">
      <c r="C149" s="39"/>
      <c r="D149" s="39"/>
    </row>
    <row r="150" spans="3:4" x14ac:dyDescent="0.25">
      <c r="C150" s="39"/>
      <c r="D150" s="39"/>
    </row>
    <row r="151" spans="3:4" x14ac:dyDescent="0.25">
      <c r="C151" s="39"/>
      <c r="D151" s="39"/>
    </row>
    <row r="152" spans="3:4" x14ac:dyDescent="0.25">
      <c r="C152" s="39"/>
      <c r="D152" s="39"/>
    </row>
    <row r="153" spans="3:4" x14ac:dyDescent="0.25">
      <c r="C153" s="39"/>
      <c r="D153" s="39"/>
    </row>
    <row r="154" spans="3:4" x14ac:dyDescent="0.25">
      <c r="C154" s="39"/>
      <c r="D154" s="39"/>
    </row>
    <row r="155" spans="3:4" x14ac:dyDescent="0.25">
      <c r="C155" s="39"/>
      <c r="D155" s="39"/>
    </row>
    <row r="156" spans="3:4" x14ac:dyDescent="0.25">
      <c r="C156" s="39"/>
      <c r="D156" s="39"/>
    </row>
    <row r="157" spans="3:4" x14ac:dyDescent="0.25">
      <c r="C157" s="39"/>
      <c r="D157" s="39"/>
    </row>
    <row r="158" spans="3:4" x14ac:dyDescent="0.25">
      <c r="C158" s="39"/>
      <c r="D158" s="39"/>
    </row>
    <row r="159" spans="3:4" x14ac:dyDescent="0.25">
      <c r="C159" s="39"/>
      <c r="D159" s="39"/>
    </row>
    <row r="160" spans="3:4" x14ac:dyDescent="0.25">
      <c r="C160" s="39"/>
      <c r="D160" s="39"/>
    </row>
    <row r="161" spans="3:4" x14ac:dyDescent="0.25">
      <c r="C161" s="39"/>
      <c r="D161" s="39"/>
    </row>
    <row r="162" spans="3:4" x14ac:dyDescent="0.25">
      <c r="C162" s="39"/>
      <c r="D162" s="39"/>
    </row>
    <row r="163" spans="3:4" x14ac:dyDescent="0.25">
      <c r="C163" s="39"/>
      <c r="D163" s="39"/>
    </row>
    <row r="164" spans="3:4" x14ac:dyDescent="0.25">
      <c r="C164" s="39"/>
      <c r="D164" s="39"/>
    </row>
    <row r="165" spans="3:4" x14ac:dyDescent="0.25">
      <c r="C165" s="39"/>
      <c r="D165" s="39"/>
    </row>
    <row r="166" spans="3:4" x14ac:dyDescent="0.25">
      <c r="C166" s="39"/>
      <c r="D166" s="39"/>
    </row>
    <row r="167" spans="3:4" x14ac:dyDescent="0.25">
      <c r="C167" s="39"/>
      <c r="D167" s="39"/>
    </row>
    <row r="168" spans="3:4" x14ac:dyDescent="0.25">
      <c r="C168" s="39"/>
      <c r="D168" s="39"/>
    </row>
    <row r="169" spans="3:4" x14ac:dyDescent="0.25">
      <c r="C169" s="39"/>
      <c r="D169" s="39"/>
    </row>
    <row r="170" spans="3:4" x14ac:dyDescent="0.25">
      <c r="C170" s="39"/>
      <c r="D170" s="39"/>
    </row>
    <row r="171" spans="3:4" x14ac:dyDescent="0.25">
      <c r="C171" s="39"/>
      <c r="D171" s="39"/>
    </row>
    <row r="172" spans="3:4" x14ac:dyDescent="0.25">
      <c r="C172" s="39"/>
      <c r="D172" s="39"/>
    </row>
    <row r="173" spans="3:4" x14ac:dyDescent="0.25">
      <c r="C173" s="39"/>
      <c r="D173" s="39"/>
    </row>
    <row r="174" spans="3:4" x14ac:dyDescent="0.25">
      <c r="C174" s="39"/>
      <c r="D174" s="39"/>
    </row>
  </sheetData>
  <mergeCells count="6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B5">
    <cfRule type="expression" dxfId="15" priority="5">
      <formula>B5=""</formula>
    </cfRule>
  </conditionalFormatting>
  <conditionalFormatting sqref="C5">
    <cfRule type="expression" dxfId="14" priority="6">
      <formula>C5=""</formula>
    </cfRule>
  </conditionalFormatting>
  <conditionalFormatting sqref="D8:I8">
    <cfRule type="expression" dxfId="13" priority="4">
      <formula>D8=""</formula>
    </cfRule>
  </conditionalFormatting>
  <conditionalFormatting sqref="D7:I7">
    <cfRule type="expression" dxfId="12" priority="3">
      <formula>D7=""</formula>
    </cfRule>
  </conditionalFormatting>
  <conditionalFormatting sqref="D5">
    <cfRule type="expression" dxfId="11" priority="2">
      <formula>D5=""</formula>
    </cfRule>
  </conditionalFormatting>
  <conditionalFormatting sqref="E5">
    <cfRule type="expression" dxfId="10" priority="1">
      <formula>E5=""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7"/>
  <sheetViews>
    <sheetView topLeftCell="A13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UN5'!B32</f>
        <v>6</v>
      </c>
      <c r="C7" s="4" t="str">
        <f>'Operador UN5'!C32</f>
        <v>Ida</v>
      </c>
      <c r="D7" s="4" t="str">
        <f>'Operador UN5'!E32</f>
        <v>Terminal Bajo Molle</v>
      </c>
      <c r="E7" s="4" t="str">
        <f>'Operador UN5'!G32</f>
        <v>ZOFRI (Colón)</v>
      </c>
      <c r="F7" s="4" t="str">
        <f>'Operador UN5'!I8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1" t="s">
        <v>7</v>
      </c>
      <c r="C11" s="81" t="s">
        <v>8</v>
      </c>
      <c r="D11" s="82" t="s">
        <v>9</v>
      </c>
      <c r="E11" s="82"/>
      <c r="F11" s="82" t="s">
        <v>10</v>
      </c>
      <c r="G11" s="82"/>
      <c r="H11" s="82" t="s">
        <v>11</v>
      </c>
      <c r="I11" s="82"/>
    </row>
    <row r="12" spans="2:9" ht="30" x14ac:dyDescent="0.25">
      <c r="B12" s="81"/>
      <c r="C12" s="8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42" t="str">
        <f>IF(OR(E13="-",E13=0),"",IF(AND(E13&gt;=1,E13&lt;=3),"Baja",IF(AND(E13&gt;3,E13&lt;=6),"Media",IF(E13&gt;=7,"Alta",""))))</f>
        <v/>
      </c>
      <c r="E13" s="42"/>
      <c r="F13" s="42" t="str">
        <f>IF(OR(G13="-",G13=0),"",IF(AND(G13&gt;=1,G13&lt;=4),"Baja",IF(AND(G13&gt;2,G13&lt;=5,B13&gt;=12),"Media",IF(AND(G13&gt;2,G13&lt;=5,B13&lt;15),"Alta",""))))</f>
        <v/>
      </c>
      <c r="G13" s="42"/>
      <c r="H13" s="42" t="str">
        <f>IF(OR(I13="-",I13=0),"",IF(AND(I13&gt;=1,I13&lt;=5,B13&lt;=10),"Baja",IF(AND(I13&gt;=1,I13&lt;=5,B13&gt;=17,B13&lt;24),"Media",IF(AND(I13&gt;=1,I13&lt;=7,B13&gt;=11,B13&lt;17),"Alta",""))))</f>
        <v/>
      </c>
      <c r="I13" s="42"/>
    </row>
    <row r="14" spans="2:9" x14ac:dyDescent="0.25">
      <c r="B14" s="9">
        <v>1</v>
      </c>
      <c r="C14" s="10" t="s">
        <v>15</v>
      </c>
      <c r="D14" s="43" t="str">
        <f t="shared" ref="D14:D36" si="0">IF(OR(E14="-",E14=0),"",IF(AND(E14&gt;=1,E14&lt;=3),"Baja",IF(AND(E14&gt;3,E14&lt;=6),"Media",IF(E14&gt;=7,"Alta",""))))</f>
        <v/>
      </c>
      <c r="E14" s="43"/>
      <c r="F14" s="43" t="str">
        <f t="shared" ref="F14:F36" si="1">IF(OR(G14="-",G14=0),"",IF(AND(G14&gt;=1,G14&lt;=4),"Baja",IF(AND(G14&gt;2,G14&lt;=5,B14&gt;=12),"Media",IF(AND(G14&gt;2,G14&lt;=5,B14&lt;15),"Alta",""))))</f>
        <v/>
      </c>
      <c r="G14" s="43"/>
      <c r="H14" s="43" t="str">
        <f t="shared" ref="H14:H36" si="2">IF(OR(I14="-",I14=0),"",IF(AND(I14&gt;=1,I14&lt;=5,B14&lt;=10),"Baja",IF(AND(I14&gt;=1,I14&lt;=5,B14&gt;=17,B14&lt;24),"Media",IF(AND(I14&gt;=1,I14&lt;=7,B14&gt;=11,B14&lt;17),"Alta",""))))</f>
        <v/>
      </c>
      <c r="I14" s="43"/>
    </row>
    <row r="15" spans="2:9" x14ac:dyDescent="0.25">
      <c r="B15" s="6">
        <v>2</v>
      </c>
      <c r="C15" s="7" t="s">
        <v>16</v>
      </c>
      <c r="D15" s="42" t="str">
        <f t="shared" si="0"/>
        <v/>
      </c>
      <c r="E15" s="42"/>
      <c r="F15" s="42" t="str">
        <f t="shared" si="1"/>
        <v/>
      </c>
      <c r="G15" s="42"/>
      <c r="H15" s="42" t="str">
        <f t="shared" si="2"/>
        <v/>
      </c>
      <c r="I15" s="42"/>
    </row>
    <row r="16" spans="2:9" x14ac:dyDescent="0.25">
      <c r="B16" s="9">
        <v>3</v>
      </c>
      <c r="C16" s="10" t="s">
        <v>17</v>
      </c>
      <c r="D16" s="43" t="str">
        <f t="shared" si="0"/>
        <v/>
      </c>
      <c r="E16" s="43"/>
      <c r="F16" s="43" t="str">
        <f t="shared" si="1"/>
        <v/>
      </c>
      <c r="G16" s="43"/>
      <c r="H16" s="43" t="str">
        <f t="shared" si="2"/>
        <v/>
      </c>
      <c r="I16" s="43"/>
    </row>
    <row r="17" spans="2:9" x14ac:dyDescent="0.25">
      <c r="B17" s="6">
        <v>4</v>
      </c>
      <c r="C17" s="7" t="s">
        <v>18</v>
      </c>
      <c r="D17" s="42" t="str">
        <f t="shared" si="0"/>
        <v/>
      </c>
      <c r="E17" s="42"/>
      <c r="F17" s="42" t="str">
        <f t="shared" si="1"/>
        <v/>
      </c>
      <c r="G17" s="42"/>
      <c r="H17" s="42" t="str">
        <f t="shared" si="2"/>
        <v/>
      </c>
      <c r="I17" s="42"/>
    </row>
    <row r="18" spans="2:9" x14ac:dyDescent="0.25">
      <c r="B18" s="9">
        <v>5</v>
      </c>
      <c r="C18" s="10" t="s">
        <v>19</v>
      </c>
      <c r="D18" s="43" t="str">
        <f t="shared" si="0"/>
        <v/>
      </c>
      <c r="E18" s="43"/>
      <c r="F18" s="43" t="str">
        <f t="shared" si="1"/>
        <v/>
      </c>
      <c r="G18" s="43"/>
      <c r="H18" s="43" t="str">
        <f t="shared" si="2"/>
        <v/>
      </c>
      <c r="I18" s="43"/>
    </row>
    <row r="19" spans="2:9" x14ac:dyDescent="0.25">
      <c r="B19" s="6">
        <v>6</v>
      </c>
      <c r="C19" s="7" t="s">
        <v>20</v>
      </c>
      <c r="D19" s="42" t="str">
        <f t="shared" si="0"/>
        <v/>
      </c>
      <c r="E19" s="42"/>
      <c r="F19" s="42" t="str">
        <f t="shared" si="1"/>
        <v/>
      </c>
      <c r="G19" s="42"/>
      <c r="H19" s="42" t="str">
        <f t="shared" si="2"/>
        <v/>
      </c>
      <c r="I19" s="42"/>
    </row>
    <row r="20" spans="2:9" x14ac:dyDescent="0.25">
      <c r="B20" s="9">
        <v>7</v>
      </c>
      <c r="C20" s="10" t="s">
        <v>21</v>
      </c>
      <c r="D20" s="43" t="str">
        <f t="shared" si="0"/>
        <v/>
      </c>
      <c r="E20" s="43"/>
      <c r="F20" s="43" t="str">
        <f>IF(OR(G20="-",G20=0),"",IF(AND(G20&gt;=1,G20&lt;=4),"Baja",IF(AND(G20&gt;2,G20&lt;=5,B20&gt;=12),"Media",IF(AND(G20&gt;2,G20&lt;=5,B20&lt;15),"Alta",""))))</f>
        <v/>
      </c>
      <c r="G20" s="43"/>
      <c r="H20" s="43" t="str">
        <f t="shared" si="2"/>
        <v/>
      </c>
      <c r="I20" s="43"/>
    </row>
    <row r="21" spans="2:9" x14ac:dyDescent="0.25">
      <c r="B21" s="6">
        <v>8</v>
      </c>
      <c r="C21" s="7" t="s">
        <v>22</v>
      </c>
      <c r="D21" s="42" t="str">
        <f t="shared" si="0"/>
        <v>Baja</v>
      </c>
      <c r="E21" s="42">
        <v>2</v>
      </c>
      <c r="F21" s="42" t="str">
        <f t="shared" si="1"/>
        <v>Baja</v>
      </c>
      <c r="G21" s="42">
        <v>1</v>
      </c>
      <c r="H21" s="42" t="str">
        <f t="shared" si="2"/>
        <v/>
      </c>
      <c r="I21" s="42"/>
    </row>
    <row r="22" spans="2:9" x14ac:dyDescent="0.25">
      <c r="B22" s="9">
        <v>9</v>
      </c>
      <c r="C22" s="10" t="s">
        <v>23</v>
      </c>
      <c r="D22" s="43" t="str">
        <f t="shared" si="0"/>
        <v>Baja</v>
      </c>
      <c r="E22" s="43">
        <v>3</v>
      </c>
      <c r="F22" s="43" t="str">
        <f t="shared" si="1"/>
        <v>Baja</v>
      </c>
      <c r="G22" s="43">
        <v>2</v>
      </c>
      <c r="H22" s="43" t="str">
        <f t="shared" si="2"/>
        <v/>
      </c>
      <c r="I22" s="43"/>
    </row>
    <row r="23" spans="2:9" x14ac:dyDescent="0.25">
      <c r="B23" s="6">
        <v>10</v>
      </c>
      <c r="C23" s="7" t="s">
        <v>24</v>
      </c>
      <c r="D23" s="42" t="str">
        <f t="shared" si="0"/>
        <v>Baja</v>
      </c>
      <c r="E23" s="42">
        <v>3</v>
      </c>
      <c r="F23" s="42" t="str">
        <f t="shared" si="1"/>
        <v>Baja</v>
      </c>
      <c r="G23" s="42">
        <v>2</v>
      </c>
      <c r="H23" s="42" t="str">
        <f t="shared" si="2"/>
        <v>Baja</v>
      </c>
      <c r="I23" s="42">
        <v>1</v>
      </c>
    </row>
    <row r="24" spans="2:9" x14ac:dyDescent="0.25">
      <c r="B24" s="9">
        <v>11</v>
      </c>
      <c r="C24" s="10" t="s">
        <v>25</v>
      </c>
      <c r="D24" s="43" t="str">
        <f t="shared" si="0"/>
        <v>Baja</v>
      </c>
      <c r="E24" s="43">
        <v>3</v>
      </c>
      <c r="F24" s="43" t="str">
        <f t="shared" si="1"/>
        <v>Baja</v>
      </c>
      <c r="G24" s="43">
        <v>2</v>
      </c>
      <c r="H24" s="43" t="str">
        <f t="shared" si="2"/>
        <v>Alta</v>
      </c>
      <c r="I24" s="43">
        <v>2</v>
      </c>
    </row>
    <row r="25" spans="2:9" x14ac:dyDescent="0.25">
      <c r="B25" s="6">
        <v>12</v>
      </c>
      <c r="C25" s="7" t="s">
        <v>26</v>
      </c>
      <c r="D25" s="42" t="str">
        <f t="shared" si="0"/>
        <v>Baja</v>
      </c>
      <c r="E25" s="42">
        <v>3</v>
      </c>
      <c r="F25" s="42" t="str">
        <f t="shared" si="1"/>
        <v>Baja</v>
      </c>
      <c r="G25" s="42">
        <v>2</v>
      </c>
      <c r="H25" s="42" t="str">
        <f t="shared" si="2"/>
        <v>Alta</v>
      </c>
      <c r="I25" s="42">
        <v>2</v>
      </c>
    </row>
    <row r="26" spans="2:9" x14ac:dyDescent="0.25">
      <c r="B26" s="9">
        <v>13</v>
      </c>
      <c r="C26" s="10" t="s">
        <v>27</v>
      </c>
      <c r="D26" s="43" t="str">
        <f t="shared" si="0"/>
        <v>Baja</v>
      </c>
      <c r="E26" s="43">
        <v>3</v>
      </c>
      <c r="F26" s="43" t="str">
        <f t="shared" si="1"/>
        <v>Baja</v>
      </c>
      <c r="G26" s="43">
        <v>2</v>
      </c>
      <c r="H26" s="43" t="str">
        <f t="shared" si="2"/>
        <v>Alta</v>
      </c>
      <c r="I26" s="43">
        <v>2</v>
      </c>
    </row>
    <row r="27" spans="2:9" x14ac:dyDescent="0.25">
      <c r="B27" s="6">
        <v>14</v>
      </c>
      <c r="C27" s="7" t="s">
        <v>28</v>
      </c>
      <c r="D27" s="42" t="str">
        <f t="shared" si="0"/>
        <v>Baja</v>
      </c>
      <c r="E27" s="42">
        <v>3</v>
      </c>
      <c r="F27" s="42" t="str">
        <f t="shared" si="1"/>
        <v>Baja</v>
      </c>
      <c r="G27" s="42">
        <v>2</v>
      </c>
      <c r="H27" s="42" t="str">
        <f t="shared" si="2"/>
        <v>Alta</v>
      </c>
      <c r="I27" s="42">
        <v>2</v>
      </c>
    </row>
    <row r="28" spans="2:9" x14ac:dyDescent="0.25">
      <c r="B28" s="9">
        <v>15</v>
      </c>
      <c r="C28" s="10" t="s">
        <v>29</v>
      </c>
      <c r="D28" s="43" t="str">
        <f t="shared" si="0"/>
        <v>Baja</v>
      </c>
      <c r="E28" s="43">
        <v>3</v>
      </c>
      <c r="F28" s="43" t="str">
        <f t="shared" si="1"/>
        <v>Baja</v>
      </c>
      <c r="G28" s="43">
        <v>2</v>
      </c>
      <c r="H28" s="43" t="str">
        <f t="shared" si="2"/>
        <v>Alta</v>
      </c>
      <c r="I28" s="43">
        <v>2</v>
      </c>
    </row>
    <row r="29" spans="2:9" x14ac:dyDescent="0.25">
      <c r="B29" s="6">
        <v>16</v>
      </c>
      <c r="C29" s="7" t="s">
        <v>30</v>
      </c>
      <c r="D29" s="42" t="str">
        <f t="shared" si="0"/>
        <v>Baja</v>
      </c>
      <c r="E29" s="42">
        <v>3</v>
      </c>
      <c r="F29" s="42" t="str">
        <f t="shared" si="1"/>
        <v>Baja</v>
      </c>
      <c r="G29" s="42">
        <v>2</v>
      </c>
      <c r="H29" s="42" t="str">
        <f t="shared" si="2"/>
        <v>Alta</v>
      </c>
      <c r="I29" s="42">
        <v>2</v>
      </c>
    </row>
    <row r="30" spans="2:9" x14ac:dyDescent="0.25">
      <c r="B30" s="9">
        <v>17</v>
      </c>
      <c r="C30" s="10" t="s">
        <v>31</v>
      </c>
      <c r="D30" s="43" t="str">
        <f t="shared" si="0"/>
        <v>Baja</v>
      </c>
      <c r="E30" s="43">
        <v>3</v>
      </c>
      <c r="F30" s="43" t="str">
        <f t="shared" si="1"/>
        <v>Baja</v>
      </c>
      <c r="G30" s="43">
        <v>2</v>
      </c>
      <c r="H30" s="43" t="str">
        <f t="shared" si="2"/>
        <v>Media</v>
      </c>
      <c r="I30" s="43">
        <v>2</v>
      </c>
    </row>
    <row r="31" spans="2:9" x14ac:dyDescent="0.25">
      <c r="B31" s="6">
        <v>18</v>
      </c>
      <c r="C31" s="7" t="s">
        <v>32</v>
      </c>
      <c r="D31" s="42" t="str">
        <f t="shared" si="0"/>
        <v>Baja</v>
      </c>
      <c r="E31" s="42">
        <v>3</v>
      </c>
      <c r="F31" s="42" t="str">
        <f t="shared" si="1"/>
        <v>Baja</v>
      </c>
      <c r="G31" s="42">
        <v>2</v>
      </c>
      <c r="H31" s="42" t="str">
        <f t="shared" si="2"/>
        <v/>
      </c>
      <c r="I31" s="42"/>
    </row>
    <row r="32" spans="2:9" x14ac:dyDescent="0.25">
      <c r="B32" s="9">
        <v>19</v>
      </c>
      <c r="C32" s="10" t="s">
        <v>33</v>
      </c>
      <c r="D32" s="43" t="str">
        <f t="shared" si="0"/>
        <v>Baja</v>
      </c>
      <c r="E32" s="43">
        <v>3</v>
      </c>
      <c r="F32" s="43" t="str">
        <f t="shared" si="1"/>
        <v>Baja</v>
      </c>
      <c r="G32" s="43">
        <v>2</v>
      </c>
      <c r="H32" s="43" t="str">
        <f t="shared" si="2"/>
        <v/>
      </c>
      <c r="I32" s="43"/>
    </row>
    <row r="33" spans="2:9" x14ac:dyDescent="0.25">
      <c r="B33" s="6">
        <v>20</v>
      </c>
      <c r="C33" s="7" t="s">
        <v>34</v>
      </c>
      <c r="D33" s="42" t="str">
        <f t="shared" si="0"/>
        <v/>
      </c>
      <c r="E33" s="42"/>
      <c r="F33" s="42" t="str">
        <f t="shared" si="1"/>
        <v/>
      </c>
      <c r="G33" s="42"/>
      <c r="H33" s="42" t="str">
        <f t="shared" si="2"/>
        <v/>
      </c>
      <c r="I33" s="42"/>
    </row>
    <row r="34" spans="2:9" x14ac:dyDescent="0.25">
      <c r="B34" s="9">
        <v>21</v>
      </c>
      <c r="C34" s="10" t="s">
        <v>35</v>
      </c>
      <c r="D34" s="43" t="str">
        <f t="shared" si="0"/>
        <v/>
      </c>
      <c r="E34" s="43"/>
      <c r="F34" s="43" t="str">
        <f t="shared" si="1"/>
        <v/>
      </c>
      <c r="G34" s="43"/>
      <c r="H34" s="43" t="str">
        <f t="shared" si="2"/>
        <v/>
      </c>
      <c r="I34" s="43"/>
    </row>
    <row r="35" spans="2:9" x14ac:dyDescent="0.25">
      <c r="B35" s="6">
        <v>22</v>
      </c>
      <c r="C35" s="7" t="s">
        <v>36</v>
      </c>
      <c r="D35" s="42" t="str">
        <f t="shared" si="0"/>
        <v/>
      </c>
      <c r="E35" s="42"/>
      <c r="F35" s="42" t="str">
        <f t="shared" si="1"/>
        <v/>
      </c>
      <c r="G35" s="42"/>
      <c r="H35" s="42" t="str">
        <f t="shared" si="2"/>
        <v/>
      </c>
      <c r="I35" s="42"/>
    </row>
    <row r="36" spans="2:9" x14ac:dyDescent="0.25">
      <c r="B36" s="9">
        <v>23</v>
      </c>
      <c r="C36" s="10" t="s">
        <v>37</v>
      </c>
      <c r="D36" s="43" t="str">
        <f t="shared" si="0"/>
        <v/>
      </c>
      <c r="E36" s="43"/>
      <c r="F36" s="43" t="str">
        <f t="shared" si="1"/>
        <v/>
      </c>
      <c r="G36" s="43"/>
      <c r="H36" s="43" t="str">
        <f t="shared" si="2"/>
        <v/>
      </c>
      <c r="I36" s="43"/>
    </row>
    <row r="37" spans="2:9" ht="15.75" x14ac:dyDescent="0.25">
      <c r="B37" s="6" t="s">
        <v>38</v>
      </c>
      <c r="C37" s="7"/>
      <c r="D37" s="13"/>
      <c r="E37" s="14">
        <f>+SUM(E13:E36)</f>
        <v>35</v>
      </c>
      <c r="F37" s="13"/>
      <c r="G37" s="14">
        <f>+SUM(G13:G36)</f>
        <v>23</v>
      </c>
      <c r="H37" s="13"/>
      <c r="I37" s="14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3" zoomScale="70" zoomScaleNormal="70" workbookViewId="0">
      <selection activeCell="D13" sqref="D13:I36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'Operador UN5'!B33</f>
        <v>6</v>
      </c>
      <c r="C7" s="4" t="str">
        <f>'Operador UN5'!C33</f>
        <v>Regreso</v>
      </c>
      <c r="D7" s="4" t="str">
        <f>'Operador UN5'!E33</f>
        <v>ZOFRI (Colón)</v>
      </c>
      <c r="E7" s="4" t="str">
        <f>'Operador UN5'!G33</f>
        <v>Terminal Bajo Molle</v>
      </c>
      <c r="F7" s="4" t="str">
        <f>'Operador UN5'!I8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81" t="s">
        <v>7</v>
      </c>
      <c r="C11" s="81" t="s">
        <v>8</v>
      </c>
      <c r="D11" s="82" t="s">
        <v>9</v>
      </c>
      <c r="E11" s="82"/>
      <c r="F11" s="82" t="s">
        <v>10</v>
      </c>
      <c r="G11" s="82"/>
      <c r="H11" s="82" t="s">
        <v>11</v>
      </c>
      <c r="I11" s="82"/>
    </row>
    <row r="12" spans="2:9" ht="30" x14ac:dyDescent="0.25">
      <c r="B12" s="81"/>
      <c r="C12" s="8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>IF(OR(E13="-",E13=0),"",IF(AND(E13&gt;=1,E13&lt;=3),"Baja",IF(AND(E13&gt;3,E13&lt;=6),"Media",IF(E13&gt;=7,"Alta",""))))</f>
        <v/>
      </c>
      <c r="E13" s="8"/>
      <c r="F13" s="8" t="str">
        <f>IF(OR(G13="-",G13=0),"",IF(AND(G13&gt;=1,G13&lt;=4),"Baja",IF(AND(G13&gt;2,G13&lt;=5,B13&gt;=12),"Media",IF(AND(G13&gt;2,G13&lt;=5,B13&lt;15),"Alta",""))))</f>
        <v/>
      </c>
      <c r="G13" s="8"/>
      <c r="H13" s="8" t="str">
        <f>IF(OR(I13="-",I13=0),"",IF(AND(I13&gt;=1,I13&lt;=5,B13&lt;=10),"Baja",IF(AND(I13&gt;=1,I13&lt;=5,B13&gt;=17,B13&lt;24),"Media",IF(AND(I13&gt;=1,I13&lt;=7,B13&gt;=11,B13&lt;17),"Alta",""))))</f>
        <v/>
      </c>
      <c r="I13" s="8"/>
    </row>
    <row r="14" spans="2:9" x14ac:dyDescent="0.25">
      <c r="B14" s="9">
        <v>1</v>
      </c>
      <c r="C14" s="10" t="s">
        <v>15</v>
      </c>
      <c r="D14" s="11" t="str">
        <f t="shared" ref="D14:D36" si="0">IF(OR(E14="-",E14=0),"",IF(AND(E14&gt;=1,E14&lt;=3),"Baja",IF(AND(E14&gt;3,E14&lt;=6),"Media",IF(E14&gt;=7,"Alta",""))))</f>
        <v/>
      </c>
      <c r="E14" s="11"/>
      <c r="F14" s="11" t="str">
        <f t="shared" ref="F14:F36" si="1">IF(OR(G14="-",G14=0),"",IF(AND(G14&gt;=1,G14&lt;=4),"Baja",IF(AND(G14&gt;2,G14&lt;=5,B14&gt;=12),"Media",IF(AND(G14&gt;2,G14&lt;=5,B14&lt;15),"Alta",""))))</f>
        <v/>
      </c>
      <c r="G14" s="11"/>
      <c r="H14" s="11" t="str">
        <f t="shared" ref="H14:H36" si="2">IF(OR(I14="-",I14=0),"",IF(AND(I14&gt;=1,I14&lt;=5,B14&lt;=10),"Baja",IF(AND(I14&gt;=1,I14&lt;=5,B14&gt;=17,B14&lt;24),"Media",IF(AND(I14&gt;=1,I14&lt;=7,B14&gt;=11,B14&lt;17),"Alta",""))))</f>
        <v/>
      </c>
      <c r="I14" s="11"/>
    </row>
    <row r="15" spans="2:9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x14ac:dyDescent="0.25">
      <c r="B16" s="9">
        <v>3</v>
      </c>
      <c r="C16" s="10" t="s">
        <v>17</v>
      </c>
      <c r="D16" s="11" t="str">
        <f t="shared" si="0"/>
        <v/>
      </c>
      <c r="E16" s="11"/>
      <c r="F16" s="11" t="str">
        <f t="shared" si="1"/>
        <v/>
      </c>
      <c r="G16" s="11"/>
      <c r="H16" s="11" t="str">
        <f t="shared" si="2"/>
        <v/>
      </c>
      <c r="I16" s="11"/>
    </row>
    <row r="17" spans="2:9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x14ac:dyDescent="0.25">
      <c r="B18" s="9">
        <v>5</v>
      </c>
      <c r="C18" s="10" t="s">
        <v>19</v>
      </c>
      <c r="D18" s="11" t="str">
        <f t="shared" si="0"/>
        <v/>
      </c>
      <c r="E18" s="11"/>
      <c r="F18" s="11" t="str">
        <f t="shared" si="1"/>
        <v/>
      </c>
      <c r="G18" s="11"/>
      <c r="H18" s="11" t="str">
        <f t="shared" si="2"/>
        <v/>
      </c>
      <c r="I18" s="11"/>
    </row>
    <row r="19" spans="2:9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x14ac:dyDescent="0.25">
      <c r="B20" s="9">
        <v>7</v>
      </c>
      <c r="C20" s="10" t="s">
        <v>21</v>
      </c>
      <c r="D20" s="11" t="str">
        <f t="shared" si="0"/>
        <v/>
      </c>
      <c r="E20" s="11"/>
      <c r="F20" s="11" t="str">
        <f t="shared" si="1"/>
        <v/>
      </c>
      <c r="G20" s="11"/>
      <c r="H20" s="11" t="str">
        <f t="shared" si="2"/>
        <v/>
      </c>
      <c r="I20" s="11"/>
    </row>
    <row r="21" spans="2:9" x14ac:dyDescent="0.25">
      <c r="B21" s="6">
        <v>8</v>
      </c>
      <c r="C21" s="7" t="s">
        <v>22</v>
      </c>
      <c r="D21" s="8" t="str">
        <f t="shared" si="0"/>
        <v/>
      </c>
      <c r="E21" s="8"/>
      <c r="F21" s="8" t="str">
        <f t="shared" si="1"/>
        <v/>
      </c>
      <c r="G21" s="8"/>
      <c r="H21" s="8" t="str">
        <f t="shared" si="2"/>
        <v/>
      </c>
      <c r="I21" s="8"/>
    </row>
    <row r="22" spans="2:9" x14ac:dyDescent="0.25">
      <c r="B22" s="9">
        <v>9</v>
      </c>
      <c r="C22" s="10" t="s">
        <v>23</v>
      </c>
      <c r="D22" s="11" t="str">
        <f t="shared" si="0"/>
        <v>Baja</v>
      </c>
      <c r="E22" s="11">
        <v>2</v>
      </c>
      <c r="F22" s="11" t="str">
        <f t="shared" si="1"/>
        <v>Baja</v>
      </c>
      <c r="G22" s="11">
        <v>1</v>
      </c>
      <c r="H22" s="11" t="str">
        <f t="shared" si="2"/>
        <v/>
      </c>
      <c r="I22" s="11"/>
    </row>
    <row r="23" spans="2:9" x14ac:dyDescent="0.25">
      <c r="B23" s="6">
        <v>10</v>
      </c>
      <c r="C23" s="7" t="s">
        <v>24</v>
      </c>
      <c r="D23" s="8" t="str">
        <f t="shared" si="0"/>
        <v>Baja</v>
      </c>
      <c r="E23" s="8">
        <v>3</v>
      </c>
      <c r="F23" s="8" t="str">
        <f t="shared" si="1"/>
        <v>Baja</v>
      </c>
      <c r="G23" s="8">
        <v>2</v>
      </c>
      <c r="H23" s="8" t="str">
        <f t="shared" si="2"/>
        <v/>
      </c>
      <c r="I23" s="8"/>
    </row>
    <row r="24" spans="2:9" x14ac:dyDescent="0.25">
      <c r="B24" s="9">
        <v>11</v>
      </c>
      <c r="C24" s="10" t="s">
        <v>25</v>
      </c>
      <c r="D24" s="11" t="str">
        <f t="shared" si="0"/>
        <v>Baja</v>
      </c>
      <c r="E24" s="11">
        <v>3</v>
      </c>
      <c r="F24" s="11" t="str">
        <f t="shared" si="1"/>
        <v>Baja</v>
      </c>
      <c r="G24" s="11">
        <v>2</v>
      </c>
      <c r="H24" s="11" t="str">
        <f t="shared" si="2"/>
        <v>Alta</v>
      </c>
      <c r="I24" s="11">
        <v>1</v>
      </c>
    </row>
    <row r="25" spans="2:9" x14ac:dyDescent="0.25">
      <c r="B25" s="6">
        <v>12</v>
      </c>
      <c r="C25" s="7" t="s">
        <v>26</v>
      </c>
      <c r="D25" s="8" t="str">
        <f t="shared" si="0"/>
        <v>Baja</v>
      </c>
      <c r="E25" s="8">
        <v>3</v>
      </c>
      <c r="F25" s="8" t="str">
        <f t="shared" si="1"/>
        <v>Baja</v>
      </c>
      <c r="G25" s="8">
        <v>2</v>
      </c>
      <c r="H25" s="8" t="str">
        <f t="shared" si="2"/>
        <v>Alta</v>
      </c>
      <c r="I25" s="8">
        <v>2</v>
      </c>
    </row>
    <row r="26" spans="2:9" x14ac:dyDescent="0.25">
      <c r="B26" s="9">
        <v>13</v>
      </c>
      <c r="C26" s="10" t="s">
        <v>27</v>
      </c>
      <c r="D26" s="11" t="str">
        <f t="shared" si="0"/>
        <v>Baja</v>
      </c>
      <c r="E26" s="11">
        <v>3</v>
      </c>
      <c r="F26" s="11" t="str">
        <f t="shared" si="1"/>
        <v>Baja</v>
      </c>
      <c r="G26" s="11">
        <v>2</v>
      </c>
      <c r="H26" s="11" t="str">
        <f t="shared" si="2"/>
        <v>Alta</v>
      </c>
      <c r="I26" s="11">
        <v>2</v>
      </c>
    </row>
    <row r="27" spans="2:9" x14ac:dyDescent="0.25">
      <c r="B27" s="6">
        <v>14</v>
      </c>
      <c r="C27" s="7" t="s">
        <v>28</v>
      </c>
      <c r="D27" s="8" t="str">
        <f t="shared" si="0"/>
        <v>Baja</v>
      </c>
      <c r="E27" s="8">
        <v>3</v>
      </c>
      <c r="F27" s="8" t="str">
        <f t="shared" si="1"/>
        <v>Baja</v>
      </c>
      <c r="G27" s="8">
        <v>2</v>
      </c>
      <c r="H27" s="8" t="str">
        <f t="shared" si="2"/>
        <v>Alta</v>
      </c>
      <c r="I27" s="8">
        <v>2</v>
      </c>
    </row>
    <row r="28" spans="2:9" x14ac:dyDescent="0.25">
      <c r="B28" s="9">
        <v>15</v>
      </c>
      <c r="C28" s="10" t="s">
        <v>29</v>
      </c>
      <c r="D28" s="11" t="str">
        <f t="shared" si="0"/>
        <v>Baja</v>
      </c>
      <c r="E28" s="11">
        <v>3</v>
      </c>
      <c r="F28" s="11" t="str">
        <f t="shared" si="1"/>
        <v>Baja</v>
      </c>
      <c r="G28" s="11">
        <v>2</v>
      </c>
      <c r="H28" s="11" t="str">
        <f t="shared" si="2"/>
        <v>Alta</v>
      </c>
      <c r="I28" s="11">
        <v>2</v>
      </c>
    </row>
    <row r="29" spans="2:9" x14ac:dyDescent="0.25">
      <c r="B29" s="6">
        <v>16</v>
      </c>
      <c r="C29" s="7" t="s">
        <v>30</v>
      </c>
      <c r="D29" s="8" t="str">
        <f t="shared" si="0"/>
        <v>Baja</v>
      </c>
      <c r="E29" s="8">
        <v>3</v>
      </c>
      <c r="F29" s="8" t="str">
        <f t="shared" si="1"/>
        <v>Baja</v>
      </c>
      <c r="G29" s="8">
        <v>2</v>
      </c>
      <c r="H29" s="8" t="str">
        <f t="shared" si="2"/>
        <v>Alta</v>
      </c>
      <c r="I29" s="8">
        <v>2</v>
      </c>
    </row>
    <row r="30" spans="2:9" x14ac:dyDescent="0.25">
      <c r="B30" s="9">
        <v>17</v>
      </c>
      <c r="C30" s="10" t="s">
        <v>31</v>
      </c>
      <c r="D30" s="11" t="str">
        <f t="shared" si="0"/>
        <v>Baja</v>
      </c>
      <c r="E30" s="11">
        <v>3</v>
      </c>
      <c r="F30" s="11" t="str">
        <f t="shared" si="1"/>
        <v>Baja</v>
      </c>
      <c r="G30" s="11">
        <v>2</v>
      </c>
      <c r="H30" s="11" t="str">
        <f t="shared" si="2"/>
        <v>Media</v>
      </c>
      <c r="I30" s="11">
        <v>2</v>
      </c>
    </row>
    <row r="31" spans="2:9" x14ac:dyDescent="0.25">
      <c r="B31" s="6">
        <v>18</v>
      </c>
      <c r="C31" s="7" t="s">
        <v>32</v>
      </c>
      <c r="D31" s="8" t="str">
        <f t="shared" si="0"/>
        <v>Baja</v>
      </c>
      <c r="E31" s="8">
        <v>3</v>
      </c>
      <c r="F31" s="8" t="str">
        <f t="shared" si="1"/>
        <v>Baja</v>
      </c>
      <c r="G31" s="8">
        <v>2</v>
      </c>
      <c r="H31" s="8" t="str">
        <f t="shared" si="2"/>
        <v>Media</v>
      </c>
      <c r="I31" s="8">
        <v>2</v>
      </c>
    </row>
    <row r="32" spans="2:9" x14ac:dyDescent="0.25">
      <c r="B32" s="9">
        <v>19</v>
      </c>
      <c r="C32" s="10" t="s">
        <v>33</v>
      </c>
      <c r="D32" s="11" t="str">
        <f t="shared" si="0"/>
        <v>Baja</v>
      </c>
      <c r="E32" s="11">
        <v>3</v>
      </c>
      <c r="F32" s="11" t="str">
        <f t="shared" si="1"/>
        <v>Baja</v>
      </c>
      <c r="G32" s="11">
        <v>2</v>
      </c>
      <c r="H32" s="11" t="str">
        <f t="shared" si="2"/>
        <v/>
      </c>
      <c r="I32" s="11"/>
    </row>
    <row r="33" spans="2:9" x14ac:dyDescent="0.25">
      <c r="B33" s="6">
        <v>20</v>
      </c>
      <c r="C33" s="7" t="s">
        <v>34</v>
      </c>
      <c r="D33" s="8" t="str">
        <f t="shared" si="0"/>
        <v>Baja</v>
      </c>
      <c r="E33" s="8">
        <v>3</v>
      </c>
      <c r="F33" s="8" t="str">
        <f t="shared" si="1"/>
        <v>Baja</v>
      </c>
      <c r="G33" s="8">
        <v>2</v>
      </c>
      <c r="H33" s="8" t="str">
        <f t="shared" si="2"/>
        <v/>
      </c>
      <c r="I33" s="8"/>
    </row>
    <row r="34" spans="2:9" x14ac:dyDescent="0.25">
      <c r="B34" s="9">
        <v>21</v>
      </c>
      <c r="C34" s="10" t="s">
        <v>35</v>
      </c>
      <c r="D34" s="11" t="str">
        <f t="shared" si="0"/>
        <v/>
      </c>
      <c r="E34" s="11"/>
      <c r="F34" s="11" t="str">
        <f t="shared" si="1"/>
        <v/>
      </c>
      <c r="G34" s="11"/>
      <c r="H34" s="11" t="str">
        <f t="shared" si="2"/>
        <v/>
      </c>
      <c r="I34" s="11"/>
    </row>
    <row r="35" spans="2:9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x14ac:dyDescent="0.25">
      <c r="B36" s="9">
        <v>23</v>
      </c>
      <c r="C36" s="10" t="s">
        <v>37</v>
      </c>
      <c r="D36" s="11" t="str">
        <f t="shared" si="0"/>
        <v/>
      </c>
      <c r="E36" s="11"/>
      <c r="F36" s="11" t="str">
        <f t="shared" si="1"/>
        <v/>
      </c>
      <c r="G36" s="11"/>
      <c r="H36" s="11" t="str">
        <f t="shared" si="2"/>
        <v/>
      </c>
      <c r="I36" s="11"/>
    </row>
    <row r="37" spans="2:9" ht="15.75" x14ac:dyDescent="0.25">
      <c r="B37" s="6" t="s">
        <v>38</v>
      </c>
      <c r="C37" s="7"/>
      <c r="D37" s="13"/>
      <c r="E37" s="14">
        <f>+SUM(E13:E36)</f>
        <v>35</v>
      </c>
      <c r="F37" s="13"/>
      <c r="G37" s="14">
        <f>+SUM(G13:G36)</f>
        <v>23</v>
      </c>
      <c r="H37" s="13"/>
      <c r="I37" s="14">
        <f>+SUM(I13:I36)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TAPA</vt:lpstr>
      <vt:lpstr>Operador UN5</vt:lpstr>
      <vt:lpstr>D 6-I</vt:lpstr>
      <vt:lpstr>D 6-R</vt:lpstr>
      <vt:lpstr>6-I</vt:lpstr>
      <vt:lpstr>6-R</vt:lpstr>
      <vt:lpstr>'6-I'!Área_de_impresión</vt:lpstr>
      <vt:lpstr>'6-R'!Área_de_impresión</vt:lpstr>
      <vt:lpstr>'D 6-I'!Área_de_impresión</vt:lpstr>
      <vt:lpstr>'D 6-R'!Área_de_impresión</vt:lpstr>
      <vt:lpstr>'Operador UN5'!Área_de_impresión</vt:lpstr>
      <vt:lpstr>'Operador UN5'!Títulos_a_imprimir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dcterms:created xsi:type="dcterms:W3CDTF">2019-05-29T16:03:29Z</dcterms:created>
  <dcterms:modified xsi:type="dcterms:W3CDTF">2021-02-26T02:56:09Z</dcterms:modified>
</cp:coreProperties>
</file>