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ACOB\Iquique_marzo\PPTA_REGIONALES\A1\"/>
    </mc:Choice>
  </mc:AlternateContent>
  <bookViews>
    <workbookView xWindow="-105" yWindow="-105" windowWidth="19425" windowHeight="10425" activeTab="1"/>
  </bookViews>
  <sheets>
    <sheet name="TAPA" sheetId="23" r:id="rId1"/>
    <sheet name="Operador UN3" sheetId="22" r:id="rId2"/>
    <sheet name="D 5-I" sheetId="24" r:id="rId3"/>
    <sheet name="D 5-R" sheetId="25" r:id="rId4"/>
    <sheet name="D 9-I" sheetId="26" r:id="rId5"/>
    <sheet name="D 9-R" sheetId="27" r:id="rId6"/>
    <sheet name="D 10-I" sheetId="28" r:id="rId7"/>
    <sheet name="D 10-R" sheetId="29" r:id="rId8"/>
    <sheet name="D APB-I" sheetId="32" r:id="rId9"/>
    <sheet name="D APB-R" sheetId="33" r:id="rId10"/>
    <sheet name="5-I" sheetId="11" r:id="rId11"/>
    <sheet name="5-R" sheetId="10" r:id="rId12"/>
    <sheet name="9-I" sheetId="9" r:id="rId13"/>
    <sheet name="9-R" sheetId="8" r:id="rId14"/>
    <sheet name="10-I" sheetId="7" r:id="rId15"/>
    <sheet name="10-R" sheetId="6" r:id="rId16"/>
    <sheet name="APB-I" sheetId="3" r:id="rId17"/>
    <sheet name="APB-R" sheetId="2" r:id="rId18"/>
  </sheets>
  <definedNames>
    <definedName name="_xlnm.Print_Area" localSheetId="14">'10-I'!$B$2:$I$37</definedName>
    <definedName name="_xlnm.Print_Area" localSheetId="15">'10-R'!$B$2:$I$37</definedName>
    <definedName name="_xlnm.Print_Area" localSheetId="10">'5-I'!$B$2:$I$37</definedName>
    <definedName name="_xlnm.Print_Area" localSheetId="11">'5-R'!$B$2:$I$37</definedName>
    <definedName name="_xlnm.Print_Area" localSheetId="12">'9-I'!$B$2:$I$37</definedName>
    <definedName name="_xlnm.Print_Area" localSheetId="13">'9-R'!$B$2:$I$37</definedName>
    <definedName name="_xlnm.Print_Area" localSheetId="16">'APB-I'!$B$2:$I$37</definedName>
    <definedName name="_xlnm.Print_Area" localSheetId="17">'APB-R'!$B$2:$I$37</definedName>
    <definedName name="_xlnm.Print_Area" localSheetId="6">'D 10-I'!$B$2:$I$29</definedName>
    <definedName name="_xlnm.Print_Area" localSheetId="7">'D 10-R'!$B$2:$I$29</definedName>
    <definedName name="_xlnm.Print_Area" localSheetId="2">'D 5-I'!$B$2:$I$29</definedName>
    <definedName name="_xlnm.Print_Area" localSheetId="3">'D 5-R'!$B$2:$I$30</definedName>
    <definedName name="_xlnm.Print_Area" localSheetId="4">'D 9-I'!$B$2:$I$24</definedName>
    <definedName name="_xlnm.Print_Area" localSheetId="5">'D 9-R'!$B$2:$I$31</definedName>
    <definedName name="_xlnm.Print_Area" localSheetId="8">'D APB-I'!$B$2:$I$16</definedName>
    <definedName name="_xlnm.Print_Area" localSheetId="9">'D APB-R'!$B$2:$I$16</definedName>
    <definedName name="_xlnm.Print_Area" localSheetId="1">'Operador UN3'!$B$2:$J$38</definedName>
    <definedName name="_xlnm.Print_Titles" localSheetId="1">'Operador UN3'!$31:$31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3" i="22" l="1"/>
  <c r="S34" i="22"/>
  <c r="S35" i="22"/>
  <c r="S36" i="22"/>
  <c r="S37" i="22"/>
  <c r="S38" i="22"/>
  <c r="S39" i="22"/>
  <c r="S32" i="22"/>
  <c r="I11" i="22" l="1"/>
  <c r="F20" i="7"/>
  <c r="D9" i="22" l="1"/>
  <c r="D7" i="10" l="1"/>
  <c r="H33" i="3" l="1"/>
  <c r="D7" i="2" l="1"/>
  <c r="E7" i="2"/>
  <c r="C7" i="2"/>
  <c r="B7" i="2"/>
  <c r="D7" i="3"/>
  <c r="E7" i="3"/>
  <c r="C7" i="3"/>
  <c r="B7" i="3"/>
  <c r="D7" i="6"/>
  <c r="E7" i="6"/>
  <c r="C7" i="6"/>
  <c r="B7" i="6"/>
  <c r="E7" i="7"/>
  <c r="D7" i="7"/>
  <c r="C7" i="7"/>
  <c r="B7" i="7"/>
  <c r="D7" i="8"/>
  <c r="E7" i="8"/>
  <c r="C7" i="8"/>
  <c r="B7" i="8"/>
  <c r="D7" i="9"/>
  <c r="E7" i="9"/>
  <c r="C7" i="9"/>
  <c r="B7" i="9"/>
  <c r="E7" i="10"/>
  <c r="C7" i="10"/>
  <c r="B7" i="10"/>
  <c r="D7" i="11"/>
  <c r="E7" i="11"/>
  <c r="C7" i="11"/>
  <c r="B7" i="11"/>
  <c r="D5" i="33"/>
  <c r="D7" i="33" s="1"/>
  <c r="E5" i="33"/>
  <c r="D8" i="33" s="1"/>
  <c r="C5" i="33"/>
  <c r="B5" i="33"/>
  <c r="E5" i="32"/>
  <c r="D8" i="32" s="1"/>
  <c r="D5" i="32"/>
  <c r="D7" i="32" s="1"/>
  <c r="C5" i="32"/>
  <c r="B5" i="32"/>
  <c r="D5" i="29"/>
  <c r="D7" i="29" s="1"/>
  <c r="E5" i="29"/>
  <c r="D8" i="29" s="1"/>
  <c r="C5" i="29"/>
  <c r="B5" i="29"/>
  <c r="E5" i="28"/>
  <c r="D8" i="28" s="1"/>
  <c r="D5" i="28"/>
  <c r="D7" i="28" s="1"/>
  <c r="C5" i="28"/>
  <c r="B5" i="28"/>
  <c r="E5" i="27"/>
  <c r="D8" i="27" s="1"/>
  <c r="D5" i="27"/>
  <c r="D7" i="27" s="1"/>
  <c r="C5" i="27"/>
  <c r="B5" i="27"/>
  <c r="E5" i="26" l="1"/>
  <c r="D8" i="26" s="1"/>
  <c r="D5" i="26"/>
  <c r="D7" i="26" s="1"/>
  <c r="C5" i="26"/>
  <c r="B5" i="26"/>
  <c r="E5" i="25"/>
  <c r="D8" i="25" s="1"/>
  <c r="D5" i="25"/>
  <c r="D7" i="25" s="1"/>
  <c r="C5" i="25"/>
  <c r="B5" i="25"/>
  <c r="E5" i="24"/>
  <c r="D8" i="24" s="1"/>
  <c r="D5" i="24"/>
  <c r="D7" i="24" s="1"/>
  <c r="C5" i="24"/>
  <c r="B5" i="24"/>
  <c r="D14" i="22" l="1"/>
  <c r="D13" i="22"/>
  <c r="I8" i="22"/>
  <c r="D11" i="22"/>
  <c r="D10" i="22"/>
  <c r="D8" i="22"/>
  <c r="F7" i="7" l="1"/>
  <c r="F7" i="2"/>
  <c r="F7" i="10"/>
  <c r="F7" i="9"/>
  <c r="F7" i="11"/>
  <c r="F7" i="3"/>
  <c r="F7" i="8"/>
  <c r="F7" i="6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H36" i="3"/>
  <c r="H35" i="3"/>
  <c r="H34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  <c r="F18" i="7"/>
  <c r="F17" i="7"/>
  <c r="F16" i="7"/>
  <c r="F15" i="7"/>
  <c r="F14" i="7"/>
  <c r="F13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H36" i="10"/>
  <c r="H35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F36" i="10"/>
  <c r="F35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B2" i="33" l="1"/>
  <c r="B2" i="32"/>
  <c r="B2" i="29"/>
  <c r="B2" i="28"/>
  <c r="B2" i="27"/>
  <c r="B2" i="26"/>
  <c r="B2" i="25"/>
  <c r="B2" i="24"/>
  <c r="B4" i="23" l="1"/>
  <c r="C4" i="22"/>
  <c r="I37" i="11"/>
  <c r="G37" i="11"/>
  <c r="E37" i="11"/>
  <c r="B2" i="11"/>
  <c r="I37" i="10"/>
  <c r="G37" i="10"/>
  <c r="E37" i="10"/>
  <c r="B2" i="10"/>
  <c r="I37" i="9"/>
  <c r="G37" i="9"/>
  <c r="E37" i="9"/>
  <c r="B2" i="9"/>
  <c r="I37" i="8"/>
  <c r="G37" i="8"/>
  <c r="E37" i="8"/>
  <c r="B2" i="8"/>
  <c r="I37" i="7"/>
  <c r="G37" i="7"/>
  <c r="E37" i="7"/>
  <c r="B2" i="7"/>
  <c r="I37" i="6"/>
  <c r="G37" i="6"/>
  <c r="E37" i="6"/>
  <c r="B2" i="6"/>
  <c r="I37" i="3"/>
  <c r="G37" i="3"/>
  <c r="E37" i="3"/>
  <c r="B2" i="3"/>
  <c r="I37" i="2"/>
  <c r="G37" i="2"/>
  <c r="E37" i="2"/>
  <c r="B2" i="2"/>
</calcChain>
</file>

<file path=xl/sharedStrings.xml><?xml version="1.0" encoding="utf-8"?>
<sst xmlns="http://schemas.openxmlformats.org/spreadsheetml/2006/main" count="841" uniqueCount="189">
  <si>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</si>
  <si>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</si>
  <si>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</si>
  <si>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</si>
  <si>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</si>
  <si>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</si>
  <si>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</si>
  <si>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</si>
  <si>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</si>
  <si>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</si>
  <si>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</si>
  <si>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</si>
  <si>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</si>
  <si>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</si>
  <si>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</si>
  <si>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</si>
  <si>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</si>
  <si>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</si>
  <si>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</si>
  <si>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</si>
  <si>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</si>
  <si>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</si>
  <si>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</si>
  <si>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</si>
  <si>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</si>
  <si>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</si>
  <si>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</si>
  <si>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</si>
  <si>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</si>
  <si>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</si>
  <si>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</si>
  <si>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</si>
  <si>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</si>
  <si>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</si>
  <si>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</si>
  <si>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</si>
  <si>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</si>
  <si>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</si>
  <si>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</si>
  <si>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</si>
  <si>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</si>
  <si>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</si>
  <si>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</si>
  <si>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</si>
  <si>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</si>
  <si>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</si>
  <si>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</si>
  <si>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</si>
  <si>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</si>
  <si>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</si>
  <si>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</si>
  <si>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</si>
  <si>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</si>
  <si>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</si>
  <si>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</si>
  <si>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</si>
  <si>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</si>
  <si>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</si>
  <si>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</si>
  <si>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</si>
  <si>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</si>
  <si>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</si>
  <si>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</si>
  <si>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</si>
  <si>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</si>
  <si>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</si>
  <si>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</si>
  <si>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</si>
  <si>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</si>
  <si>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</si>
  <si>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</si>
  <si>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</si>
  <si>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</si>
  <si>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</si>
  <si>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UN3</t>
  </si>
  <si>
    <t>NO</t>
  </si>
  <si>
    <t>SI</t>
  </si>
  <si>
    <t>Realizado por</t>
  </si>
  <si>
    <t>Revisado por</t>
  </si>
  <si>
    <t>Sociedad Comercial Inmobiliaaria y de Servicios Arturo Prat Limitada</t>
  </si>
  <si>
    <t>Terminal Bajo Molle</t>
  </si>
  <si>
    <t>ZOFRI</t>
  </si>
  <si>
    <t>Alto Playa Blanca</t>
  </si>
  <si>
    <t>Iquique</t>
  </si>
  <si>
    <t>CENTRO</t>
  </si>
  <si>
    <t>AV. LA TIRANA</t>
  </si>
  <si>
    <t>AV. SALVADOR ALLENDE</t>
  </si>
  <si>
    <t>Av. La Tirana</t>
  </si>
  <si>
    <t>HOSPITAL</t>
  </si>
  <si>
    <t>SERRANO</t>
  </si>
  <si>
    <t>Av. Cerro Dragón</t>
  </si>
  <si>
    <t>Patricio Lynch</t>
  </si>
  <si>
    <t>Obispo Labbé</t>
  </si>
  <si>
    <t>Tarapacá</t>
  </si>
  <si>
    <t>BAJO MOLLE</t>
  </si>
  <si>
    <t>B. Arana</t>
  </si>
  <si>
    <t>Cespedes y González</t>
  </si>
  <si>
    <t>Terminal Agro</t>
  </si>
  <si>
    <t>Av. Arturo Prat</t>
  </si>
  <si>
    <t>T. Haenke</t>
  </si>
  <si>
    <t>Tadeo Haenke</t>
  </si>
  <si>
    <t>Taparaca</t>
  </si>
  <si>
    <t>Mall</t>
  </si>
  <si>
    <t>Tarapaca</t>
  </si>
  <si>
    <t>Jorge Inostroza</t>
  </si>
  <si>
    <t>Juan Martinez</t>
  </si>
  <si>
    <t>ID Servicio</t>
  </si>
  <si>
    <t>78.466.050-8</t>
  </si>
  <si>
    <t>APB</t>
  </si>
  <si>
    <t>Vía Dos</t>
  </si>
  <si>
    <t>Vía Uno</t>
  </si>
  <si>
    <t>Avenida Arturo Prat Chacón</t>
  </si>
  <si>
    <t>Avenida La Tirana</t>
  </si>
  <si>
    <t>Avenida Ramón Pérez Opazo</t>
  </si>
  <si>
    <t>Los Algarrobos</t>
  </si>
  <si>
    <t>Manuel Castro Ramos</t>
  </si>
  <si>
    <t>Avenida Cerro Dragón</t>
  </si>
  <si>
    <t>Maule</t>
  </si>
  <si>
    <t>Rancagua</t>
  </si>
  <si>
    <t>Las Zampoñas</t>
  </si>
  <si>
    <t>Pedro De Valdivia</t>
  </si>
  <si>
    <t>Almirante Gómez Carreño</t>
  </si>
  <si>
    <t>Mayor Osvaldo Muñoz</t>
  </si>
  <si>
    <t>Avenida Diego Portales</t>
  </si>
  <si>
    <t>Pasaje Alonso De Ercilla</t>
  </si>
  <si>
    <t>Bernardino Guerra</t>
  </si>
  <si>
    <t>Avenida Salvador Allende Gossens</t>
  </si>
  <si>
    <t>Thompson</t>
  </si>
  <si>
    <t>Héroes De La Concepción</t>
  </si>
  <si>
    <t>Serrano</t>
  </si>
  <si>
    <t>Vivar</t>
  </si>
  <si>
    <t>Bolívar</t>
  </si>
  <si>
    <t>Aníbal Pinto</t>
  </si>
  <si>
    <t>Vicente Zegers</t>
  </si>
  <si>
    <t>Barros Arana</t>
  </si>
  <si>
    <t>Céspedes Y González</t>
  </si>
  <si>
    <t>Genaro Gallo</t>
  </si>
  <si>
    <t>Hernán Fuenzalida</t>
  </si>
  <si>
    <t>Progreso</t>
  </si>
  <si>
    <t>El Tamarugal</t>
  </si>
  <si>
    <t>Playa Blanca</t>
  </si>
  <si>
    <t>Laguna Verde</t>
  </si>
  <si>
    <t>Bajo Molle</t>
  </si>
  <si>
    <t>Sargento Aldea</t>
  </si>
  <si>
    <t>Manuel Bulnes</t>
  </si>
  <si>
    <t>Los Maitenes</t>
  </si>
  <si>
    <t>Avenida Elías Laferte</t>
  </si>
  <si>
    <t>Dos Oriente</t>
  </si>
  <si>
    <t>Avenida Reinamar</t>
  </si>
  <si>
    <t>Playa Brava</t>
  </si>
  <si>
    <t>Las Rosas</t>
  </si>
  <si>
    <t>Libertad</t>
  </si>
  <si>
    <t>Manuel Rodríguez</t>
  </si>
  <si>
    <t>18 De Septiembre</t>
  </si>
  <si>
    <t>Esmeralda</t>
  </si>
  <si>
    <t>Sotomayor</t>
  </si>
  <si>
    <t>Luis Jaspard</t>
  </si>
  <si>
    <t>Las Cabras</t>
  </si>
  <si>
    <t>Centenario</t>
  </si>
  <si>
    <t>Las Naciones</t>
  </si>
  <si>
    <t>Oficina Salitrera Victoria</t>
  </si>
  <si>
    <t>Santa Cruz</t>
  </si>
  <si>
    <t>Oficina Mapocho</t>
  </si>
  <si>
    <t>Jorge Barrera</t>
  </si>
  <si>
    <t>Juan Martínez</t>
  </si>
  <si>
    <t>21 De Mayo</t>
  </si>
  <si>
    <t>Ruta 1</t>
  </si>
  <si>
    <t>Reinamar</t>
  </si>
  <si>
    <t>Andrés Villalobos</t>
  </si>
  <si>
    <t>IQUIQUE</t>
  </si>
  <si>
    <t>Diego Portales</t>
  </si>
  <si>
    <t>Jorge Alessandri Rodríguez</t>
  </si>
  <si>
    <t>María Caridad Díaz Rojas</t>
  </si>
  <si>
    <t>26.709.483-7</t>
  </si>
  <si>
    <t>Abel Cortes Vásquez</t>
  </si>
  <si>
    <t>7.086.380-4</t>
  </si>
  <si>
    <t>POT</t>
  </si>
  <si>
    <t>I</t>
  </si>
  <si>
    <t>Felipe Sepúlveda A.</t>
  </si>
  <si>
    <t>Fase II, III y IV Covid</t>
  </si>
  <si>
    <t>Normal</t>
  </si>
  <si>
    <t>5_I|v3</t>
  </si>
  <si>
    <t>5_R|v3</t>
  </si>
  <si>
    <t>9_I|v3</t>
  </si>
  <si>
    <t>9_R|v3</t>
  </si>
  <si>
    <t>10_I|v3</t>
  </si>
  <si>
    <t>10_R|v3</t>
  </si>
  <si>
    <t>APB_I</t>
  </si>
  <si>
    <t>APB_R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</si>
</sst>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14" fontId="6" fillId="4" borderId="1" xfId="0" applyNumberFormat="1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15" fillId="0" borderId="0" xfId="0" applyFont="1"/>
    <xf numFmtId="0" fontId="15" fillId="4" borderId="1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6" fillId="4" borderId="0" xfId="0" applyFont="1" applyFill="1" applyBorder="1" applyAlignment="1"/>
    <xf numFmtId="0" fontId="0" fillId="4" borderId="1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Fill="1" applyBorder="1" applyAlignment="1"/>
    <xf numFmtId="0" fontId="0" fillId="0" borderId="0" xfId="0" applyAlignment="1">
      <alignment horizontal="left" vertical="center" indent="2"/>
    </xf>
    <xf numFmtId="0" fontId="1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/>
    </xf>
    <xf numFmtId="0" fontId="15" fillId="4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5" fillId="7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NumberFormat="1" applyBorder="1"/>
    <xf numFmtId="0" fontId="0" fillId="0" borderId="7" xfId="0" applyBorder="1"/>
    <xf numFmtId="2" fontId="6" fillId="0" borderId="0" xfId="0" applyNumberFormat="1" applyFont="1"/>
  </cellXfs>
  <cellStyles count="1">
    <cellStyle name="Normal" xfId="0" builtinId="0"/>
  </cellStyles>
  <dxfs count="15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FFC000"/>
    <pageSetUpPr fitToPage="1"/>
  </sheetPr>
  <dimension ref="A2:J22"/>
  <sheetViews>
    <sheetView topLeftCell="A4"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42578125" customWidth="1"/>
    <col min="2" max="2" width="20" style="24" customWidth="1"/>
    <col min="3" max="4" width="20" style="25" customWidth="1"/>
    <col min="5" max="5" width="8" style="25" customWidth="1"/>
    <col min="6" max="6" width="22.85546875" style="25" customWidth="1"/>
    <col min="7" max="7" width="15.140625" style="25" customWidth="1"/>
    <col min="8" max="9" width="15.140625" style="24" customWidth="1"/>
    <col min="10" max="10" width="8.140625" style="24" customWidth="1"/>
    <col min="11" max="16384" width="11.42578125" style="24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66" t="str">
        <f>+D12&amp;"_"&amp;D13&amp;"_"&amp;D14&amp;"_"&amp;D15&amp;"_"&amp;I12&amp;"_"&amp;YEAR(D17)&amp;"_"&amp;I13</f>
        <v>POT_I_IQUIQUE_UN3_Normal_2021_5</v>
      </c>
      <c r="C4" s="66"/>
      <c r="D4" s="66"/>
      <c r="E4" s="66"/>
      <c r="F4" s="66"/>
      <c r="G4" s="66"/>
      <c r="H4" s="66"/>
      <c r="I4" s="66"/>
      <c r="J4" s="66"/>
    </row>
    <row r="5" spans="1:10" s="37" customFormat="1" ht="15.75" x14ac:dyDescent="0.3">
      <c r="A5" s="36"/>
      <c r="B5"/>
      <c r="C5"/>
      <c r="D5"/>
      <c r="E5"/>
      <c r="F5"/>
      <c r="G5"/>
      <c r="H5"/>
      <c r="I5"/>
      <c r="J5"/>
    </row>
    <row r="6" spans="1:10" s="37" customFormat="1" ht="15.75" x14ac:dyDescent="0.3">
      <c r="A6" s="36"/>
      <c r="B6"/>
      <c r="C6"/>
      <c r="D6"/>
      <c r="E6"/>
      <c r="F6"/>
      <c r="G6"/>
      <c r="H6"/>
      <c r="I6"/>
      <c r="J6"/>
    </row>
    <row r="7" spans="1:10" s="37" customFormat="1" ht="15.75" x14ac:dyDescent="0.3">
      <c r="A7" s="36"/>
      <c r="B7"/>
      <c r="C7"/>
      <c r="D7"/>
      <c r="E7"/>
      <c r="F7"/>
      <c r="G7"/>
      <c r="H7"/>
      <c r="I7"/>
      <c r="J7"/>
    </row>
    <row r="8" spans="1:10" s="37" customFormat="1" ht="15.75" x14ac:dyDescent="0.3">
      <c r="A8" s="36"/>
      <c r="B8"/>
      <c r="C8"/>
      <c r="D8"/>
      <c r="E8"/>
      <c r="F8"/>
      <c r="G8"/>
      <c r="H8"/>
      <c r="I8"/>
      <c r="J8"/>
    </row>
    <row r="9" spans="1:10" s="37" customFormat="1" ht="15.75" x14ac:dyDescent="0.3">
      <c r="A9" s="36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63" t="s">
        <v>51</v>
      </c>
      <c r="C12" s="63"/>
      <c r="D12" s="65" t="s">
        <v>176</v>
      </c>
      <c r="E12" s="65"/>
      <c r="G12" s="63" t="s">
        <v>52</v>
      </c>
      <c r="H12" s="63"/>
      <c r="I12" s="65" t="s">
        <v>180</v>
      </c>
      <c r="J12" s="65"/>
    </row>
    <row r="13" spans="1:10" customFormat="1" x14ac:dyDescent="0.3">
      <c r="B13" s="63" t="s">
        <v>53</v>
      </c>
      <c r="C13" s="63"/>
      <c r="D13" s="65" t="s">
        <v>177</v>
      </c>
      <c r="E13" s="65"/>
      <c r="G13" s="63" t="s">
        <v>58</v>
      </c>
      <c r="H13" s="63"/>
      <c r="I13" s="65">
        <v>5</v>
      </c>
      <c r="J13" s="65"/>
    </row>
    <row r="14" spans="1:10" customFormat="1" x14ac:dyDescent="0.3">
      <c r="B14" s="63" t="s">
        <v>55</v>
      </c>
      <c r="C14" s="63"/>
      <c r="D14" s="65" t="s">
        <v>169</v>
      </c>
      <c r="E14" s="65"/>
    </row>
    <row r="15" spans="1:10" x14ac:dyDescent="0.3">
      <c r="B15" s="63" t="s">
        <v>57</v>
      </c>
      <c r="C15" s="63"/>
      <c r="D15" s="65" t="s">
        <v>74</v>
      </c>
      <c r="E15" s="65"/>
    </row>
    <row r="16" spans="1:10" x14ac:dyDescent="0.3">
      <c r="B16" s="30"/>
      <c r="C16" s="30"/>
    </row>
    <row r="17" spans="2:10" x14ac:dyDescent="0.3">
      <c r="B17" s="63" t="s">
        <v>59</v>
      </c>
      <c r="C17" s="63"/>
      <c r="D17" s="35">
        <v>44256</v>
      </c>
      <c r="F17" s="38" t="s">
        <v>77</v>
      </c>
      <c r="G17" s="64" t="s">
        <v>168</v>
      </c>
      <c r="H17" s="64"/>
      <c r="I17" s="64"/>
      <c r="J17" s="64"/>
    </row>
    <row r="18" spans="2:10" x14ac:dyDescent="0.3">
      <c r="B18" s="63" t="s">
        <v>60</v>
      </c>
      <c r="C18" s="63"/>
      <c r="D18" s="35">
        <v>44286</v>
      </c>
      <c r="F18" s="38" t="s">
        <v>78</v>
      </c>
      <c r="G18" s="64" t="s">
        <v>178</v>
      </c>
      <c r="H18" s="64"/>
      <c r="I18" s="64"/>
      <c r="J18" s="64"/>
    </row>
    <row r="22" spans="2:10" x14ac:dyDescent="0.3">
      <c r="F22" s="3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54" priority="14">
      <formula>D12=""</formula>
    </cfRule>
  </conditionalFormatting>
  <conditionalFormatting sqref="D13:E13">
    <cfRule type="expression" dxfId="153" priority="13">
      <formula>D13=""</formula>
    </cfRule>
  </conditionalFormatting>
  <conditionalFormatting sqref="D14:E14">
    <cfRule type="expression" dxfId="152" priority="12">
      <formula>D14=""</formula>
    </cfRule>
  </conditionalFormatting>
  <conditionalFormatting sqref="D15:E15">
    <cfRule type="expression" dxfId="151" priority="11">
      <formula>D15=""</formula>
    </cfRule>
  </conditionalFormatting>
  <conditionalFormatting sqref="I12:J12">
    <cfRule type="expression" dxfId="150" priority="10">
      <formula>I12=""</formula>
    </cfRule>
  </conditionalFormatting>
  <conditionalFormatting sqref="I13:J13">
    <cfRule type="expression" dxfId="149" priority="9">
      <formula>I13=""</formula>
    </cfRule>
  </conditionalFormatting>
  <conditionalFormatting sqref="D17">
    <cfRule type="expression" dxfId="148" priority="8">
      <formula>D17=""</formula>
    </cfRule>
  </conditionalFormatting>
  <conditionalFormatting sqref="D18">
    <cfRule type="expression" dxfId="147" priority="7">
      <formula>D18=""</formula>
    </cfRule>
  </conditionalFormatting>
  <conditionalFormatting sqref="G17:J17">
    <cfRule type="expression" dxfId="146" priority="2">
      <formula>G17=""</formula>
    </cfRule>
  </conditionalFormatting>
  <conditionalFormatting sqref="G18:J18">
    <cfRule type="expression" dxfId="145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FFC000"/>
  </sheetPr>
  <dimension ref="A1:S39"/>
  <sheetViews>
    <sheetView tabSelected="1" zoomScale="65" zoomScaleNormal="65" workbookViewId="0">
      <selection activeCell="M1" sqref="M1:S1048576"/>
    </sheetView>
  </sheetViews>
  <sheetFormatPr baseColWidth="10" defaultColWidth="11.42578125" defaultRowHeight="16.5" x14ac:dyDescent="0.3"/>
  <cols>
    <col min="1" max="1" width="3.42578125" customWidth="1"/>
    <col min="2" max="3" width="20" style="25" customWidth="1"/>
    <col min="4" max="4" width="20" style="34" customWidth="1"/>
    <col min="5" max="8" width="15.140625" style="25" customWidth="1"/>
    <col min="9" max="9" width="16.140625" style="25" bestFit="1" customWidth="1"/>
    <col min="10" max="10" width="16" style="24" customWidth="1"/>
    <col min="11" max="12" width="11.42578125" style="24"/>
    <col min="13" max="19" width="0" style="24" hidden="1" customWidth="1"/>
    <col min="20" max="16384" width="11.42578125" style="24"/>
  </cols>
  <sheetData>
    <row r="1" spans="1:10" x14ac:dyDescent="0.3">
      <c r="B1" s="24"/>
      <c r="D1" s="25"/>
      <c r="H1" s="24"/>
      <c r="I1" s="24"/>
    </row>
    <row r="2" spans="1:10" ht="21" x14ac:dyDescent="0.35">
      <c r="B2" s="73" t="s">
        <v>48</v>
      </c>
      <c r="C2" s="73"/>
      <c r="D2" s="73"/>
      <c r="E2" s="73"/>
      <c r="F2" s="73"/>
      <c r="G2" s="73"/>
      <c r="H2" s="73"/>
      <c r="I2" s="73"/>
      <c r="J2" s="73"/>
    </row>
    <row r="3" spans="1:10" customFormat="1" ht="15" x14ac:dyDescent="0.25"/>
    <row r="4" spans="1:10" s="27" customFormat="1" ht="18.75" x14ac:dyDescent="0.3">
      <c r="A4" s="14"/>
      <c r="B4" s="26" t="s">
        <v>49</v>
      </c>
      <c r="C4" s="74" t="str">
        <f>+D8&amp;"_"&amp;D9&amp;"_"&amp;D10&amp;"_"&amp;D11&amp;"_"&amp;I8&amp;"_"&amp;YEAR(D13)&amp;"_"&amp;I11</f>
        <v>POT_I_IQUIQUE_UN3_Normal_2021_5</v>
      </c>
      <c r="D4" s="74"/>
      <c r="E4" s="74"/>
      <c r="F4" s="74"/>
      <c r="G4" s="74"/>
      <c r="H4" s="74"/>
      <c r="I4" s="74"/>
      <c r="J4" s="74"/>
    </row>
    <row r="5" spans="1:10" x14ac:dyDescent="0.3">
      <c r="B5" s="24"/>
      <c r="D5" s="25"/>
      <c r="H5" s="24"/>
      <c r="I5" s="24"/>
    </row>
    <row r="6" spans="1:10" ht="18" x14ac:dyDescent="0.35">
      <c r="B6" s="28" t="s">
        <v>50</v>
      </c>
      <c r="D6" s="25"/>
      <c r="H6" s="24"/>
      <c r="I6" s="24"/>
    </row>
    <row r="7" spans="1:10" ht="9" customHeight="1" x14ac:dyDescent="0.35">
      <c r="B7" s="28"/>
      <c r="D7" s="25"/>
      <c r="H7" s="24"/>
      <c r="I7" s="24"/>
    </row>
    <row r="8" spans="1:10" x14ac:dyDescent="0.3">
      <c r="B8" s="63" t="s">
        <v>51</v>
      </c>
      <c r="C8" s="63"/>
      <c r="D8" s="65" t="str">
        <f>TAPA!D12</f>
        <v>POT</v>
      </c>
      <c r="E8" s="65"/>
      <c r="F8" s="29"/>
      <c r="G8" s="63" t="s">
        <v>52</v>
      </c>
      <c r="H8" s="63"/>
      <c r="I8" s="65" t="str">
        <f>TAPA!I12</f>
        <v>Normal</v>
      </c>
      <c r="J8" s="65"/>
    </row>
    <row r="9" spans="1:10" x14ac:dyDescent="0.3">
      <c r="B9" s="63" t="s">
        <v>53</v>
      </c>
      <c r="C9" s="63"/>
      <c r="D9" s="65" t="str">
        <f>TAPA!D13</f>
        <v>I</v>
      </c>
      <c r="E9" s="65"/>
      <c r="F9" s="29"/>
      <c r="G9" s="63" t="s">
        <v>54</v>
      </c>
      <c r="H9" s="63"/>
      <c r="I9" s="65" t="s">
        <v>179</v>
      </c>
      <c r="J9" s="65"/>
    </row>
    <row r="10" spans="1:10" x14ac:dyDescent="0.3">
      <c r="B10" s="63" t="s">
        <v>55</v>
      </c>
      <c r="C10" s="63"/>
      <c r="D10" s="65" t="str">
        <f>TAPA!D14</f>
        <v>IQUIQUE</v>
      </c>
      <c r="E10" s="65"/>
      <c r="F10" s="29"/>
      <c r="G10" s="63" t="s">
        <v>56</v>
      </c>
      <c r="H10" s="63"/>
      <c r="I10" s="65" t="s">
        <v>75</v>
      </c>
      <c r="J10" s="65"/>
    </row>
    <row r="11" spans="1:10" x14ac:dyDescent="0.3">
      <c r="B11" s="63" t="s">
        <v>57</v>
      </c>
      <c r="C11" s="63"/>
      <c r="D11" s="65" t="str">
        <f>TAPA!D15</f>
        <v>UN3</v>
      </c>
      <c r="E11" s="65"/>
      <c r="F11" s="29"/>
      <c r="G11" s="63" t="s">
        <v>58</v>
      </c>
      <c r="H11" s="63"/>
      <c r="I11" s="65">
        <f>TAPA!I13</f>
        <v>5</v>
      </c>
      <c r="J11" s="65"/>
    </row>
    <row r="12" spans="1:10" customFormat="1" ht="15" x14ac:dyDescent="0.25">
      <c r="B12" s="30"/>
      <c r="C12" s="30"/>
      <c r="D12" s="30"/>
      <c r="E12" s="30"/>
      <c r="F12" s="30"/>
      <c r="G12" s="30"/>
      <c r="H12" s="30"/>
      <c r="I12" s="30"/>
    </row>
    <row r="13" spans="1:10" x14ac:dyDescent="0.3">
      <c r="B13" s="63" t="s">
        <v>59</v>
      </c>
      <c r="C13" s="63"/>
      <c r="D13" s="35">
        <f>TAPA!D17</f>
        <v>44256</v>
      </c>
      <c r="E13" s="29"/>
      <c r="F13" s="29"/>
      <c r="G13"/>
      <c r="H13"/>
      <c r="I13" s="24"/>
    </row>
    <row r="14" spans="1:10" x14ac:dyDescent="0.3">
      <c r="B14" s="63" t="s">
        <v>60</v>
      </c>
      <c r="C14" s="63"/>
      <c r="D14" s="35">
        <f>TAPA!D18</f>
        <v>44286</v>
      </c>
      <c r="E14" s="29"/>
      <c r="F14" s="29"/>
      <c r="G14" s="29"/>
      <c r="H14" s="29"/>
      <c r="I14" s="24"/>
    </row>
    <row r="15" spans="1:10" x14ac:dyDescent="0.3">
      <c r="B15" s="24"/>
      <c r="C15" s="24"/>
      <c r="D15" s="24"/>
      <c r="F15" s="24"/>
      <c r="G15" s="24"/>
      <c r="H15" s="24"/>
      <c r="I15" s="24"/>
    </row>
    <row r="16" spans="1:10" ht="18" x14ac:dyDescent="0.35">
      <c r="B16" s="28" t="s">
        <v>61</v>
      </c>
      <c r="D16" s="25"/>
      <c r="G16" s="24"/>
      <c r="H16" s="24"/>
      <c r="I16" s="24"/>
    </row>
    <row r="17" spans="2:19" ht="6.75" customHeight="1" x14ac:dyDescent="0.3">
      <c r="B17" s="24"/>
      <c r="D17" s="25"/>
      <c r="H17" s="24"/>
      <c r="I17" s="24"/>
    </row>
    <row r="18" spans="2:19" x14ac:dyDescent="0.3">
      <c r="B18" s="68" t="s">
        <v>62</v>
      </c>
      <c r="C18" s="69"/>
      <c r="D18" s="70" t="s">
        <v>79</v>
      </c>
      <c r="E18" s="71"/>
      <c r="F18" s="71"/>
      <c r="G18" s="72"/>
      <c r="H18" s="24"/>
      <c r="I18" s="32" t="s">
        <v>63</v>
      </c>
      <c r="J18" s="31" t="s">
        <v>107</v>
      </c>
    </row>
    <row r="19" spans="2:19" x14ac:dyDescent="0.3">
      <c r="B19" s="68" t="s">
        <v>64</v>
      </c>
      <c r="C19" s="69"/>
      <c r="D19" s="70">
        <v>200002</v>
      </c>
      <c r="E19" s="71"/>
      <c r="F19" s="71"/>
      <c r="G19" s="72"/>
      <c r="H19" s="24"/>
      <c r="I19"/>
      <c r="J19" s="40"/>
    </row>
    <row r="20" spans="2:19" x14ac:dyDescent="0.3">
      <c r="B20" s="68" t="s">
        <v>65</v>
      </c>
      <c r="C20" s="69"/>
      <c r="D20" s="70" t="s">
        <v>174</v>
      </c>
      <c r="E20" s="71"/>
      <c r="F20" s="71"/>
      <c r="G20" s="72"/>
      <c r="H20" s="24"/>
      <c r="I20" s="32" t="s">
        <v>63</v>
      </c>
      <c r="J20" s="31" t="s">
        <v>175</v>
      </c>
    </row>
    <row r="21" spans="2:19" x14ac:dyDescent="0.3">
      <c r="B21" s="68" t="s">
        <v>66</v>
      </c>
      <c r="C21" s="69"/>
      <c r="D21" s="70" t="s">
        <v>172</v>
      </c>
      <c r="E21" s="71"/>
      <c r="F21" s="71"/>
      <c r="G21" s="72"/>
      <c r="H21" s="24"/>
      <c r="I21" s="32" t="s">
        <v>63</v>
      </c>
      <c r="J21" s="31" t="s">
        <v>173</v>
      </c>
    </row>
    <row r="22" spans="2:19" customFormat="1" ht="15" x14ac:dyDescent="0.25"/>
    <row r="23" spans="2:19" customFormat="1" ht="18" x14ac:dyDescent="0.35">
      <c r="B23" s="28" t="s">
        <v>67</v>
      </c>
    </row>
    <row r="24" spans="2:19" customFormat="1" ht="6.75" customHeight="1" x14ac:dyDescent="0.25"/>
    <row r="25" spans="2:19" x14ac:dyDescent="0.3">
      <c r="B25" s="63" t="s">
        <v>68</v>
      </c>
      <c r="C25" s="63"/>
      <c r="D25" s="53">
        <v>57</v>
      </c>
      <c r="E25"/>
      <c r="F25"/>
      <c r="G25"/>
      <c r="H25"/>
      <c r="I25" s="24"/>
    </row>
    <row r="26" spans="2:19" x14ac:dyDescent="0.3">
      <c r="B26" s="63" t="s">
        <v>69</v>
      </c>
      <c r="C26" s="63"/>
      <c r="D26" s="53">
        <v>67</v>
      </c>
      <c r="H26" s="24"/>
      <c r="I26" s="24"/>
    </row>
    <row r="27" spans="2:19" x14ac:dyDescent="0.3">
      <c r="B27" s="63" t="s">
        <v>70</v>
      </c>
      <c r="C27" s="63"/>
      <c r="D27" s="53">
        <v>18</v>
      </c>
      <c r="H27" s="24"/>
      <c r="I27" s="24"/>
    </row>
    <row r="28" spans="2:19" x14ac:dyDescent="0.3">
      <c r="B28" s="24"/>
      <c r="D28" s="25"/>
      <c r="H28" s="24"/>
      <c r="I28" s="24"/>
    </row>
    <row r="29" spans="2:19" ht="18" x14ac:dyDescent="0.35">
      <c r="B29" s="28" t="s">
        <v>71</v>
      </c>
      <c r="D29" s="25"/>
      <c r="H29" s="24"/>
      <c r="I29" s="24"/>
    </row>
    <row r="30" spans="2:19" ht="7.5" customHeight="1" x14ac:dyDescent="0.3">
      <c r="B30" s="24"/>
      <c r="D30" s="25"/>
      <c r="H30" s="24"/>
      <c r="I30" s="24"/>
    </row>
    <row r="31" spans="2:19" ht="30.75" customHeight="1" x14ac:dyDescent="0.3">
      <c r="B31" s="33" t="s">
        <v>1</v>
      </c>
      <c r="C31" s="33" t="s">
        <v>2</v>
      </c>
      <c r="D31" s="33" t="s">
        <v>72</v>
      </c>
      <c r="E31" s="67" t="s">
        <v>3</v>
      </c>
      <c r="F31" s="67"/>
      <c r="G31" s="67" t="s">
        <v>4</v>
      </c>
      <c r="H31" s="67"/>
      <c r="I31" s="33" t="s">
        <v>73</v>
      </c>
      <c r="J31" s="52" t="s">
        <v>106</v>
      </c>
    </row>
    <row r="32" spans="2:19" x14ac:dyDescent="0.3">
      <c r="B32" s="53">
        <v>5</v>
      </c>
      <c r="C32" s="53" t="s">
        <v>40</v>
      </c>
      <c r="D32" s="56">
        <v>14.006006244104356</v>
      </c>
      <c r="E32" s="75" t="s">
        <v>80</v>
      </c>
      <c r="F32" s="76"/>
      <c r="G32" s="75" t="s">
        <v>92</v>
      </c>
      <c r="H32" s="76"/>
      <c r="I32" s="53" t="s">
        <v>76</v>
      </c>
      <c r="J32" s="53">
        <v>252</v>
      </c>
      <c r="M32" s="111">
        <v>5</v>
      </c>
      <c r="N32" s="111">
        <v>0</v>
      </c>
      <c r="O32" s="111" t="s">
        <v>181</v>
      </c>
      <c r="P32" s="111">
        <v>648</v>
      </c>
      <c r="Q32" s="112">
        <v>14.006006244104356</v>
      </c>
      <c r="S32" s="114">
        <f>+Q32-D32</f>
        <v>0</v>
      </c>
    </row>
    <row r="33" spans="2:19" x14ac:dyDescent="0.3">
      <c r="B33" s="53">
        <v>5</v>
      </c>
      <c r="C33" s="53" t="s">
        <v>39</v>
      </c>
      <c r="D33" s="56">
        <v>13.152323966205586</v>
      </c>
      <c r="E33" s="75" t="s">
        <v>92</v>
      </c>
      <c r="F33" s="76"/>
      <c r="G33" s="75" t="s">
        <v>80</v>
      </c>
      <c r="H33" s="76"/>
      <c r="I33" s="53" t="s">
        <v>76</v>
      </c>
      <c r="J33" s="53">
        <v>252</v>
      </c>
      <c r="M33" s="113">
        <v>5</v>
      </c>
      <c r="N33" s="111">
        <v>1</v>
      </c>
      <c r="O33" s="111" t="s">
        <v>182</v>
      </c>
      <c r="P33" s="111">
        <v>649</v>
      </c>
      <c r="Q33" s="112">
        <v>13.152323966205586</v>
      </c>
      <c r="S33" s="114">
        <f t="shared" ref="S33:S39" si="0">+Q33-D33</f>
        <v>0</v>
      </c>
    </row>
    <row r="34" spans="2:19" x14ac:dyDescent="0.3">
      <c r="B34" s="53">
        <v>9</v>
      </c>
      <c r="C34" s="53" t="s">
        <v>40</v>
      </c>
      <c r="D34" s="56">
        <v>11.718431518878788</v>
      </c>
      <c r="E34" s="75" t="s">
        <v>80</v>
      </c>
      <c r="F34" s="76"/>
      <c r="G34" s="75" t="s">
        <v>92</v>
      </c>
      <c r="H34" s="76"/>
      <c r="I34" s="53" t="s">
        <v>76</v>
      </c>
      <c r="J34" s="53">
        <v>253</v>
      </c>
      <c r="M34" s="111">
        <v>9</v>
      </c>
      <c r="N34" s="111">
        <v>0</v>
      </c>
      <c r="O34" s="111" t="s">
        <v>183</v>
      </c>
      <c r="P34" s="111">
        <v>651</v>
      </c>
      <c r="Q34" s="112">
        <v>11.718431518878788</v>
      </c>
      <c r="S34" s="114">
        <f t="shared" si="0"/>
        <v>0</v>
      </c>
    </row>
    <row r="35" spans="2:19" x14ac:dyDescent="0.3">
      <c r="B35" s="53">
        <v>9</v>
      </c>
      <c r="C35" s="53" t="s">
        <v>39</v>
      </c>
      <c r="D35" s="56">
        <v>12.026653913781047</v>
      </c>
      <c r="E35" s="75" t="s">
        <v>92</v>
      </c>
      <c r="F35" s="76"/>
      <c r="G35" s="75" t="s">
        <v>80</v>
      </c>
      <c r="H35" s="76"/>
      <c r="I35" s="53" t="s">
        <v>76</v>
      </c>
      <c r="J35" s="53">
        <v>253</v>
      </c>
      <c r="M35" s="113">
        <v>9</v>
      </c>
      <c r="N35" s="111">
        <v>1</v>
      </c>
      <c r="O35" s="111" t="s">
        <v>184</v>
      </c>
      <c r="P35" s="111">
        <v>650</v>
      </c>
      <c r="Q35" s="112">
        <v>12.026653913781047</v>
      </c>
      <c r="S35" s="114">
        <f t="shared" si="0"/>
        <v>0</v>
      </c>
    </row>
    <row r="36" spans="2:19" x14ac:dyDescent="0.3">
      <c r="B36" s="53">
        <v>10</v>
      </c>
      <c r="C36" s="53" t="s">
        <v>40</v>
      </c>
      <c r="D36" s="56">
        <v>16.567558085545897</v>
      </c>
      <c r="E36" s="75" t="s">
        <v>80</v>
      </c>
      <c r="F36" s="76"/>
      <c r="G36" s="75" t="s">
        <v>81</v>
      </c>
      <c r="H36" s="76"/>
      <c r="I36" s="53" t="s">
        <v>76</v>
      </c>
      <c r="J36" s="53">
        <v>254</v>
      </c>
      <c r="M36" s="111">
        <v>10</v>
      </c>
      <c r="N36" s="111">
        <v>0</v>
      </c>
      <c r="O36" s="111" t="s">
        <v>185</v>
      </c>
      <c r="P36" s="111">
        <v>653</v>
      </c>
      <c r="Q36" s="112">
        <v>16.567558085545897</v>
      </c>
      <c r="S36" s="114">
        <f t="shared" si="0"/>
        <v>0</v>
      </c>
    </row>
    <row r="37" spans="2:19" x14ac:dyDescent="0.3">
      <c r="B37" s="53">
        <v>10</v>
      </c>
      <c r="C37" s="53" t="s">
        <v>39</v>
      </c>
      <c r="D37" s="56">
        <v>16.42960997991031</v>
      </c>
      <c r="E37" s="75" t="s">
        <v>81</v>
      </c>
      <c r="F37" s="76"/>
      <c r="G37" s="75" t="s">
        <v>80</v>
      </c>
      <c r="H37" s="76"/>
      <c r="I37" s="53" t="s">
        <v>76</v>
      </c>
      <c r="J37" s="53">
        <v>254</v>
      </c>
      <c r="M37" s="113">
        <v>10</v>
      </c>
      <c r="N37" s="111">
        <v>1</v>
      </c>
      <c r="O37" s="111" t="s">
        <v>186</v>
      </c>
      <c r="P37" s="111">
        <v>652</v>
      </c>
      <c r="Q37" s="112">
        <v>16.42960997991031</v>
      </c>
      <c r="S37" s="114">
        <f t="shared" si="0"/>
        <v>0</v>
      </c>
    </row>
    <row r="38" spans="2:19" x14ac:dyDescent="0.3">
      <c r="B38" s="53" t="s">
        <v>108</v>
      </c>
      <c r="C38" s="53" t="s">
        <v>40</v>
      </c>
      <c r="D38" s="56">
        <v>11.353544428944588</v>
      </c>
      <c r="E38" s="75" t="s">
        <v>80</v>
      </c>
      <c r="F38" s="76"/>
      <c r="G38" s="75" t="s">
        <v>82</v>
      </c>
      <c r="H38" s="76"/>
      <c r="I38" s="53" t="s">
        <v>76</v>
      </c>
      <c r="J38" s="53">
        <v>281</v>
      </c>
      <c r="M38" s="111" t="s">
        <v>108</v>
      </c>
      <c r="N38" s="111">
        <v>0</v>
      </c>
      <c r="O38" s="111" t="s">
        <v>187</v>
      </c>
      <c r="P38" s="111">
        <v>578</v>
      </c>
      <c r="Q38" s="112">
        <v>11.353544428944588</v>
      </c>
      <c r="S38" s="114">
        <f t="shared" si="0"/>
        <v>0</v>
      </c>
    </row>
    <row r="39" spans="2:19" x14ac:dyDescent="0.3">
      <c r="B39" s="53" t="s">
        <v>108</v>
      </c>
      <c r="C39" s="53" t="s">
        <v>39</v>
      </c>
      <c r="D39" s="56">
        <v>10.431598644703627</v>
      </c>
      <c r="E39" s="75" t="s">
        <v>82</v>
      </c>
      <c r="F39" s="76"/>
      <c r="G39" s="75" t="s">
        <v>80</v>
      </c>
      <c r="H39" s="76"/>
      <c r="I39" s="53" t="s">
        <v>76</v>
      </c>
      <c r="J39" s="53">
        <v>281</v>
      </c>
      <c r="M39" s="113" t="s">
        <v>108</v>
      </c>
      <c r="N39" s="111">
        <v>1</v>
      </c>
      <c r="O39" s="111" t="s">
        <v>188</v>
      </c>
      <c r="P39" s="111">
        <v>579</v>
      </c>
      <c r="Q39" s="112">
        <v>10.431598644703627</v>
      </c>
      <c r="S39" s="114">
        <f t="shared" si="0"/>
        <v>0</v>
      </c>
    </row>
  </sheetData>
  <mergeCells count="49">
    <mergeCell ref="E39:F39"/>
    <mergeCell ref="G39:H39"/>
    <mergeCell ref="E38:F38"/>
    <mergeCell ref="G38:H38"/>
    <mergeCell ref="E35:F35"/>
    <mergeCell ref="G35:H35"/>
    <mergeCell ref="E36:F36"/>
    <mergeCell ref="G36:H36"/>
    <mergeCell ref="E37:F37"/>
    <mergeCell ref="G37:H37"/>
    <mergeCell ref="E32:F32"/>
    <mergeCell ref="G32:H32"/>
    <mergeCell ref="E33:F33"/>
    <mergeCell ref="G33:H33"/>
    <mergeCell ref="E34:F34"/>
    <mergeCell ref="G34:H34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 D32:D35 D37:D39">
    <cfRule type="expression" dxfId="144" priority="147">
      <formula>D8=""</formula>
    </cfRule>
  </conditionalFormatting>
  <conditionalFormatting sqref="D10:E10">
    <cfRule type="expression" dxfId="143" priority="146">
      <formula>D10=""</formula>
    </cfRule>
  </conditionalFormatting>
  <conditionalFormatting sqref="D11:E11">
    <cfRule type="expression" dxfId="142" priority="145">
      <formula>D11=""</formula>
    </cfRule>
  </conditionalFormatting>
  <conditionalFormatting sqref="I8:J8">
    <cfRule type="expression" dxfId="141" priority="144">
      <formula>I8=""</formula>
    </cfRule>
  </conditionalFormatting>
  <conditionalFormatting sqref="I10:J10">
    <cfRule type="expression" dxfId="140" priority="141">
      <formula>I10=""</formula>
    </cfRule>
  </conditionalFormatting>
  <conditionalFormatting sqref="I11:J11">
    <cfRule type="expression" dxfId="139" priority="140">
      <formula>I11=""</formula>
    </cfRule>
  </conditionalFormatting>
  <conditionalFormatting sqref="D25">
    <cfRule type="expression" dxfId="138" priority="139">
      <formula>D25=""</formula>
    </cfRule>
  </conditionalFormatting>
  <conditionalFormatting sqref="D26">
    <cfRule type="expression" dxfId="137" priority="138">
      <formula>D26=""</formula>
    </cfRule>
  </conditionalFormatting>
  <conditionalFormatting sqref="D27">
    <cfRule type="expression" dxfId="136" priority="137">
      <formula>D27=""</formula>
    </cfRule>
  </conditionalFormatting>
  <conditionalFormatting sqref="B32:C32">
    <cfRule type="expression" dxfId="135" priority="136">
      <formula>B32=""</formula>
    </cfRule>
  </conditionalFormatting>
  <conditionalFormatting sqref="D13:D14">
    <cfRule type="expression" dxfId="134" priority="125">
      <formula>D13=""</formula>
    </cfRule>
  </conditionalFormatting>
  <conditionalFormatting sqref="B33:C33">
    <cfRule type="expression" dxfId="133" priority="124">
      <formula>B33=""</formula>
    </cfRule>
  </conditionalFormatting>
  <conditionalFormatting sqref="B34:C34">
    <cfRule type="expression" dxfId="132" priority="120">
      <formula>B34=""</formula>
    </cfRule>
  </conditionalFormatting>
  <conditionalFormatting sqref="B35:C35">
    <cfRule type="expression" dxfId="131" priority="116">
      <formula>B35=""</formula>
    </cfRule>
  </conditionalFormatting>
  <conditionalFormatting sqref="B36:C36">
    <cfRule type="expression" dxfId="130" priority="112">
      <formula>B36=""</formula>
    </cfRule>
  </conditionalFormatting>
  <conditionalFormatting sqref="B37:C37">
    <cfRule type="expression" dxfId="129" priority="108">
      <formula>B37=""</formula>
    </cfRule>
  </conditionalFormatting>
  <conditionalFormatting sqref="B38:C38">
    <cfRule type="expression" dxfId="128" priority="96">
      <formula>B38=""</formula>
    </cfRule>
  </conditionalFormatting>
  <conditionalFormatting sqref="B39:C39">
    <cfRule type="expression" dxfId="127" priority="92">
      <formula>B39=""</formula>
    </cfRule>
  </conditionalFormatting>
  <conditionalFormatting sqref="D21:G21">
    <cfRule type="expression" dxfId="126" priority="88">
      <formula>D21=""</formula>
    </cfRule>
  </conditionalFormatting>
  <conditionalFormatting sqref="D18:G18">
    <cfRule type="expression" dxfId="125" priority="87">
      <formula>D18=""</formula>
    </cfRule>
  </conditionalFormatting>
  <conditionalFormatting sqref="D19:G19">
    <cfRule type="expression" dxfId="124" priority="86">
      <formula>D19=""</formula>
    </cfRule>
  </conditionalFormatting>
  <conditionalFormatting sqref="D20:G20">
    <cfRule type="expression" dxfId="123" priority="85">
      <formula>D20=""</formula>
    </cfRule>
  </conditionalFormatting>
  <conditionalFormatting sqref="J21">
    <cfRule type="expression" dxfId="122" priority="84">
      <formula>J21=""</formula>
    </cfRule>
  </conditionalFormatting>
  <conditionalFormatting sqref="J18">
    <cfRule type="expression" dxfId="121" priority="83">
      <formula>J18=""</formula>
    </cfRule>
  </conditionalFormatting>
  <conditionalFormatting sqref="J20">
    <cfRule type="expression" dxfId="120" priority="82">
      <formula>J20=""</formula>
    </cfRule>
  </conditionalFormatting>
  <conditionalFormatting sqref="I32">
    <cfRule type="expression" dxfId="119" priority="80">
      <formula>I32=""</formula>
    </cfRule>
  </conditionalFormatting>
  <conditionalFormatting sqref="I33">
    <cfRule type="expression" dxfId="118" priority="78">
      <formula>I33=""</formula>
    </cfRule>
  </conditionalFormatting>
  <conditionalFormatting sqref="I34">
    <cfRule type="expression" dxfId="117" priority="76">
      <formula>I34=""</formula>
    </cfRule>
  </conditionalFormatting>
  <conditionalFormatting sqref="I35">
    <cfRule type="expression" dxfId="116" priority="74">
      <formula>I35=""</formula>
    </cfRule>
  </conditionalFormatting>
  <conditionalFormatting sqref="I36">
    <cfRule type="expression" dxfId="115" priority="72">
      <formula>I36=""</formula>
    </cfRule>
  </conditionalFormatting>
  <conditionalFormatting sqref="I37">
    <cfRule type="expression" dxfId="114" priority="70">
      <formula>I37=""</formula>
    </cfRule>
  </conditionalFormatting>
  <conditionalFormatting sqref="G33">
    <cfRule type="expression" dxfId="113" priority="62">
      <formula>G33=""</formula>
    </cfRule>
  </conditionalFormatting>
  <conditionalFormatting sqref="E32">
    <cfRule type="expression" dxfId="112" priority="65">
      <formula>E32=""</formula>
    </cfRule>
  </conditionalFormatting>
  <conditionalFormatting sqref="G32">
    <cfRule type="expression" dxfId="111" priority="64">
      <formula>G32=""</formula>
    </cfRule>
  </conditionalFormatting>
  <conditionalFormatting sqref="E34">
    <cfRule type="expression" dxfId="110" priority="59">
      <formula>E34=""</formula>
    </cfRule>
  </conditionalFormatting>
  <conditionalFormatting sqref="G35">
    <cfRule type="expression" dxfId="109" priority="58">
      <formula>G35=""</formula>
    </cfRule>
  </conditionalFormatting>
  <conditionalFormatting sqref="E36">
    <cfRule type="expression" dxfId="108" priority="57">
      <formula>E36=""</formula>
    </cfRule>
  </conditionalFormatting>
  <conditionalFormatting sqref="G36">
    <cfRule type="expression" dxfId="107" priority="56">
      <formula>G36=""</formula>
    </cfRule>
  </conditionalFormatting>
  <conditionalFormatting sqref="G37">
    <cfRule type="expression" dxfId="106" priority="55">
      <formula>G37=""</formula>
    </cfRule>
  </conditionalFormatting>
  <conditionalFormatting sqref="E37">
    <cfRule type="expression" dxfId="105" priority="54">
      <formula>E37=""</formula>
    </cfRule>
  </conditionalFormatting>
  <conditionalFormatting sqref="I38">
    <cfRule type="expression" dxfId="104" priority="48">
      <formula>I38=""</formula>
    </cfRule>
  </conditionalFormatting>
  <conditionalFormatting sqref="I39">
    <cfRule type="expression" dxfId="103" priority="46">
      <formula>I39=""</formula>
    </cfRule>
  </conditionalFormatting>
  <conditionalFormatting sqref="E33">
    <cfRule type="expression" dxfId="102" priority="30">
      <formula>E33=""</formula>
    </cfRule>
  </conditionalFormatting>
  <conditionalFormatting sqref="G34">
    <cfRule type="expression" dxfId="101" priority="29">
      <formula>G34=""</formula>
    </cfRule>
  </conditionalFormatting>
  <conditionalFormatting sqref="E35">
    <cfRule type="expression" dxfId="100" priority="28">
      <formula>E35=""</formula>
    </cfRule>
  </conditionalFormatting>
  <conditionalFormatting sqref="E39">
    <cfRule type="expression" dxfId="99" priority="24">
      <formula>E39=""</formula>
    </cfRule>
  </conditionalFormatting>
  <conditionalFormatting sqref="G39">
    <cfRule type="expression" dxfId="98" priority="23">
      <formula>G39=""</formula>
    </cfRule>
  </conditionalFormatting>
  <conditionalFormatting sqref="E38">
    <cfRule type="expression" dxfId="97" priority="26">
      <formula>E38=""</formula>
    </cfRule>
  </conditionalFormatting>
  <conditionalFormatting sqref="G38">
    <cfRule type="expression" dxfId="96" priority="25">
      <formula>G38=""</formula>
    </cfRule>
  </conditionalFormatting>
  <conditionalFormatting sqref="I9:J9">
    <cfRule type="expression" dxfId="95" priority="22">
      <formula>I9=""</formula>
    </cfRule>
  </conditionalFormatting>
  <conditionalFormatting sqref="J32">
    <cfRule type="expression" dxfId="94" priority="12">
      <formula>J32=""</formula>
    </cfRule>
  </conditionalFormatting>
  <conditionalFormatting sqref="J33">
    <cfRule type="expression" dxfId="93" priority="11">
      <formula>J33=""</formula>
    </cfRule>
  </conditionalFormatting>
  <conditionalFormatting sqref="J34">
    <cfRule type="expression" dxfId="92" priority="10">
      <formula>J34=""</formula>
    </cfRule>
  </conditionalFormatting>
  <conditionalFormatting sqref="J35">
    <cfRule type="expression" dxfId="91" priority="9">
      <formula>J35=""</formula>
    </cfRule>
  </conditionalFormatting>
  <conditionalFormatting sqref="J36">
    <cfRule type="expression" dxfId="90" priority="8">
      <formula>J36=""</formula>
    </cfRule>
  </conditionalFormatting>
  <conditionalFormatting sqref="J37">
    <cfRule type="expression" dxfId="89" priority="7">
      <formula>J37=""</formula>
    </cfRule>
  </conditionalFormatting>
  <conditionalFormatting sqref="J38">
    <cfRule type="expression" dxfId="88" priority="6">
      <formula>J38=""</formula>
    </cfRule>
  </conditionalFormatting>
  <conditionalFormatting sqref="J39">
    <cfRule type="expression" dxfId="87" priority="5">
      <formula>J39=""</formula>
    </cfRule>
  </conditionalFormatting>
  <conditionalFormatting sqref="D9:E9">
    <cfRule type="expression" dxfId="86" priority="4">
      <formula>D9=""</formula>
    </cfRule>
  </conditionalFormatting>
  <conditionalFormatting sqref="D36">
    <cfRule type="expression" dxfId="85" priority="2">
      <formula>D36=""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181"/>
  <sheetViews>
    <sheetView zoomScale="70" zoomScaleNormal="70" workbookViewId="0">
      <selection activeCell="C34" sqref="C34:D34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9" t="str">
        <f>"DETALLE DEL SERVICIO ("&amp;B5&amp;" - "&amp;C5&amp;")"</f>
        <v>DETALLE DEL SERVICIO (5 - Ida)</v>
      </c>
      <c r="C2" s="79"/>
      <c r="D2" s="79"/>
      <c r="E2" s="79"/>
      <c r="F2" s="79"/>
      <c r="G2" s="79"/>
      <c r="H2" s="79"/>
      <c r="I2" s="79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f>'Operador UN3'!B32</f>
        <v>5</v>
      </c>
      <c r="C5" s="4" t="str">
        <f>'Operador UN3'!C32</f>
        <v>Ida</v>
      </c>
      <c r="D5" s="41" t="str">
        <f>'Operador UN3'!E32</f>
        <v>Terminal Bajo Molle</v>
      </c>
      <c r="E5" s="41" t="str">
        <f>'Operador UN3'!G32</f>
        <v>Obispo Labbé</v>
      </c>
      <c r="H5"/>
      <c r="I5"/>
    </row>
    <row r="6" spans="2:9" ht="7.5" customHeight="1" x14ac:dyDescent="0.25">
      <c r="B6" s="19"/>
    </row>
    <row r="7" spans="2:9" x14ac:dyDescent="0.25">
      <c r="B7" s="80" t="s">
        <v>41</v>
      </c>
      <c r="C7" s="80"/>
      <c r="D7" s="81" t="str">
        <f>D5</f>
        <v>Terminal Bajo Molle</v>
      </c>
      <c r="E7" s="81"/>
      <c r="F7" s="81"/>
      <c r="G7" s="81"/>
      <c r="H7" s="81"/>
      <c r="I7" s="81"/>
    </row>
    <row r="8" spans="2:9" x14ac:dyDescent="0.25">
      <c r="B8" s="80" t="s">
        <v>42</v>
      </c>
      <c r="C8" s="80"/>
      <c r="D8" s="81" t="str">
        <f>E5</f>
        <v>Obispo Labbé</v>
      </c>
      <c r="E8" s="81"/>
      <c r="F8" s="81"/>
      <c r="G8" s="81"/>
      <c r="H8" s="81"/>
      <c r="I8" s="81"/>
    </row>
    <row r="9" spans="2:9" ht="15" customHeight="1" x14ac:dyDescent="0.25"/>
    <row r="10" spans="2:9" x14ac:dyDescent="0.25">
      <c r="B10" s="77" t="s">
        <v>43</v>
      </c>
      <c r="C10" s="77"/>
      <c r="D10" s="77"/>
      <c r="E10" s="77"/>
      <c r="F10" s="77"/>
      <c r="G10"/>
      <c r="H10" s="78" t="s">
        <v>44</v>
      </c>
      <c r="I10" s="78"/>
    </row>
    <row r="11" spans="2:9" x14ac:dyDescent="0.25">
      <c r="B11" s="20" t="s">
        <v>45</v>
      </c>
      <c r="C11" s="77" t="s">
        <v>46</v>
      </c>
      <c r="D11" s="77"/>
      <c r="E11" s="77" t="s">
        <v>47</v>
      </c>
      <c r="F11" s="77"/>
      <c r="G11"/>
      <c r="H11" s="78"/>
      <c r="I11" s="78"/>
    </row>
    <row r="12" spans="2:9" x14ac:dyDescent="0.25">
      <c r="B12" s="41">
        <v>1</v>
      </c>
      <c r="C12" s="82" t="s">
        <v>109</v>
      </c>
      <c r="D12" s="83"/>
      <c r="E12" s="84" t="s">
        <v>83</v>
      </c>
      <c r="F12" s="85"/>
      <c r="G12" s="42"/>
      <c r="H12" s="86" t="s">
        <v>84</v>
      </c>
      <c r="I12" s="87"/>
    </row>
    <row r="13" spans="2:9" x14ac:dyDescent="0.25">
      <c r="B13" s="41">
        <v>2</v>
      </c>
      <c r="C13" s="82" t="s">
        <v>110</v>
      </c>
      <c r="D13" s="83"/>
      <c r="E13" s="84" t="s">
        <v>83</v>
      </c>
      <c r="F13" s="85"/>
      <c r="G13" s="42"/>
      <c r="H13" s="86" t="s">
        <v>85</v>
      </c>
      <c r="I13" s="87"/>
    </row>
    <row r="14" spans="2:9" x14ac:dyDescent="0.25">
      <c r="B14" s="41">
        <v>3</v>
      </c>
      <c r="C14" s="82" t="s">
        <v>111</v>
      </c>
      <c r="D14" s="83"/>
      <c r="E14" s="84" t="s">
        <v>83</v>
      </c>
      <c r="F14" s="85"/>
      <c r="G14" s="42"/>
      <c r="H14" s="86" t="s">
        <v>86</v>
      </c>
      <c r="I14" s="87"/>
    </row>
    <row r="15" spans="2:9" x14ac:dyDescent="0.25">
      <c r="B15" s="41">
        <v>4</v>
      </c>
      <c r="C15" s="82" t="s">
        <v>112</v>
      </c>
      <c r="D15" s="83"/>
      <c r="E15" s="84" t="s">
        <v>83</v>
      </c>
      <c r="F15" s="85"/>
      <c r="G15" s="42"/>
      <c r="H15" s="86" t="s">
        <v>88</v>
      </c>
      <c r="I15" s="87"/>
    </row>
    <row r="16" spans="2:9" x14ac:dyDescent="0.25">
      <c r="B16" s="41">
        <v>5</v>
      </c>
      <c r="C16" s="82" t="s">
        <v>113</v>
      </c>
      <c r="D16" s="83"/>
      <c r="E16" s="84" t="s">
        <v>83</v>
      </c>
      <c r="F16" s="85"/>
      <c r="G16" s="42"/>
      <c r="H16" s="86" t="s">
        <v>89</v>
      </c>
      <c r="I16" s="87"/>
    </row>
    <row r="17" spans="2:9" x14ac:dyDescent="0.25">
      <c r="B17" s="41">
        <v>6</v>
      </c>
      <c r="C17" s="82" t="s">
        <v>114</v>
      </c>
      <c r="D17" s="83"/>
      <c r="E17" s="84" t="s">
        <v>83</v>
      </c>
      <c r="F17" s="85"/>
      <c r="G17" s="42"/>
      <c r="H17" s="40"/>
      <c r="I17" s="40"/>
    </row>
    <row r="18" spans="2:9" x14ac:dyDescent="0.25">
      <c r="B18" s="41">
        <v>7</v>
      </c>
      <c r="C18" s="82" t="s">
        <v>115</v>
      </c>
      <c r="D18" s="83"/>
      <c r="E18" s="84" t="s">
        <v>83</v>
      </c>
      <c r="F18" s="85"/>
      <c r="G18" s="42"/>
      <c r="H18" s="40"/>
      <c r="I18" s="40"/>
    </row>
    <row r="19" spans="2:9" x14ac:dyDescent="0.25">
      <c r="B19" s="41">
        <v>8</v>
      </c>
      <c r="C19" s="82" t="s">
        <v>116</v>
      </c>
      <c r="D19" s="83"/>
      <c r="E19" s="84" t="s">
        <v>83</v>
      </c>
      <c r="F19" s="85"/>
      <c r="G19" s="42"/>
      <c r="H19" s="40"/>
      <c r="I19" s="40"/>
    </row>
    <row r="20" spans="2:9" x14ac:dyDescent="0.25">
      <c r="B20" s="41">
        <v>9</v>
      </c>
      <c r="C20" s="82" t="s">
        <v>117</v>
      </c>
      <c r="D20" s="83"/>
      <c r="E20" s="84" t="s">
        <v>83</v>
      </c>
      <c r="F20" s="85"/>
      <c r="G20" s="42"/>
      <c r="H20" s="40"/>
      <c r="I20" s="40"/>
    </row>
    <row r="21" spans="2:9" x14ac:dyDescent="0.25">
      <c r="B21" s="41">
        <v>10</v>
      </c>
      <c r="C21" s="82" t="s">
        <v>118</v>
      </c>
      <c r="D21" s="83"/>
      <c r="E21" s="84" t="s">
        <v>83</v>
      </c>
      <c r="F21" s="85"/>
      <c r="G21" s="42"/>
      <c r="H21" s="40"/>
      <c r="I21" s="40"/>
    </row>
    <row r="22" spans="2:9" x14ac:dyDescent="0.25">
      <c r="B22" s="41">
        <v>11</v>
      </c>
      <c r="C22" s="82" t="s">
        <v>119</v>
      </c>
      <c r="D22" s="83"/>
      <c r="E22" s="88" t="s">
        <v>83</v>
      </c>
      <c r="F22" s="89"/>
      <c r="G22" s="42"/>
      <c r="H22" s="40"/>
      <c r="I22" s="40"/>
    </row>
    <row r="23" spans="2:9" x14ac:dyDescent="0.25">
      <c r="B23" s="41">
        <v>12</v>
      </c>
      <c r="C23" s="82" t="s">
        <v>120</v>
      </c>
      <c r="D23" s="83"/>
      <c r="E23" s="88" t="s">
        <v>83</v>
      </c>
      <c r="F23" s="89"/>
      <c r="G23" s="42"/>
      <c r="H23" s="40"/>
      <c r="I23" s="40"/>
    </row>
    <row r="24" spans="2:9" x14ac:dyDescent="0.25">
      <c r="B24" s="41">
        <v>13</v>
      </c>
      <c r="C24" s="82" t="s">
        <v>121</v>
      </c>
      <c r="D24" s="83"/>
      <c r="E24" s="88" t="s">
        <v>83</v>
      </c>
      <c r="F24" s="89"/>
      <c r="G24" s="42"/>
      <c r="H24" s="40"/>
      <c r="I24" s="40"/>
    </row>
    <row r="25" spans="2:9" x14ac:dyDescent="0.25">
      <c r="B25" s="41">
        <v>14</v>
      </c>
      <c r="C25" s="82" t="s">
        <v>122</v>
      </c>
      <c r="D25" s="83"/>
      <c r="E25" s="88" t="s">
        <v>83</v>
      </c>
      <c r="F25" s="89"/>
      <c r="G25" s="42"/>
      <c r="H25" s="43"/>
      <c r="I25" s="43"/>
    </row>
    <row r="26" spans="2:9" x14ac:dyDescent="0.25">
      <c r="B26" s="41">
        <v>15</v>
      </c>
      <c r="C26" s="82" t="s">
        <v>123</v>
      </c>
      <c r="D26" s="83"/>
      <c r="E26" s="88" t="s">
        <v>83</v>
      </c>
      <c r="F26" s="89"/>
      <c r="G26" s="43"/>
      <c r="H26" s="43"/>
      <c r="I26" s="43"/>
    </row>
    <row r="27" spans="2:9" x14ac:dyDescent="0.25">
      <c r="B27" s="41">
        <v>16</v>
      </c>
      <c r="C27" s="82" t="s">
        <v>124</v>
      </c>
      <c r="D27" s="83"/>
      <c r="E27" s="88" t="s">
        <v>83</v>
      </c>
      <c r="F27" s="89"/>
      <c r="G27" s="43"/>
      <c r="H27" s="43"/>
      <c r="I27" s="43"/>
    </row>
    <row r="28" spans="2:9" x14ac:dyDescent="0.25">
      <c r="B28" s="41">
        <v>17</v>
      </c>
      <c r="C28" s="82" t="s">
        <v>125</v>
      </c>
      <c r="D28" s="83"/>
      <c r="E28" s="84" t="s">
        <v>83</v>
      </c>
      <c r="F28" s="85"/>
      <c r="G28" s="40"/>
      <c r="H28" s="40"/>
      <c r="I28" s="40"/>
    </row>
    <row r="29" spans="2:9" x14ac:dyDescent="0.25">
      <c r="B29" s="41">
        <v>18</v>
      </c>
      <c r="C29" s="82" t="s">
        <v>126</v>
      </c>
      <c r="D29" s="83"/>
      <c r="E29" s="84" t="s">
        <v>83</v>
      </c>
      <c r="F29" s="85"/>
      <c r="G29" s="40"/>
      <c r="H29" s="40"/>
      <c r="I29" s="40"/>
    </row>
    <row r="30" spans="2:9" x14ac:dyDescent="0.25">
      <c r="B30" s="41">
        <v>19</v>
      </c>
      <c r="C30" s="82" t="s">
        <v>127</v>
      </c>
      <c r="D30" s="83"/>
      <c r="E30" s="84" t="s">
        <v>83</v>
      </c>
      <c r="F30" s="85"/>
      <c r="G30" s="40"/>
      <c r="H30" s="40"/>
      <c r="I30" s="40"/>
    </row>
    <row r="31" spans="2:9" x14ac:dyDescent="0.25">
      <c r="B31" s="41">
        <v>20</v>
      </c>
      <c r="C31" s="82" t="s">
        <v>128</v>
      </c>
      <c r="D31" s="83"/>
      <c r="E31" s="84" t="s">
        <v>83</v>
      </c>
      <c r="F31" s="85"/>
      <c r="G31" s="40"/>
      <c r="H31" s="40"/>
      <c r="I31" s="40"/>
    </row>
    <row r="32" spans="2:9" x14ac:dyDescent="0.25">
      <c r="B32" s="41">
        <v>21</v>
      </c>
      <c r="C32" s="82" t="s">
        <v>129</v>
      </c>
      <c r="D32" s="83"/>
      <c r="E32" s="84" t="s">
        <v>83</v>
      </c>
      <c r="F32" s="85"/>
      <c r="G32" s="43"/>
      <c r="H32" s="43"/>
      <c r="I32" s="43"/>
    </row>
    <row r="33" spans="2:9" x14ac:dyDescent="0.25">
      <c r="B33" s="41">
        <v>22</v>
      </c>
      <c r="C33" s="82" t="s">
        <v>130</v>
      </c>
      <c r="D33" s="83"/>
      <c r="E33" s="84" t="s">
        <v>83</v>
      </c>
      <c r="F33" s="85"/>
      <c r="G33" s="43"/>
      <c r="H33" s="43"/>
      <c r="I33" s="43"/>
    </row>
    <row r="34" spans="2:9" x14ac:dyDescent="0.25">
      <c r="B34" s="41">
        <v>23</v>
      </c>
      <c r="C34" s="82" t="s">
        <v>131</v>
      </c>
      <c r="D34" s="83"/>
      <c r="E34" s="84" t="s">
        <v>83</v>
      </c>
      <c r="F34" s="85"/>
      <c r="G34" s="43"/>
      <c r="H34" s="43"/>
      <c r="I34" s="43"/>
    </row>
    <row r="35" spans="2:9" x14ac:dyDescent="0.25">
      <c r="B35" s="41">
        <v>24</v>
      </c>
      <c r="C35" s="82" t="s">
        <v>132</v>
      </c>
      <c r="D35" s="83"/>
      <c r="E35" s="84" t="s">
        <v>83</v>
      </c>
      <c r="F35" s="85"/>
      <c r="G35" s="43"/>
      <c r="H35" s="43"/>
      <c r="I35" s="43"/>
    </row>
    <row r="36" spans="2:9" x14ac:dyDescent="0.25">
      <c r="B36" s="41">
        <v>25</v>
      </c>
      <c r="C36" s="82" t="s">
        <v>133</v>
      </c>
      <c r="D36" s="83"/>
      <c r="E36" s="84" t="s">
        <v>83</v>
      </c>
      <c r="F36" s="85"/>
      <c r="G36" s="43"/>
      <c r="H36" s="43"/>
      <c r="I36" s="43"/>
    </row>
    <row r="37" spans="2:9" x14ac:dyDescent="0.25">
      <c r="B37" s="41">
        <v>26</v>
      </c>
      <c r="C37" s="82" t="s">
        <v>92</v>
      </c>
      <c r="D37" s="83"/>
      <c r="E37" s="84" t="s">
        <v>83</v>
      </c>
      <c r="F37" s="85"/>
      <c r="G37" s="43"/>
      <c r="H37" s="43"/>
      <c r="I37" s="43"/>
    </row>
    <row r="38" spans="2:9" x14ac:dyDescent="0.25">
      <c r="C38" s="51"/>
      <c r="D38" s="51"/>
    </row>
    <row r="39" spans="2:9" x14ac:dyDescent="0.25">
      <c r="C39" s="51"/>
      <c r="D39" s="51"/>
    </row>
    <row r="40" spans="2:9" x14ac:dyDescent="0.25">
      <c r="C40" s="51"/>
      <c r="D40" s="51"/>
    </row>
    <row r="41" spans="2:9" x14ac:dyDescent="0.25">
      <c r="C41" s="51"/>
      <c r="D41" s="51"/>
    </row>
    <row r="42" spans="2:9" x14ac:dyDescent="0.25">
      <c r="C42" s="51"/>
      <c r="D42" s="51"/>
    </row>
    <row r="43" spans="2:9" x14ac:dyDescent="0.25">
      <c r="C43" s="51"/>
      <c r="D43" s="51"/>
    </row>
    <row r="44" spans="2:9" x14ac:dyDescent="0.25">
      <c r="C44" s="51"/>
      <c r="D44" s="51"/>
    </row>
    <row r="45" spans="2:9" x14ac:dyDescent="0.25">
      <c r="C45" s="51"/>
      <c r="D45" s="51"/>
    </row>
    <row r="46" spans="2:9" x14ac:dyDescent="0.25">
      <c r="C46" s="51"/>
      <c r="D46" s="51"/>
    </row>
    <row r="47" spans="2:9" x14ac:dyDescent="0.25">
      <c r="C47" s="51"/>
      <c r="D47" s="51"/>
    </row>
    <row r="48" spans="2:9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  <row r="164" spans="3:4" x14ac:dyDescent="0.25">
      <c r="C164" s="51"/>
      <c r="D164" s="51"/>
    </row>
    <row r="165" spans="3:4" x14ac:dyDescent="0.25">
      <c r="C165" s="51"/>
      <c r="D165" s="51"/>
    </row>
    <row r="166" spans="3:4" x14ac:dyDescent="0.25">
      <c r="C166" s="51"/>
      <c r="D166" s="51"/>
    </row>
    <row r="167" spans="3:4" x14ac:dyDescent="0.25">
      <c r="C167" s="51"/>
      <c r="D167" s="51"/>
    </row>
    <row r="168" spans="3:4" x14ac:dyDescent="0.25">
      <c r="C168" s="51"/>
      <c r="D168" s="51"/>
    </row>
    <row r="169" spans="3:4" x14ac:dyDescent="0.25">
      <c r="C169" s="51"/>
      <c r="D169" s="51"/>
    </row>
    <row r="170" spans="3:4" x14ac:dyDescent="0.25">
      <c r="C170" s="51"/>
      <c r="D170" s="51"/>
    </row>
    <row r="171" spans="3:4" x14ac:dyDescent="0.25">
      <c r="C171" s="51"/>
      <c r="D171" s="51"/>
    </row>
    <row r="172" spans="3:4" x14ac:dyDescent="0.25">
      <c r="C172" s="51"/>
      <c r="D172" s="51"/>
    </row>
    <row r="173" spans="3:4" x14ac:dyDescent="0.25">
      <c r="C173" s="51"/>
      <c r="D173" s="51"/>
    </row>
    <row r="174" spans="3:4" x14ac:dyDescent="0.25">
      <c r="C174" s="51"/>
      <c r="D174" s="51"/>
    </row>
    <row r="175" spans="3:4" x14ac:dyDescent="0.25">
      <c r="C175" s="51"/>
      <c r="D175" s="51"/>
    </row>
    <row r="176" spans="3:4" x14ac:dyDescent="0.25">
      <c r="C176" s="51"/>
      <c r="D176" s="51"/>
    </row>
    <row r="177" spans="3:4" x14ac:dyDescent="0.25">
      <c r="C177" s="51"/>
      <c r="D177" s="51"/>
    </row>
    <row r="178" spans="3:4" x14ac:dyDescent="0.25">
      <c r="C178" s="51"/>
      <c r="D178" s="51"/>
    </row>
    <row r="179" spans="3:4" x14ac:dyDescent="0.25">
      <c r="C179" s="51"/>
      <c r="D179" s="51"/>
    </row>
    <row r="180" spans="3:4" x14ac:dyDescent="0.25">
      <c r="C180" s="51"/>
      <c r="D180" s="51"/>
    </row>
    <row r="181" spans="3:4" x14ac:dyDescent="0.25">
      <c r="C181" s="51"/>
      <c r="D181" s="51"/>
    </row>
  </sheetData>
  <mergeCells count="66">
    <mergeCell ref="C37:D37"/>
    <mergeCell ref="E37:F37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84" priority="5">
      <formula>B5=""</formula>
    </cfRule>
  </conditionalFormatting>
  <conditionalFormatting sqref="C5">
    <cfRule type="expression" dxfId="83" priority="6">
      <formula>C5=""</formula>
    </cfRule>
  </conditionalFormatting>
  <conditionalFormatting sqref="D7:I7">
    <cfRule type="expression" dxfId="82" priority="4">
      <formula>D7=""</formula>
    </cfRule>
  </conditionalFormatting>
  <conditionalFormatting sqref="D8:I8">
    <cfRule type="expression" dxfId="81" priority="3">
      <formula>D8=""</formula>
    </cfRule>
  </conditionalFormatting>
  <conditionalFormatting sqref="D5">
    <cfRule type="expression" dxfId="80" priority="2">
      <formula>D5=""</formula>
    </cfRule>
  </conditionalFormatting>
  <conditionalFormatting sqref="E5">
    <cfRule type="expression" dxfId="79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183"/>
  <sheetViews>
    <sheetView topLeftCell="A7" zoomScale="70" zoomScaleNormal="70" workbookViewId="0">
      <selection activeCell="C13" sqref="C13:D13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9" t="str">
        <f>"DETALLE DEL SERVICIO ("&amp;B5&amp;" - "&amp;C5&amp;")"</f>
        <v>DETALLE DEL SERVICIO (5 - Regreso)</v>
      </c>
      <c r="C2" s="79"/>
      <c r="D2" s="79"/>
      <c r="E2" s="79"/>
      <c r="F2" s="79"/>
      <c r="G2" s="79"/>
      <c r="H2" s="79"/>
      <c r="I2" s="79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f>'Operador UN3'!B33</f>
        <v>5</v>
      </c>
      <c r="C5" s="4" t="str">
        <f>'Operador UN3'!C33</f>
        <v>Regreso</v>
      </c>
      <c r="D5" s="4" t="str">
        <f>'Operador UN3'!E33</f>
        <v>Obispo Labbé</v>
      </c>
      <c r="E5" s="4" t="str">
        <f>'Operador UN3'!G33</f>
        <v>Terminal Bajo Molle</v>
      </c>
      <c r="H5"/>
      <c r="I5"/>
    </row>
    <row r="6" spans="2:9" ht="7.5" customHeight="1" x14ac:dyDescent="0.25">
      <c r="B6" s="19"/>
    </row>
    <row r="7" spans="2:9" x14ac:dyDescent="0.25">
      <c r="B7" s="80" t="s">
        <v>41</v>
      </c>
      <c r="C7" s="80"/>
      <c r="D7" s="90" t="str">
        <f>D5</f>
        <v>Obispo Labbé</v>
      </c>
      <c r="E7" s="90"/>
      <c r="F7" s="90"/>
      <c r="G7" s="90"/>
      <c r="H7" s="90"/>
      <c r="I7" s="90"/>
    </row>
    <row r="8" spans="2:9" x14ac:dyDescent="0.25">
      <c r="B8" s="80" t="s">
        <v>42</v>
      </c>
      <c r="C8" s="80"/>
      <c r="D8" s="90" t="str">
        <f>E5</f>
        <v>Terminal Bajo Molle</v>
      </c>
      <c r="E8" s="90"/>
      <c r="F8" s="90"/>
      <c r="G8" s="90"/>
      <c r="H8" s="90"/>
      <c r="I8" s="90"/>
    </row>
    <row r="9" spans="2:9" ht="15" customHeight="1" x14ac:dyDescent="0.25"/>
    <row r="10" spans="2:9" x14ac:dyDescent="0.25">
      <c r="B10" s="77" t="s">
        <v>43</v>
      </c>
      <c r="C10" s="77"/>
      <c r="D10" s="77"/>
      <c r="E10" s="77"/>
      <c r="F10" s="77"/>
      <c r="G10"/>
      <c r="H10" s="78" t="s">
        <v>44</v>
      </c>
      <c r="I10" s="78"/>
    </row>
    <row r="11" spans="2:9" x14ac:dyDescent="0.25">
      <c r="B11" s="20" t="s">
        <v>45</v>
      </c>
      <c r="C11" s="77" t="s">
        <v>46</v>
      </c>
      <c r="D11" s="77"/>
      <c r="E11" s="77" t="s">
        <v>47</v>
      </c>
      <c r="F11" s="77"/>
      <c r="G11"/>
      <c r="H11" s="78"/>
      <c r="I11" s="78"/>
    </row>
    <row r="12" spans="2:9" x14ac:dyDescent="0.25">
      <c r="B12" s="22">
        <v>1</v>
      </c>
      <c r="C12" s="91" t="s">
        <v>93</v>
      </c>
      <c r="D12" s="92"/>
      <c r="E12" s="84" t="s">
        <v>83</v>
      </c>
      <c r="F12" s="85"/>
      <c r="G12" s="23"/>
      <c r="H12" s="86" t="s">
        <v>142</v>
      </c>
      <c r="I12" s="86"/>
    </row>
    <row r="13" spans="2:9" x14ac:dyDescent="0.25">
      <c r="B13" s="54">
        <v>2</v>
      </c>
      <c r="C13" s="82" t="s">
        <v>134</v>
      </c>
      <c r="D13" s="83"/>
      <c r="E13" s="84" t="s">
        <v>83</v>
      </c>
      <c r="F13" s="85"/>
      <c r="G13" s="23"/>
      <c r="H13" s="86" t="s">
        <v>95</v>
      </c>
      <c r="I13" s="86"/>
    </row>
    <row r="14" spans="2:9" x14ac:dyDescent="0.25">
      <c r="B14" s="54">
        <v>3</v>
      </c>
      <c r="C14" s="82" t="s">
        <v>135</v>
      </c>
      <c r="D14" s="83"/>
      <c r="E14" s="84" t="s">
        <v>83</v>
      </c>
      <c r="F14" s="85"/>
      <c r="G14" s="23"/>
      <c r="H14" s="86" t="s">
        <v>96</v>
      </c>
      <c r="I14" s="86"/>
    </row>
    <row r="15" spans="2:9" x14ac:dyDescent="0.25">
      <c r="B15" s="54">
        <v>4</v>
      </c>
      <c r="C15" s="82" t="s">
        <v>136</v>
      </c>
      <c r="D15" s="83"/>
      <c r="E15" s="84" t="s">
        <v>83</v>
      </c>
      <c r="F15" s="85"/>
      <c r="G15" s="23"/>
      <c r="H15" s="86" t="s">
        <v>97</v>
      </c>
      <c r="I15" s="86"/>
    </row>
    <row r="16" spans="2:9" x14ac:dyDescent="0.25">
      <c r="B16" s="54">
        <v>5</v>
      </c>
      <c r="C16" s="82" t="s">
        <v>137</v>
      </c>
      <c r="D16" s="83"/>
      <c r="E16" s="84" t="s">
        <v>83</v>
      </c>
      <c r="F16" s="85"/>
      <c r="G16" s="23"/>
      <c r="H16" s="93" t="s">
        <v>87</v>
      </c>
      <c r="I16" s="94"/>
    </row>
    <row r="17" spans="2:9" x14ac:dyDescent="0.25">
      <c r="B17" s="54">
        <v>6</v>
      </c>
      <c r="C17" s="82" t="s">
        <v>138</v>
      </c>
      <c r="D17" s="83"/>
      <c r="E17" s="84" t="s">
        <v>83</v>
      </c>
      <c r="F17" s="85"/>
      <c r="G17" s="23"/>
    </row>
    <row r="18" spans="2:9" x14ac:dyDescent="0.25">
      <c r="B18" s="54">
        <v>7</v>
      </c>
      <c r="C18" s="82" t="s">
        <v>170</v>
      </c>
      <c r="D18" s="83"/>
      <c r="E18" s="84" t="s">
        <v>83</v>
      </c>
      <c r="F18" s="85"/>
      <c r="G18" s="23"/>
    </row>
    <row r="19" spans="2:9" x14ac:dyDescent="0.25">
      <c r="B19" s="54">
        <v>8</v>
      </c>
      <c r="C19" s="82" t="s">
        <v>116</v>
      </c>
      <c r="D19" s="83"/>
      <c r="E19" s="84" t="s">
        <v>83</v>
      </c>
      <c r="F19" s="85"/>
      <c r="G19" s="23"/>
    </row>
    <row r="20" spans="2:9" x14ac:dyDescent="0.25">
      <c r="B20" s="54">
        <v>9</v>
      </c>
      <c r="C20" s="82" t="s">
        <v>121</v>
      </c>
      <c r="D20" s="83"/>
      <c r="E20" s="84" t="s">
        <v>83</v>
      </c>
      <c r="F20" s="85"/>
      <c r="G20" s="23"/>
    </row>
    <row r="21" spans="2:9" x14ac:dyDescent="0.25">
      <c r="B21" s="54">
        <v>10</v>
      </c>
      <c r="C21" s="82" t="s">
        <v>120</v>
      </c>
      <c r="D21" s="83"/>
      <c r="E21" s="84" t="s">
        <v>83</v>
      </c>
      <c r="F21" s="85"/>
      <c r="G21" s="23"/>
    </row>
    <row r="22" spans="2:9" x14ac:dyDescent="0.25">
      <c r="B22" s="54">
        <v>11</v>
      </c>
      <c r="C22" s="82" t="s">
        <v>119</v>
      </c>
      <c r="D22" s="83"/>
      <c r="E22" s="84" t="s">
        <v>83</v>
      </c>
      <c r="F22" s="85"/>
      <c r="G22" s="23"/>
    </row>
    <row r="23" spans="2:9" x14ac:dyDescent="0.25">
      <c r="B23" s="54">
        <v>12</v>
      </c>
      <c r="C23" s="82" t="s">
        <v>118</v>
      </c>
      <c r="D23" s="83"/>
      <c r="E23" s="84" t="s">
        <v>83</v>
      </c>
      <c r="F23" s="85"/>
      <c r="G23" s="23"/>
    </row>
    <row r="24" spans="2:9" x14ac:dyDescent="0.25">
      <c r="B24" s="54">
        <v>13</v>
      </c>
      <c r="C24" s="82" t="s">
        <v>100</v>
      </c>
      <c r="D24" s="83"/>
      <c r="E24" s="84" t="s">
        <v>83</v>
      </c>
      <c r="F24" s="85"/>
      <c r="G24" s="23"/>
    </row>
    <row r="25" spans="2:9" x14ac:dyDescent="0.25">
      <c r="B25" s="54">
        <v>14</v>
      </c>
      <c r="C25" s="82" t="s">
        <v>139</v>
      </c>
      <c r="D25" s="83"/>
      <c r="E25" s="84" t="s">
        <v>83</v>
      </c>
      <c r="F25" s="85"/>
      <c r="G25" s="23"/>
    </row>
    <row r="26" spans="2:9" x14ac:dyDescent="0.25">
      <c r="B26" s="54">
        <v>15</v>
      </c>
      <c r="C26" s="82" t="s">
        <v>140</v>
      </c>
      <c r="D26" s="83"/>
      <c r="E26" s="84" t="s">
        <v>83</v>
      </c>
      <c r="F26" s="85"/>
      <c r="G26" s="23"/>
      <c r="H26"/>
      <c r="I26"/>
    </row>
    <row r="27" spans="2:9" x14ac:dyDescent="0.25">
      <c r="B27" s="54">
        <v>16</v>
      </c>
      <c r="C27" s="82" t="s">
        <v>141</v>
      </c>
      <c r="D27" s="83"/>
      <c r="E27" s="84" t="s">
        <v>83</v>
      </c>
      <c r="F27" s="85"/>
      <c r="G27" s="23"/>
      <c r="H27"/>
      <c r="I27"/>
    </row>
    <row r="28" spans="2:9" x14ac:dyDescent="0.25">
      <c r="B28" s="54">
        <v>17</v>
      </c>
      <c r="C28" s="82" t="s">
        <v>113</v>
      </c>
      <c r="D28" s="83"/>
      <c r="E28" s="84" t="s">
        <v>83</v>
      </c>
      <c r="F28" s="85"/>
      <c r="G28" s="23"/>
      <c r="H28"/>
      <c r="I28"/>
    </row>
    <row r="29" spans="2:9" x14ac:dyDescent="0.25">
      <c r="B29" s="54">
        <v>18</v>
      </c>
      <c r="C29" s="82" t="s">
        <v>114</v>
      </c>
      <c r="D29" s="83"/>
      <c r="E29" s="84" t="s">
        <v>83</v>
      </c>
      <c r="F29" s="85"/>
      <c r="G29" s="23"/>
    </row>
    <row r="30" spans="2:9" x14ac:dyDescent="0.25">
      <c r="B30" s="54">
        <v>19</v>
      </c>
      <c r="C30" s="82" t="s">
        <v>171</v>
      </c>
      <c r="D30" s="83"/>
      <c r="E30" s="84" t="s">
        <v>83</v>
      </c>
      <c r="F30" s="85"/>
      <c r="G30" s="23"/>
    </row>
    <row r="31" spans="2:9" x14ac:dyDescent="0.25">
      <c r="B31" s="54">
        <v>20</v>
      </c>
      <c r="C31" s="82" t="s">
        <v>112</v>
      </c>
      <c r="D31" s="83"/>
      <c r="E31" s="84" t="s">
        <v>83</v>
      </c>
      <c r="F31" s="85"/>
    </row>
    <row r="32" spans="2:9" x14ac:dyDescent="0.25">
      <c r="B32" s="54">
        <v>21</v>
      </c>
      <c r="C32" s="82" t="s">
        <v>111</v>
      </c>
      <c r="D32" s="83"/>
      <c r="E32" s="84" t="s">
        <v>83</v>
      </c>
      <c r="F32" s="85"/>
    </row>
    <row r="33" spans="2:9" x14ac:dyDescent="0.25">
      <c r="B33" s="54">
        <v>22</v>
      </c>
      <c r="C33" s="82" t="s">
        <v>110</v>
      </c>
      <c r="D33" s="83"/>
      <c r="E33" s="84" t="s">
        <v>83</v>
      </c>
      <c r="F33" s="85"/>
      <c r="G33"/>
      <c r="H33"/>
    </row>
    <row r="34" spans="2:9" x14ac:dyDescent="0.25">
      <c r="B34" s="54">
        <v>23</v>
      </c>
      <c r="C34" s="82" t="s">
        <v>109</v>
      </c>
      <c r="D34" s="83"/>
      <c r="E34" s="84" t="s">
        <v>83</v>
      </c>
      <c r="F34" s="85"/>
      <c r="G34"/>
      <c r="H34"/>
      <c r="I34"/>
    </row>
    <row r="35" spans="2:9" x14ac:dyDescent="0.25">
      <c r="C35" s="51"/>
      <c r="D35" s="51"/>
    </row>
    <row r="36" spans="2:9" x14ac:dyDescent="0.25">
      <c r="C36" s="51"/>
      <c r="D36" s="51"/>
    </row>
    <row r="37" spans="2:9" x14ac:dyDescent="0.25">
      <c r="C37" s="51"/>
      <c r="D37" s="51"/>
    </row>
    <row r="38" spans="2:9" x14ac:dyDescent="0.25">
      <c r="C38" s="51"/>
      <c r="D38" s="51"/>
    </row>
    <row r="39" spans="2:9" x14ac:dyDescent="0.25">
      <c r="C39" s="51"/>
      <c r="D39" s="51"/>
    </row>
    <row r="40" spans="2:9" x14ac:dyDescent="0.25">
      <c r="C40" s="51"/>
      <c r="D40" s="51"/>
    </row>
    <row r="41" spans="2:9" x14ac:dyDescent="0.25">
      <c r="C41" s="51"/>
      <c r="D41" s="51"/>
    </row>
    <row r="42" spans="2:9" x14ac:dyDescent="0.25">
      <c r="C42" s="51"/>
      <c r="D42" s="51"/>
    </row>
    <row r="43" spans="2:9" x14ac:dyDescent="0.25">
      <c r="C43" s="51"/>
      <c r="D43" s="51"/>
    </row>
    <row r="44" spans="2:9" x14ac:dyDescent="0.25">
      <c r="C44" s="51"/>
      <c r="D44" s="51"/>
    </row>
    <row r="45" spans="2:9" x14ac:dyDescent="0.25">
      <c r="C45" s="51"/>
      <c r="D45" s="51"/>
    </row>
    <row r="46" spans="2:9" x14ac:dyDescent="0.25">
      <c r="C46" s="51"/>
      <c r="D46" s="51"/>
    </row>
    <row r="47" spans="2:9" x14ac:dyDescent="0.25">
      <c r="C47" s="51"/>
      <c r="D47" s="51"/>
    </row>
    <row r="48" spans="2:9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  <row r="164" spans="3:4" x14ac:dyDescent="0.25">
      <c r="C164" s="51"/>
      <c r="D164" s="51"/>
    </row>
    <row r="165" spans="3:4" x14ac:dyDescent="0.25">
      <c r="C165" s="51"/>
      <c r="D165" s="51"/>
    </row>
    <row r="166" spans="3:4" x14ac:dyDescent="0.25">
      <c r="C166" s="51"/>
      <c r="D166" s="51"/>
    </row>
    <row r="167" spans="3:4" x14ac:dyDescent="0.25">
      <c r="C167" s="51"/>
      <c r="D167" s="51"/>
    </row>
    <row r="168" spans="3:4" x14ac:dyDescent="0.25">
      <c r="C168" s="51"/>
      <c r="D168" s="51"/>
    </row>
    <row r="169" spans="3:4" x14ac:dyDescent="0.25">
      <c r="C169" s="51"/>
      <c r="D169" s="51"/>
    </row>
    <row r="170" spans="3:4" x14ac:dyDescent="0.25">
      <c r="C170" s="51"/>
      <c r="D170" s="51"/>
    </row>
    <row r="171" spans="3:4" x14ac:dyDescent="0.25">
      <c r="C171" s="51"/>
      <c r="D171" s="51"/>
    </row>
    <row r="172" spans="3:4" x14ac:dyDescent="0.25">
      <c r="C172" s="51"/>
      <c r="D172" s="51"/>
    </row>
    <row r="173" spans="3:4" x14ac:dyDescent="0.25">
      <c r="C173" s="51"/>
      <c r="D173" s="51"/>
    </row>
    <row r="174" spans="3:4" x14ac:dyDescent="0.25">
      <c r="C174" s="51"/>
      <c r="D174" s="51"/>
    </row>
    <row r="175" spans="3:4" x14ac:dyDescent="0.25">
      <c r="C175" s="51"/>
      <c r="D175" s="51"/>
    </row>
    <row r="176" spans="3:4" x14ac:dyDescent="0.25">
      <c r="C176" s="51"/>
      <c r="D176" s="51"/>
    </row>
    <row r="177" spans="3:4" x14ac:dyDescent="0.25">
      <c r="C177" s="51"/>
      <c r="D177" s="51"/>
    </row>
    <row r="178" spans="3:4" x14ac:dyDescent="0.25">
      <c r="C178" s="51"/>
      <c r="D178" s="51"/>
    </row>
    <row r="179" spans="3:4" x14ac:dyDescent="0.25">
      <c r="C179" s="51"/>
      <c r="D179" s="51"/>
    </row>
    <row r="180" spans="3:4" x14ac:dyDescent="0.25">
      <c r="C180" s="51"/>
      <c r="D180" s="51"/>
    </row>
    <row r="181" spans="3:4" x14ac:dyDescent="0.25">
      <c r="C181" s="51"/>
      <c r="D181" s="51"/>
    </row>
    <row r="182" spans="3:4" x14ac:dyDescent="0.25">
      <c r="C182" s="51"/>
      <c r="D182" s="51"/>
    </row>
    <row r="183" spans="3:4" x14ac:dyDescent="0.25">
      <c r="C183" s="51"/>
      <c r="D183" s="51"/>
    </row>
  </sheetData>
  <mergeCells count="60">
    <mergeCell ref="C28:D28"/>
    <mergeCell ref="E28:F28"/>
    <mergeCell ref="C33:D33"/>
    <mergeCell ref="E32:F32"/>
    <mergeCell ref="C34:D34"/>
    <mergeCell ref="E33:F33"/>
    <mergeCell ref="C29:D29"/>
    <mergeCell ref="E29:F29"/>
    <mergeCell ref="C31:D31"/>
    <mergeCell ref="E30:F30"/>
    <mergeCell ref="C32:D32"/>
    <mergeCell ref="E31:F31"/>
    <mergeCell ref="C25:D25"/>
    <mergeCell ref="E25:F25"/>
    <mergeCell ref="C26:D26"/>
    <mergeCell ref="E26:F26"/>
    <mergeCell ref="C27:D27"/>
    <mergeCell ref="E27:F27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8:D18"/>
    <mergeCell ref="E19:F19"/>
    <mergeCell ref="C24:D24"/>
    <mergeCell ref="C30:D30"/>
    <mergeCell ref="E34:F34"/>
    <mergeCell ref="C19:D19"/>
    <mergeCell ref="E18:F18"/>
    <mergeCell ref="C20:D20"/>
    <mergeCell ref="E20:F20"/>
    <mergeCell ref="C21:D21"/>
    <mergeCell ref="E21:F21"/>
    <mergeCell ref="C22:D22"/>
    <mergeCell ref="E22:F22"/>
    <mergeCell ref="C23:D23"/>
    <mergeCell ref="E23:F23"/>
    <mergeCell ref="E24:F24"/>
  </mergeCells>
  <conditionalFormatting sqref="D5">
    <cfRule type="expression" dxfId="78" priority="5">
      <formula>D5=""</formula>
    </cfRule>
  </conditionalFormatting>
  <conditionalFormatting sqref="E5">
    <cfRule type="expression" dxfId="77" priority="4">
      <formula>E5=""</formula>
    </cfRule>
  </conditionalFormatting>
  <conditionalFormatting sqref="D8:I8">
    <cfRule type="expression" dxfId="76" priority="3">
      <formula>D8=""</formula>
    </cfRule>
  </conditionalFormatting>
  <conditionalFormatting sqref="B5:C5">
    <cfRule type="expression" dxfId="75" priority="1">
      <formula>B5=""</formula>
    </cfRule>
  </conditionalFormatting>
  <conditionalFormatting sqref="D7:I7">
    <cfRule type="expression" dxfId="74" priority="2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183"/>
  <sheetViews>
    <sheetView zoomScale="70" zoomScaleNormal="70" workbookViewId="0">
      <selection activeCell="H21" sqref="H21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9" t="str">
        <f>"DETALLE DEL SERVICIO ("&amp;B5&amp;" - "&amp;C5&amp;")"</f>
        <v>DETALLE DEL SERVICIO (9 - Ida)</v>
      </c>
      <c r="C2" s="79"/>
      <c r="D2" s="79"/>
      <c r="E2" s="79"/>
      <c r="F2" s="79"/>
      <c r="G2" s="79"/>
      <c r="H2" s="79"/>
      <c r="I2" s="79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22">
        <f>'Operador UN3'!B34</f>
        <v>9</v>
      </c>
      <c r="C5" s="22" t="str">
        <f>'Operador UN3'!C34</f>
        <v>Ida</v>
      </c>
      <c r="D5" s="22" t="str">
        <f>'Operador UN3'!E34</f>
        <v>Terminal Bajo Molle</v>
      </c>
      <c r="E5" s="22" t="str">
        <f>'Operador UN3'!G34</f>
        <v>Obispo Labbé</v>
      </c>
      <c r="F5" s="44"/>
      <c r="G5" s="44"/>
      <c r="H5" s="45"/>
      <c r="I5" s="45"/>
    </row>
    <row r="6" spans="2:9" ht="7.5" customHeight="1" x14ac:dyDescent="0.25">
      <c r="B6" s="19"/>
      <c r="C6" s="44"/>
      <c r="D6" s="44"/>
      <c r="E6" s="44"/>
      <c r="F6" s="44"/>
      <c r="G6" s="44"/>
      <c r="H6" s="44"/>
      <c r="I6" s="44"/>
    </row>
    <row r="7" spans="2:9" x14ac:dyDescent="0.25">
      <c r="B7" s="80" t="s">
        <v>41</v>
      </c>
      <c r="C7" s="80"/>
      <c r="D7" s="95" t="str">
        <f>D5</f>
        <v>Terminal Bajo Molle</v>
      </c>
      <c r="E7" s="95"/>
      <c r="F7" s="95"/>
      <c r="G7" s="95"/>
      <c r="H7" s="95"/>
      <c r="I7" s="95"/>
    </row>
    <row r="8" spans="2:9" x14ac:dyDescent="0.25">
      <c r="B8" s="80" t="s">
        <v>42</v>
      </c>
      <c r="C8" s="80"/>
      <c r="D8" s="95" t="str">
        <f>E5</f>
        <v>Obispo Labbé</v>
      </c>
      <c r="E8" s="95"/>
      <c r="F8" s="95"/>
      <c r="G8" s="95"/>
      <c r="H8" s="95"/>
      <c r="I8" s="95"/>
    </row>
    <row r="9" spans="2:9" ht="15" customHeight="1" x14ac:dyDescent="0.25"/>
    <row r="10" spans="2:9" x14ac:dyDescent="0.25">
      <c r="B10" s="77" t="s">
        <v>43</v>
      </c>
      <c r="C10" s="77"/>
      <c r="D10" s="77"/>
      <c r="E10" s="77"/>
      <c r="F10" s="77"/>
      <c r="G10"/>
      <c r="H10" s="78" t="s">
        <v>44</v>
      </c>
      <c r="I10" s="78"/>
    </row>
    <row r="11" spans="2:9" x14ac:dyDescent="0.25">
      <c r="B11" s="20" t="s">
        <v>45</v>
      </c>
      <c r="C11" s="77" t="s">
        <v>46</v>
      </c>
      <c r="D11" s="77"/>
      <c r="E11" s="77" t="s">
        <v>47</v>
      </c>
      <c r="F11" s="77"/>
      <c r="G11"/>
      <c r="H11" s="78"/>
      <c r="I11" s="78"/>
    </row>
    <row r="12" spans="2:9" x14ac:dyDescent="0.25">
      <c r="B12" s="22">
        <v>1</v>
      </c>
      <c r="C12" s="82" t="s">
        <v>109</v>
      </c>
      <c r="D12" s="83"/>
      <c r="E12" s="96" t="s">
        <v>83</v>
      </c>
      <c r="F12" s="97"/>
      <c r="G12" s="23"/>
      <c r="H12" s="86" t="s">
        <v>84</v>
      </c>
      <c r="I12" s="86"/>
    </row>
    <row r="13" spans="2:9" x14ac:dyDescent="0.25">
      <c r="B13" s="22">
        <v>2</v>
      </c>
      <c r="C13" s="82" t="s">
        <v>110</v>
      </c>
      <c r="D13" s="83"/>
      <c r="E13" s="96" t="s">
        <v>83</v>
      </c>
      <c r="F13" s="97"/>
      <c r="G13" s="23"/>
      <c r="H13" s="86" t="s">
        <v>87</v>
      </c>
      <c r="I13" s="86"/>
    </row>
    <row r="14" spans="2:9" x14ac:dyDescent="0.25">
      <c r="B14" s="22">
        <v>3</v>
      </c>
      <c r="C14" s="82" t="s">
        <v>111</v>
      </c>
      <c r="D14" s="83"/>
      <c r="E14" s="96" t="s">
        <v>83</v>
      </c>
      <c r="F14" s="97"/>
      <c r="G14" s="23"/>
      <c r="H14" s="86" t="s">
        <v>99</v>
      </c>
      <c r="I14" s="86"/>
    </row>
    <row r="15" spans="2:9" x14ac:dyDescent="0.25">
      <c r="B15" s="22">
        <v>4</v>
      </c>
      <c r="C15" s="82" t="s">
        <v>112</v>
      </c>
      <c r="D15" s="83"/>
      <c r="E15" s="96" t="s">
        <v>83</v>
      </c>
      <c r="F15" s="97"/>
      <c r="G15" s="23"/>
      <c r="H15" s="86" t="s">
        <v>98</v>
      </c>
      <c r="I15" s="86"/>
    </row>
    <row r="16" spans="2:9" x14ac:dyDescent="0.25">
      <c r="B16" s="22">
        <v>5</v>
      </c>
      <c r="C16" s="82" t="s">
        <v>113</v>
      </c>
      <c r="D16" s="83"/>
      <c r="E16" s="96" t="s">
        <v>83</v>
      </c>
      <c r="F16" s="97"/>
      <c r="G16" s="23"/>
      <c r="H16" s="86" t="s">
        <v>92</v>
      </c>
      <c r="I16" s="86"/>
    </row>
    <row r="17" spans="2:9" x14ac:dyDescent="0.25">
      <c r="B17" s="22">
        <v>6</v>
      </c>
      <c r="C17" s="82" t="s">
        <v>114</v>
      </c>
      <c r="D17" s="83"/>
      <c r="E17" s="96" t="s">
        <v>83</v>
      </c>
      <c r="F17" s="97"/>
      <c r="G17" s="23"/>
    </row>
    <row r="18" spans="2:9" x14ac:dyDescent="0.25">
      <c r="B18" s="22">
        <v>7</v>
      </c>
      <c r="C18" s="82" t="s">
        <v>140</v>
      </c>
      <c r="D18" s="83"/>
      <c r="E18" s="96" t="s">
        <v>83</v>
      </c>
      <c r="F18" s="97"/>
      <c r="G18" s="23"/>
    </row>
    <row r="19" spans="2:9" x14ac:dyDescent="0.25">
      <c r="B19" s="22">
        <v>8</v>
      </c>
      <c r="C19" s="82" t="s">
        <v>112</v>
      </c>
      <c r="D19" s="83"/>
      <c r="E19" s="96" t="s">
        <v>83</v>
      </c>
      <c r="F19" s="97"/>
      <c r="G19" s="23"/>
    </row>
    <row r="20" spans="2:9" x14ac:dyDescent="0.25">
      <c r="B20" s="22">
        <v>9</v>
      </c>
      <c r="C20" s="82" t="s">
        <v>100</v>
      </c>
      <c r="D20" s="83"/>
      <c r="E20" s="96" t="s">
        <v>83</v>
      </c>
      <c r="F20" s="97"/>
      <c r="G20" s="23"/>
    </row>
    <row r="21" spans="2:9" x14ac:dyDescent="0.25">
      <c r="B21" s="22">
        <v>10</v>
      </c>
      <c r="C21" s="82" t="s">
        <v>111</v>
      </c>
      <c r="D21" s="83"/>
      <c r="E21" s="96" t="s">
        <v>83</v>
      </c>
      <c r="F21" s="97"/>
      <c r="G21" s="23"/>
      <c r="I21"/>
    </row>
    <row r="22" spans="2:9" x14ac:dyDescent="0.25">
      <c r="B22" s="22">
        <v>11</v>
      </c>
      <c r="C22" s="82" t="s">
        <v>91</v>
      </c>
      <c r="D22" s="83"/>
      <c r="E22" s="96" t="s">
        <v>83</v>
      </c>
      <c r="F22" s="97"/>
      <c r="G22" s="23"/>
    </row>
    <row r="23" spans="2:9" x14ac:dyDescent="0.25">
      <c r="B23" s="21">
        <v>12</v>
      </c>
      <c r="C23" s="82" t="s">
        <v>133</v>
      </c>
      <c r="D23" s="83"/>
      <c r="E23" s="93" t="s">
        <v>83</v>
      </c>
      <c r="F23" s="94"/>
      <c r="G23" s="23"/>
      <c r="H23"/>
      <c r="I23"/>
    </row>
    <row r="24" spans="2:9" x14ac:dyDescent="0.25">
      <c r="B24" s="21">
        <v>13</v>
      </c>
      <c r="C24" s="82" t="s">
        <v>92</v>
      </c>
      <c r="D24" s="83"/>
      <c r="E24" s="93" t="s">
        <v>83</v>
      </c>
      <c r="F24" s="94"/>
      <c r="G24" s="23"/>
      <c r="H24"/>
      <c r="I24"/>
    </row>
    <row r="25" spans="2:9" x14ac:dyDescent="0.25">
      <c r="C25" s="51"/>
      <c r="D25" s="51"/>
      <c r="E25"/>
      <c r="F25"/>
    </row>
    <row r="26" spans="2:9" x14ac:dyDescent="0.25">
      <c r="C26" s="51"/>
      <c r="D26" s="51"/>
      <c r="E26"/>
      <c r="F26"/>
    </row>
    <row r="27" spans="2:9" x14ac:dyDescent="0.25">
      <c r="C27" s="51"/>
      <c r="D27" s="51"/>
      <c r="E27"/>
      <c r="F27"/>
      <c r="G27"/>
      <c r="H27"/>
      <c r="I27"/>
    </row>
    <row r="28" spans="2:9" x14ac:dyDescent="0.25">
      <c r="C28" s="51"/>
      <c r="D28" s="51"/>
      <c r="E28"/>
      <c r="F28"/>
      <c r="G28"/>
      <c r="H28"/>
      <c r="I28"/>
    </row>
    <row r="29" spans="2:9" x14ac:dyDescent="0.25">
      <c r="C29" s="51"/>
      <c r="D29" s="51"/>
      <c r="E29"/>
      <c r="F29"/>
      <c r="G29"/>
      <c r="H29"/>
      <c r="I29"/>
    </row>
    <row r="30" spans="2:9" x14ac:dyDescent="0.25">
      <c r="C30" s="51"/>
      <c r="D30" s="51"/>
      <c r="E30"/>
      <c r="F30"/>
      <c r="G30"/>
      <c r="H30"/>
      <c r="I30"/>
    </row>
    <row r="31" spans="2:9" x14ac:dyDescent="0.25">
      <c r="C31" s="51"/>
      <c r="D31" s="51"/>
    </row>
    <row r="32" spans="2:9" x14ac:dyDescent="0.25">
      <c r="C32" s="51"/>
      <c r="D32" s="51"/>
    </row>
    <row r="33" spans="3:4" x14ac:dyDescent="0.25">
      <c r="C33" s="51"/>
      <c r="D33" s="51"/>
    </row>
    <row r="34" spans="3:4" x14ac:dyDescent="0.25">
      <c r="C34" s="51"/>
      <c r="D34" s="51"/>
    </row>
    <row r="35" spans="3:4" x14ac:dyDescent="0.25">
      <c r="C35" s="51"/>
      <c r="D35" s="51"/>
    </row>
    <row r="36" spans="3:4" x14ac:dyDescent="0.25">
      <c r="C36" s="51"/>
      <c r="D36" s="51"/>
    </row>
    <row r="37" spans="3:4" x14ac:dyDescent="0.25">
      <c r="C37" s="51"/>
      <c r="D37" s="51"/>
    </row>
    <row r="38" spans="3:4" x14ac:dyDescent="0.25">
      <c r="C38" s="51"/>
      <c r="D38" s="51"/>
    </row>
    <row r="39" spans="3:4" x14ac:dyDescent="0.25">
      <c r="C39" s="51"/>
      <c r="D39" s="51"/>
    </row>
    <row r="40" spans="3:4" x14ac:dyDescent="0.25">
      <c r="C40" s="51"/>
      <c r="D40" s="51"/>
    </row>
    <row r="41" spans="3:4" x14ac:dyDescent="0.25">
      <c r="C41" s="51"/>
      <c r="D41" s="51"/>
    </row>
    <row r="42" spans="3:4" x14ac:dyDescent="0.25">
      <c r="C42" s="51"/>
      <c r="D42" s="51"/>
    </row>
    <row r="43" spans="3:4" x14ac:dyDescent="0.25">
      <c r="C43" s="51"/>
      <c r="D43" s="51"/>
    </row>
    <row r="44" spans="3:4" x14ac:dyDescent="0.25">
      <c r="C44" s="51"/>
      <c r="D44" s="51"/>
    </row>
    <row r="45" spans="3:4" x14ac:dyDescent="0.25">
      <c r="C45" s="51"/>
      <c r="D45" s="51"/>
    </row>
    <row r="46" spans="3:4" x14ac:dyDescent="0.25">
      <c r="C46" s="51"/>
      <c r="D46" s="51"/>
    </row>
    <row r="47" spans="3:4" x14ac:dyDescent="0.25">
      <c r="C47" s="51"/>
      <c r="D47" s="51"/>
    </row>
    <row r="48" spans="3:4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  <row r="164" spans="3:4" x14ac:dyDescent="0.25">
      <c r="C164" s="51"/>
      <c r="D164" s="51"/>
    </row>
    <row r="165" spans="3:4" x14ac:dyDescent="0.25">
      <c r="C165" s="51"/>
      <c r="D165" s="51"/>
    </row>
    <row r="166" spans="3:4" x14ac:dyDescent="0.25">
      <c r="C166" s="51"/>
      <c r="D166" s="51"/>
    </row>
    <row r="167" spans="3:4" x14ac:dyDescent="0.25">
      <c r="C167" s="51"/>
      <c r="D167" s="51"/>
    </row>
    <row r="168" spans="3:4" x14ac:dyDescent="0.25">
      <c r="C168" s="51"/>
      <c r="D168" s="51"/>
    </row>
    <row r="169" spans="3:4" x14ac:dyDescent="0.25">
      <c r="C169" s="51"/>
      <c r="D169" s="51"/>
    </row>
    <row r="170" spans="3:4" x14ac:dyDescent="0.25">
      <c r="C170" s="51"/>
      <c r="D170" s="51"/>
    </row>
    <row r="171" spans="3:4" x14ac:dyDescent="0.25">
      <c r="C171" s="51"/>
      <c r="D171" s="51"/>
    </row>
    <row r="172" spans="3:4" x14ac:dyDescent="0.25">
      <c r="C172" s="51"/>
      <c r="D172" s="51"/>
    </row>
    <row r="173" spans="3:4" x14ac:dyDescent="0.25">
      <c r="C173" s="51"/>
      <c r="D173" s="51"/>
    </row>
    <row r="174" spans="3:4" x14ac:dyDescent="0.25">
      <c r="C174" s="51"/>
      <c r="D174" s="51"/>
    </row>
    <row r="175" spans="3:4" x14ac:dyDescent="0.25">
      <c r="C175" s="51"/>
      <c r="D175" s="51"/>
    </row>
    <row r="176" spans="3:4" x14ac:dyDescent="0.25">
      <c r="C176" s="51"/>
      <c r="D176" s="51"/>
    </row>
    <row r="177" spans="3:4" x14ac:dyDescent="0.25">
      <c r="C177" s="51"/>
      <c r="D177" s="51"/>
    </row>
    <row r="178" spans="3:4" x14ac:dyDescent="0.25">
      <c r="C178" s="51"/>
      <c r="D178" s="51"/>
    </row>
    <row r="179" spans="3:4" x14ac:dyDescent="0.25">
      <c r="C179" s="51"/>
      <c r="D179" s="51"/>
    </row>
    <row r="180" spans="3:4" x14ac:dyDescent="0.25">
      <c r="C180" s="51"/>
      <c r="D180" s="51"/>
    </row>
    <row r="181" spans="3:4" x14ac:dyDescent="0.25">
      <c r="C181" s="51"/>
      <c r="D181" s="51"/>
    </row>
    <row r="182" spans="3:4" x14ac:dyDescent="0.25">
      <c r="C182" s="51"/>
      <c r="D182" s="51"/>
    </row>
    <row r="183" spans="3:4" x14ac:dyDescent="0.25">
      <c r="C183" s="51"/>
      <c r="D183" s="51"/>
    </row>
  </sheetData>
  <mergeCells count="40"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26:F26">
    <cfRule type="expression" dxfId="73" priority="7">
      <formula>B26&lt;&gt;""</formula>
    </cfRule>
  </conditionalFormatting>
  <conditionalFormatting sqref="B25:F25">
    <cfRule type="expression" dxfId="72" priority="6">
      <formula>B25&lt;&gt;""</formula>
    </cfRule>
  </conditionalFormatting>
  <conditionalFormatting sqref="D5">
    <cfRule type="expression" dxfId="71" priority="5">
      <formula>D5=""</formula>
    </cfRule>
  </conditionalFormatting>
  <conditionalFormatting sqref="E5">
    <cfRule type="expression" dxfId="70" priority="4">
      <formula>E5=""</formula>
    </cfRule>
  </conditionalFormatting>
  <conditionalFormatting sqref="B5:C5">
    <cfRule type="expression" dxfId="69" priority="3">
      <formula>B5=""</formula>
    </cfRule>
  </conditionalFormatting>
  <conditionalFormatting sqref="D8:I8">
    <cfRule type="expression" dxfId="68" priority="1">
      <formula>D8=""</formula>
    </cfRule>
  </conditionalFormatting>
  <conditionalFormatting sqref="D7:I7">
    <cfRule type="expression" dxfId="67" priority="2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184"/>
  <sheetViews>
    <sheetView topLeftCell="A8" zoomScale="70" zoomScaleNormal="70" workbookViewId="0">
      <selection activeCell="E22" sqref="E22:F22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9" t="str">
        <f>"DETALLE DEL SERVICIO ("&amp;B5&amp;" - "&amp;C5&amp;")"</f>
        <v>DETALLE DEL SERVICIO (9 - Regreso)</v>
      </c>
      <c r="C2" s="79"/>
      <c r="D2" s="79"/>
      <c r="E2" s="79"/>
      <c r="F2" s="79"/>
      <c r="G2" s="79"/>
      <c r="H2" s="79"/>
      <c r="I2" s="79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>
        <f>'Operador UN3'!B35</f>
        <v>9</v>
      </c>
      <c r="C5" s="4" t="str">
        <f>'Operador UN3'!C35</f>
        <v>Regreso</v>
      </c>
      <c r="D5" s="22" t="str">
        <f>'Operador UN3'!E35</f>
        <v>Obispo Labbé</v>
      </c>
      <c r="E5" s="22" t="str">
        <f>'Operador UN3'!G35</f>
        <v>Terminal Bajo Molle</v>
      </c>
      <c r="H5"/>
      <c r="I5"/>
    </row>
    <row r="6" spans="2:9" ht="7.5" customHeight="1" x14ac:dyDescent="0.25">
      <c r="B6" s="19"/>
    </row>
    <row r="7" spans="2:9" x14ac:dyDescent="0.25">
      <c r="B7" s="80" t="s">
        <v>41</v>
      </c>
      <c r="C7" s="80"/>
      <c r="D7" s="95" t="str">
        <f>D5</f>
        <v>Obispo Labbé</v>
      </c>
      <c r="E7" s="95"/>
      <c r="F7" s="95"/>
      <c r="G7" s="95"/>
      <c r="H7" s="95"/>
      <c r="I7" s="95"/>
    </row>
    <row r="8" spans="2:9" x14ac:dyDescent="0.25">
      <c r="B8" s="80" t="s">
        <v>42</v>
      </c>
      <c r="C8" s="80"/>
      <c r="D8" s="95" t="str">
        <f>E5</f>
        <v>Terminal Bajo Molle</v>
      </c>
      <c r="E8" s="95"/>
      <c r="F8" s="95"/>
      <c r="G8" s="95"/>
      <c r="H8" s="95"/>
      <c r="I8" s="95"/>
    </row>
    <row r="9" spans="2:9" ht="15" customHeight="1" x14ac:dyDescent="0.25"/>
    <row r="10" spans="2:9" x14ac:dyDescent="0.25">
      <c r="B10" s="77" t="s">
        <v>43</v>
      </c>
      <c r="C10" s="77"/>
      <c r="D10" s="77"/>
      <c r="E10" s="77"/>
      <c r="F10" s="77"/>
      <c r="G10"/>
      <c r="H10" s="78" t="s">
        <v>44</v>
      </c>
      <c r="I10" s="78"/>
    </row>
    <row r="11" spans="2:9" x14ac:dyDescent="0.25">
      <c r="B11" s="20" t="s">
        <v>45</v>
      </c>
      <c r="C11" s="77" t="s">
        <v>46</v>
      </c>
      <c r="D11" s="77"/>
      <c r="E11" s="77" t="s">
        <v>47</v>
      </c>
      <c r="F11" s="77"/>
      <c r="G11"/>
      <c r="H11" s="78"/>
      <c r="I11" s="78"/>
    </row>
    <row r="12" spans="2:9" x14ac:dyDescent="0.25">
      <c r="B12" s="55">
        <v>1</v>
      </c>
      <c r="C12" s="57" t="s">
        <v>93</v>
      </c>
      <c r="D12" s="58"/>
      <c r="E12" s="96" t="s">
        <v>83</v>
      </c>
      <c r="F12" s="97"/>
      <c r="G12"/>
      <c r="H12" s="86" t="s">
        <v>94</v>
      </c>
      <c r="I12" s="86"/>
    </row>
    <row r="13" spans="2:9" x14ac:dyDescent="0.25">
      <c r="B13" s="55">
        <v>2</v>
      </c>
      <c r="C13" s="57" t="s">
        <v>128</v>
      </c>
      <c r="D13" s="58"/>
      <c r="E13" s="96" t="s">
        <v>83</v>
      </c>
      <c r="F13" s="97"/>
      <c r="G13"/>
      <c r="H13" s="86" t="s">
        <v>101</v>
      </c>
      <c r="I13" s="86"/>
    </row>
    <row r="14" spans="2:9" x14ac:dyDescent="0.25">
      <c r="B14" s="55">
        <v>3</v>
      </c>
      <c r="C14" s="57" t="s">
        <v>143</v>
      </c>
      <c r="D14" s="58"/>
      <c r="E14" s="96" t="s">
        <v>83</v>
      </c>
      <c r="F14" s="97"/>
      <c r="G14" s="23"/>
      <c r="H14" s="86" t="s">
        <v>97</v>
      </c>
      <c r="I14" s="86"/>
    </row>
    <row r="15" spans="2:9" x14ac:dyDescent="0.25">
      <c r="B15" s="55">
        <v>4</v>
      </c>
      <c r="C15" s="57" t="s">
        <v>136</v>
      </c>
      <c r="D15" s="58"/>
      <c r="E15" s="96" t="s">
        <v>83</v>
      </c>
      <c r="F15" s="97"/>
      <c r="G15" s="23"/>
      <c r="H15" s="86" t="s">
        <v>90</v>
      </c>
      <c r="I15" s="86"/>
    </row>
    <row r="16" spans="2:9" x14ac:dyDescent="0.25">
      <c r="B16" s="55">
        <v>5</v>
      </c>
      <c r="C16" s="57" t="s">
        <v>144</v>
      </c>
      <c r="D16" s="58"/>
      <c r="E16" s="96" t="s">
        <v>83</v>
      </c>
      <c r="F16" s="97"/>
      <c r="G16" s="23"/>
      <c r="H16" s="86" t="s">
        <v>167</v>
      </c>
      <c r="I16" s="86"/>
    </row>
    <row r="17" spans="2:9" x14ac:dyDescent="0.25">
      <c r="B17" s="55">
        <v>6</v>
      </c>
      <c r="C17" s="57" t="s">
        <v>145</v>
      </c>
      <c r="D17" s="58"/>
      <c r="E17" s="96" t="s">
        <v>83</v>
      </c>
      <c r="F17" s="97"/>
      <c r="G17" s="23"/>
    </row>
    <row r="18" spans="2:9" x14ac:dyDescent="0.25">
      <c r="B18" s="55">
        <v>7</v>
      </c>
      <c r="C18" s="57" t="s">
        <v>146</v>
      </c>
      <c r="D18" s="58"/>
      <c r="E18" s="96" t="s">
        <v>83</v>
      </c>
      <c r="F18" s="97"/>
      <c r="G18" s="23"/>
    </row>
    <row r="19" spans="2:9" x14ac:dyDescent="0.25">
      <c r="B19" s="55">
        <v>8</v>
      </c>
      <c r="C19" s="57" t="s">
        <v>138</v>
      </c>
      <c r="D19" s="58"/>
      <c r="E19" s="96" t="s">
        <v>83</v>
      </c>
      <c r="F19" s="97"/>
      <c r="G19" s="23"/>
      <c r="H19"/>
      <c r="I19"/>
    </row>
    <row r="20" spans="2:9" x14ac:dyDescent="0.25">
      <c r="B20" s="55">
        <v>9</v>
      </c>
      <c r="C20" s="57" t="s">
        <v>123</v>
      </c>
      <c r="D20" s="58"/>
      <c r="E20" s="96" t="s">
        <v>83</v>
      </c>
      <c r="F20" s="97"/>
      <c r="G20" s="23"/>
      <c r="H20"/>
      <c r="I20"/>
    </row>
    <row r="21" spans="2:9" x14ac:dyDescent="0.25">
      <c r="B21" s="55">
        <v>10</v>
      </c>
      <c r="C21" s="57" t="s">
        <v>116</v>
      </c>
      <c r="D21" s="58"/>
      <c r="E21" s="96" t="s">
        <v>83</v>
      </c>
      <c r="F21" s="97"/>
      <c r="G21" s="23"/>
      <c r="H21"/>
      <c r="I21"/>
    </row>
    <row r="22" spans="2:9" x14ac:dyDescent="0.25">
      <c r="B22" s="55">
        <v>11</v>
      </c>
      <c r="C22" s="57" t="s">
        <v>115</v>
      </c>
      <c r="D22" s="58"/>
      <c r="E22" s="96" t="s">
        <v>83</v>
      </c>
      <c r="F22" s="97"/>
      <c r="G22" s="23"/>
      <c r="H22"/>
      <c r="I22"/>
    </row>
    <row r="23" spans="2:9" x14ac:dyDescent="0.25">
      <c r="B23" s="55">
        <v>12</v>
      </c>
      <c r="C23" s="57" t="s">
        <v>112</v>
      </c>
      <c r="D23" s="58"/>
      <c r="E23" s="96" t="s">
        <v>83</v>
      </c>
      <c r="F23" s="97"/>
      <c r="G23" s="23"/>
      <c r="H23"/>
      <c r="I23"/>
    </row>
    <row r="24" spans="2:9" x14ac:dyDescent="0.25">
      <c r="B24" s="55">
        <v>13</v>
      </c>
      <c r="C24" s="57" t="s">
        <v>140</v>
      </c>
      <c r="D24" s="58"/>
      <c r="E24" s="96" t="s">
        <v>83</v>
      </c>
      <c r="F24" s="97"/>
      <c r="G24" s="23"/>
      <c r="H24"/>
      <c r="I24"/>
    </row>
    <row r="25" spans="2:9" x14ac:dyDescent="0.25">
      <c r="B25" s="55">
        <v>14</v>
      </c>
      <c r="C25" s="57" t="s">
        <v>139</v>
      </c>
      <c r="D25" s="58"/>
      <c r="E25" s="93" t="s">
        <v>83</v>
      </c>
      <c r="F25" s="94"/>
      <c r="G25" s="23"/>
      <c r="H25"/>
      <c r="I25"/>
    </row>
    <row r="26" spans="2:9" x14ac:dyDescent="0.25">
      <c r="B26" s="55">
        <v>15</v>
      </c>
      <c r="C26" s="57" t="s">
        <v>113</v>
      </c>
      <c r="D26" s="58"/>
      <c r="E26" s="93" t="s">
        <v>83</v>
      </c>
      <c r="F26" s="94"/>
      <c r="G26" s="23"/>
      <c r="H26"/>
      <c r="I26"/>
    </row>
    <row r="27" spans="2:9" x14ac:dyDescent="0.25">
      <c r="B27" s="55">
        <v>16</v>
      </c>
      <c r="C27" s="57" t="s">
        <v>114</v>
      </c>
      <c r="D27" s="58"/>
      <c r="E27" s="93" t="s">
        <v>83</v>
      </c>
      <c r="F27" s="94"/>
      <c r="G27" s="23"/>
      <c r="H27"/>
      <c r="I27"/>
    </row>
    <row r="28" spans="2:9" x14ac:dyDescent="0.25">
      <c r="B28" s="55">
        <v>17</v>
      </c>
      <c r="C28" s="57" t="s">
        <v>147</v>
      </c>
      <c r="D28" s="58"/>
      <c r="E28" s="93" t="s">
        <v>83</v>
      </c>
      <c r="F28" s="94"/>
      <c r="G28" s="23"/>
      <c r="H28"/>
      <c r="I28"/>
    </row>
    <row r="29" spans="2:9" x14ac:dyDescent="0.25">
      <c r="B29" s="55">
        <v>18</v>
      </c>
      <c r="C29" s="57" t="s">
        <v>148</v>
      </c>
      <c r="D29" s="58"/>
      <c r="E29" s="93" t="s">
        <v>83</v>
      </c>
      <c r="F29" s="94"/>
      <c r="G29" s="23"/>
      <c r="H29"/>
      <c r="I29"/>
    </row>
    <row r="30" spans="2:9" x14ac:dyDescent="0.25">
      <c r="B30" s="55">
        <v>19</v>
      </c>
      <c r="C30" s="57" t="s">
        <v>112</v>
      </c>
      <c r="D30" s="58"/>
      <c r="E30" s="93" t="s">
        <v>83</v>
      </c>
      <c r="F30" s="94"/>
      <c r="G30" s="23"/>
    </row>
    <row r="31" spans="2:9" x14ac:dyDescent="0.25">
      <c r="B31" s="55">
        <v>20</v>
      </c>
      <c r="C31" s="57" t="s">
        <v>111</v>
      </c>
      <c r="D31" s="58"/>
      <c r="E31" s="93" t="s">
        <v>83</v>
      </c>
      <c r="F31" s="94"/>
      <c r="G31" s="23"/>
    </row>
    <row r="32" spans="2:9" x14ac:dyDescent="0.25">
      <c r="B32" s="55">
        <v>21</v>
      </c>
      <c r="C32" s="98" t="s">
        <v>110</v>
      </c>
      <c r="D32" s="99"/>
      <c r="E32" s="96" t="s">
        <v>83</v>
      </c>
      <c r="F32" s="97"/>
    </row>
    <row r="33" spans="2:9" x14ac:dyDescent="0.25">
      <c r="B33" s="55">
        <v>22</v>
      </c>
      <c r="C33" s="98" t="s">
        <v>109</v>
      </c>
      <c r="D33" s="99"/>
      <c r="E33" s="96" t="s">
        <v>83</v>
      </c>
      <c r="F33" s="97"/>
    </row>
    <row r="34" spans="2:9" x14ac:dyDescent="0.25">
      <c r="C34" s="51"/>
      <c r="D34" s="51"/>
      <c r="E34"/>
      <c r="F34"/>
      <c r="G34"/>
      <c r="H34"/>
      <c r="I34"/>
    </row>
    <row r="35" spans="2:9" x14ac:dyDescent="0.25">
      <c r="C35" s="51"/>
      <c r="D35" s="51"/>
      <c r="E35"/>
      <c r="F35"/>
      <c r="G35"/>
      <c r="H35"/>
      <c r="I35"/>
    </row>
    <row r="36" spans="2:9" x14ac:dyDescent="0.25">
      <c r="C36" s="51"/>
      <c r="D36" s="51"/>
    </row>
    <row r="37" spans="2:9" x14ac:dyDescent="0.25">
      <c r="C37" s="51"/>
      <c r="D37" s="51"/>
    </row>
    <row r="38" spans="2:9" x14ac:dyDescent="0.25">
      <c r="C38" s="51"/>
      <c r="D38" s="51"/>
    </row>
    <row r="39" spans="2:9" x14ac:dyDescent="0.25">
      <c r="C39" s="51"/>
      <c r="D39" s="51"/>
    </row>
    <row r="40" spans="2:9" x14ac:dyDescent="0.25">
      <c r="C40" s="51"/>
      <c r="D40" s="51"/>
    </row>
    <row r="41" spans="2:9" x14ac:dyDescent="0.25">
      <c r="C41" s="51"/>
      <c r="D41" s="51"/>
    </row>
    <row r="42" spans="2:9" x14ac:dyDescent="0.25">
      <c r="C42" s="51"/>
      <c r="D42" s="51"/>
    </row>
    <row r="43" spans="2:9" x14ac:dyDescent="0.25">
      <c r="C43" s="51"/>
      <c r="D43" s="51"/>
    </row>
    <row r="44" spans="2:9" x14ac:dyDescent="0.25">
      <c r="C44" s="51"/>
      <c r="D44" s="51"/>
    </row>
    <row r="45" spans="2:9" x14ac:dyDescent="0.25">
      <c r="C45" s="51"/>
      <c r="D45" s="51"/>
    </row>
    <row r="46" spans="2:9" x14ac:dyDescent="0.25">
      <c r="C46" s="51"/>
      <c r="D46" s="51"/>
    </row>
    <row r="47" spans="2:9" x14ac:dyDescent="0.25">
      <c r="C47" s="51"/>
      <c r="D47" s="51"/>
    </row>
    <row r="48" spans="2:9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  <row r="164" spans="3:4" x14ac:dyDescent="0.25">
      <c r="C164" s="51"/>
      <c r="D164" s="51"/>
    </row>
    <row r="165" spans="3:4" x14ac:dyDescent="0.25">
      <c r="C165" s="51"/>
      <c r="D165" s="51"/>
    </row>
    <row r="166" spans="3:4" x14ac:dyDescent="0.25">
      <c r="C166" s="51"/>
      <c r="D166" s="51"/>
    </row>
    <row r="167" spans="3:4" x14ac:dyDescent="0.25">
      <c r="C167" s="51"/>
      <c r="D167" s="51"/>
    </row>
    <row r="168" spans="3:4" x14ac:dyDescent="0.25">
      <c r="C168" s="51"/>
      <c r="D168" s="51"/>
    </row>
    <row r="169" spans="3:4" x14ac:dyDescent="0.25">
      <c r="C169" s="51"/>
      <c r="D169" s="51"/>
    </row>
    <row r="170" spans="3:4" x14ac:dyDescent="0.25">
      <c r="C170" s="51"/>
      <c r="D170" s="51"/>
    </row>
    <row r="171" spans="3:4" x14ac:dyDescent="0.25">
      <c r="C171" s="51"/>
      <c r="D171" s="51"/>
    </row>
    <row r="172" spans="3:4" x14ac:dyDescent="0.25">
      <c r="C172" s="51"/>
      <c r="D172" s="51"/>
    </row>
    <row r="173" spans="3:4" x14ac:dyDescent="0.25">
      <c r="C173" s="51"/>
      <c r="D173" s="51"/>
    </row>
    <row r="174" spans="3:4" x14ac:dyDescent="0.25">
      <c r="C174" s="51"/>
      <c r="D174" s="51"/>
    </row>
    <row r="175" spans="3:4" x14ac:dyDescent="0.25">
      <c r="C175" s="51"/>
      <c r="D175" s="51"/>
    </row>
    <row r="176" spans="3:4" x14ac:dyDescent="0.25">
      <c r="C176" s="51"/>
      <c r="D176" s="51"/>
    </row>
    <row r="177" spans="3:4" x14ac:dyDescent="0.25">
      <c r="C177" s="51"/>
      <c r="D177" s="51"/>
    </row>
    <row r="178" spans="3:4" x14ac:dyDescent="0.25">
      <c r="C178" s="51"/>
      <c r="D178" s="51"/>
    </row>
    <row r="179" spans="3:4" x14ac:dyDescent="0.25">
      <c r="C179" s="51"/>
      <c r="D179" s="51"/>
    </row>
    <row r="180" spans="3:4" x14ac:dyDescent="0.25">
      <c r="C180" s="51"/>
      <c r="D180" s="51"/>
    </row>
    <row r="181" spans="3:4" x14ac:dyDescent="0.25">
      <c r="C181" s="51"/>
      <c r="D181" s="51"/>
    </row>
    <row r="182" spans="3:4" x14ac:dyDescent="0.25">
      <c r="C182" s="51"/>
      <c r="D182" s="51"/>
    </row>
    <row r="183" spans="3:4" x14ac:dyDescent="0.25">
      <c r="C183" s="51"/>
      <c r="D183" s="51"/>
    </row>
    <row r="184" spans="3:4" x14ac:dyDescent="0.25">
      <c r="C184" s="51"/>
      <c r="D184" s="51"/>
    </row>
  </sheetData>
  <mergeCells count="38">
    <mergeCell ref="E25:F25"/>
    <mergeCell ref="E19:F19"/>
    <mergeCell ref="E21:F21"/>
    <mergeCell ref="E22:F22"/>
    <mergeCell ref="C33:D33"/>
    <mergeCell ref="E33:F33"/>
    <mergeCell ref="E30:F30"/>
    <mergeCell ref="E31:F31"/>
    <mergeCell ref="C32:D32"/>
    <mergeCell ref="E32:F32"/>
    <mergeCell ref="E29:F29"/>
    <mergeCell ref="E26:F26"/>
    <mergeCell ref="E27:F27"/>
    <mergeCell ref="E28:F28"/>
    <mergeCell ref="E23:F23"/>
    <mergeCell ref="E24:F24"/>
    <mergeCell ref="E15:F15"/>
    <mergeCell ref="H13:I13"/>
    <mergeCell ref="E20:F20"/>
    <mergeCell ref="E16:F16"/>
    <mergeCell ref="B2:I2"/>
    <mergeCell ref="B7:C7"/>
    <mergeCell ref="D7:I7"/>
    <mergeCell ref="B8:C8"/>
    <mergeCell ref="D8:I8"/>
    <mergeCell ref="H14:I14"/>
    <mergeCell ref="E17:F17"/>
    <mergeCell ref="H15:I15"/>
    <mergeCell ref="E18:F18"/>
    <mergeCell ref="H16:I16"/>
    <mergeCell ref="E12:F12"/>
    <mergeCell ref="E13:F13"/>
    <mergeCell ref="B10:F10"/>
    <mergeCell ref="H10:I11"/>
    <mergeCell ref="C11:D11"/>
    <mergeCell ref="E11:F11"/>
    <mergeCell ref="E14:F14"/>
    <mergeCell ref="H12:I12"/>
  </mergeCells>
  <conditionalFormatting sqref="B5">
    <cfRule type="expression" dxfId="66" priority="5">
      <formula>B5=""</formula>
    </cfRule>
  </conditionalFormatting>
  <conditionalFormatting sqref="C5">
    <cfRule type="expression" dxfId="65" priority="6">
      <formula>C5=""</formula>
    </cfRule>
  </conditionalFormatting>
  <conditionalFormatting sqref="D8:I8">
    <cfRule type="expression" dxfId="64" priority="4">
      <formula>D8=""</formula>
    </cfRule>
  </conditionalFormatting>
  <conditionalFormatting sqref="D7:I7">
    <cfRule type="expression" dxfId="63" priority="3">
      <formula>D7=""</formula>
    </cfRule>
  </conditionalFormatting>
  <conditionalFormatting sqref="D5">
    <cfRule type="expression" dxfId="62" priority="2">
      <formula>D5=""</formula>
    </cfRule>
  </conditionalFormatting>
  <conditionalFormatting sqref="E5">
    <cfRule type="expression" dxfId="61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182"/>
  <sheetViews>
    <sheetView topLeftCell="A10" zoomScale="70" zoomScaleNormal="70" workbookViewId="0">
      <selection activeCell="C34" sqref="C34:D34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79" t="str">
        <f>"DETALLE DEL SERVICIO ("&amp;B5&amp;" - "&amp;C5&amp;")"</f>
        <v>DETALLE DEL SERVICIO (10 - Ida)</v>
      </c>
      <c r="C2" s="79"/>
      <c r="D2" s="79"/>
      <c r="E2" s="79"/>
      <c r="F2" s="79"/>
      <c r="G2" s="79"/>
      <c r="H2" s="79"/>
      <c r="I2" s="79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ht="16.5" x14ac:dyDescent="0.3">
      <c r="B5" s="4">
        <f>'Operador UN3'!B36</f>
        <v>10</v>
      </c>
      <c r="C5" s="4" t="str">
        <f>'Operador UN3'!C36</f>
        <v>Ida</v>
      </c>
      <c r="D5" s="4" t="str">
        <f>'Operador UN3'!E36</f>
        <v>Terminal Bajo Molle</v>
      </c>
      <c r="E5" s="4" t="str">
        <f>'Operador UN3'!G36</f>
        <v>ZOFRI</v>
      </c>
      <c r="F5" s="46"/>
      <c r="H5"/>
      <c r="I5"/>
    </row>
    <row r="6" spans="2:9" ht="7.5" customHeight="1" x14ac:dyDescent="0.25">
      <c r="B6" s="19"/>
      <c r="F6" s="23"/>
    </row>
    <row r="7" spans="2:9" x14ac:dyDescent="0.25">
      <c r="B7" s="80" t="s">
        <v>41</v>
      </c>
      <c r="C7" s="80"/>
      <c r="D7" s="90" t="str">
        <f>D5</f>
        <v>Terminal Bajo Molle</v>
      </c>
      <c r="E7" s="90"/>
      <c r="F7" s="90"/>
      <c r="G7" s="90"/>
      <c r="H7" s="90"/>
      <c r="I7" s="90"/>
    </row>
    <row r="8" spans="2:9" x14ac:dyDescent="0.25">
      <c r="B8" s="80" t="s">
        <v>42</v>
      </c>
      <c r="C8" s="80"/>
      <c r="D8" s="100" t="str">
        <f>E5</f>
        <v>ZOFRI</v>
      </c>
      <c r="E8" s="101"/>
      <c r="F8" s="101"/>
      <c r="G8" s="101"/>
      <c r="H8" s="101"/>
      <c r="I8" s="102"/>
    </row>
    <row r="9" spans="2:9" ht="15" customHeight="1" x14ac:dyDescent="0.25"/>
    <row r="10" spans="2:9" x14ac:dyDescent="0.25">
      <c r="B10" s="77" t="s">
        <v>43</v>
      </c>
      <c r="C10" s="77"/>
      <c r="D10" s="77"/>
      <c r="E10" s="77"/>
      <c r="F10" s="77"/>
      <c r="G10"/>
      <c r="H10" s="78" t="s">
        <v>44</v>
      </c>
      <c r="I10" s="78"/>
    </row>
    <row r="11" spans="2:9" x14ac:dyDescent="0.25">
      <c r="B11" s="20" t="s">
        <v>45</v>
      </c>
      <c r="C11" s="77" t="s">
        <v>46</v>
      </c>
      <c r="D11" s="77"/>
      <c r="E11" s="77" t="s">
        <v>47</v>
      </c>
      <c r="F11" s="77"/>
      <c r="G11"/>
      <c r="H11" s="78"/>
      <c r="I11" s="78"/>
    </row>
    <row r="12" spans="2:9" x14ac:dyDescent="0.25">
      <c r="B12" s="22">
        <v>1</v>
      </c>
      <c r="C12" s="82" t="s">
        <v>109</v>
      </c>
      <c r="D12" s="83"/>
      <c r="E12" s="93" t="s">
        <v>83</v>
      </c>
      <c r="F12" s="94"/>
      <c r="G12" s="23"/>
      <c r="H12" s="86" t="s">
        <v>87</v>
      </c>
      <c r="I12" s="86"/>
    </row>
    <row r="13" spans="2:9" x14ac:dyDescent="0.25">
      <c r="B13" s="22">
        <v>2</v>
      </c>
      <c r="C13" s="82" t="s">
        <v>110</v>
      </c>
      <c r="D13" s="83"/>
      <c r="E13" s="93" t="s">
        <v>83</v>
      </c>
      <c r="F13" s="94"/>
      <c r="G13" s="23"/>
      <c r="H13" s="86" t="s">
        <v>102</v>
      </c>
      <c r="I13" s="86"/>
    </row>
    <row r="14" spans="2:9" x14ac:dyDescent="0.25">
      <c r="B14" s="22">
        <v>3</v>
      </c>
      <c r="C14" s="82" t="s">
        <v>111</v>
      </c>
      <c r="D14" s="83"/>
      <c r="E14" s="93" t="s">
        <v>83</v>
      </c>
      <c r="F14" s="94"/>
      <c r="G14" s="23"/>
      <c r="H14" s="93" t="s">
        <v>93</v>
      </c>
      <c r="I14" s="94"/>
    </row>
    <row r="15" spans="2:9" x14ac:dyDescent="0.25">
      <c r="B15" s="22">
        <v>4</v>
      </c>
      <c r="C15" s="82" t="s">
        <v>112</v>
      </c>
      <c r="D15" s="83"/>
      <c r="E15" s="93" t="s">
        <v>83</v>
      </c>
      <c r="F15" s="94"/>
      <c r="G15" s="23"/>
      <c r="H15" s="93" t="s">
        <v>104</v>
      </c>
      <c r="I15" s="94"/>
    </row>
    <row r="16" spans="2:9" x14ac:dyDescent="0.25">
      <c r="B16" s="22">
        <v>5</v>
      </c>
      <c r="C16" s="82" t="s">
        <v>115</v>
      </c>
      <c r="D16" s="83"/>
      <c r="E16" s="93" t="s">
        <v>83</v>
      </c>
      <c r="F16" s="94"/>
      <c r="G16" s="23"/>
      <c r="H16" s="86" t="s">
        <v>81</v>
      </c>
      <c r="I16" s="86"/>
    </row>
    <row r="17" spans="2:9" x14ac:dyDescent="0.25">
      <c r="B17" s="22">
        <v>6</v>
      </c>
      <c r="C17" s="82" t="s">
        <v>149</v>
      </c>
      <c r="D17" s="83"/>
      <c r="E17" s="93" t="s">
        <v>83</v>
      </c>
      <c r="F17" s="94"/>
      <c r="G17" s="23"/>
    </row>
    <row r="18" spans="2:9" x14ac:dyDescent="0.25">
      <c r="B18" s="22">
        <v>7</v>
      </c>
      <c r="C18" s="82" t="s">
        <v>136</v>
      </c>
      <c r="D18" s="83"/>
      <c r="E18" s="93" t="s">
        <v>83</v>
      </c>
      <c r="F18" s="94"/>
      <c r="G18" s="23"/>
    </row>
    <row r="19" spans="2:9" x14ac:dyDescent="0.25">
      <c r="B19" s="22">
        <v>8</v>
      </c>
      <c r="C19" s="82" t="s">
        <v>150</v>
      </c>
      <c r="D19" s="83"/>
      <c r="E19" s="93" t="s">
        <v>83</v>
      </c>
      <c r="F19" s="94"/>
      <c r="G19" s="23"/>
    </row>
    <row r="20" spans="2:9" x14ac:dyDescent="0.25">
      <c r="B20" s="22">
        <v>9</v>
      </c>
      <c r="C20" s="82" t="s">
        <v>128</v>
      </c>
      <c r="D20" s="83"/>
      <c r="E20" s="93" t="s">
        <v>83</v>
      </c>
      <c r="F20" s="94"/>
      <c r="G20" s="23"/>
    </row>
    <row r="21" spans="2:9" x14ac:dyDescent="0.25">
      <c r="B21" s="22">
        <v>10</v>
      </c>
      <c r="C21" s="82" t="s">
        <v>151</v>
      </c>
      <c r="D21" s="83"/>
      <c r="E21" s="93" t="s">
        <v>83</v>
      </c>
      <c r="F21" s="94"/>
      <c r="G21" s="23"/>
    </row>
    <row r="22" spans="2:9" x14ac:dyDescent="0.25">
      <c r="B22" s="22">
        <v>11</v>
      </c>
      <c r="C22" s="82" t="s">
        <v>130</v>
      </c>
      <c r="D22" s="83"/>
      <c r="E22" s="93" t="s">
        <v>83</v>
      </c>
      <c r="F22" s="94"/>
      <c r="G22" s="23"/>
    </row>
    <row r="23" spans="2:9" x14ac:dyDescent="0.25">
      <c r="B23" s="22">
        <v>12</v>
      </c>
      <c r="C23" s="82" t="s">
        <v>152</v>
      </c>
      <c r="D23" s="83"/>
      <c r="E23" s="93" t="s">
        <v>83</v>
      </c>
      <c r="F23" s="94"/>
      <c r="G23" s="23"/>
      <c r="H23"/>
      <c r="I23"/>
    </row>
    <row r="24" spans="2:9" x14ac:dyDescent="0.25">
      <c r="B24" s="22">
        <v>13</v>
      </c>
      <c r="C24" s="82" t="s">
        <v>111</v>
      </c>
      <c r="D24" s="83"/>
      <c r="E24" s="93" t="s">
        <v>83</v>
      </c>
      <c r="F24" s="94"/>
      <c r="G24" s="23"/>
      <c r="H24"/>
      <c r="I24"/>
    </row>
    <row r="25" spans="2:9" x14ac:dyDescent="0.25">
      <c r="B25" s="22">
        <v>14</v>
      </c>
      <c r="C25" s="82" t="s">
        <v>91</v>
      </c>
      <c r="D25" s="83"/>
      <c r="E25" s="93" t="s">
        <v>83</v>
      </c>
      <c r="F25" s="94"/>
      <c r="G25" s="23"/>
      <c r="H25"/>
      <c r="I25"/>
    </row>
    <row r="26" spans="2:9" x14ac:dyDescent="0.25">
      <c r="B26" s="22">
        <v>15</v>
      </c>
      <c r="C26" s="82" t="s">
        <v>133</v>
      </c>
      <c r="D26" s="83"/>
      <c r="E26" s="93" t="s">
        <v>83</v>
      </c>
      <c r="F26" s="94"/>
      <c r="G26" s="23"/>
      <c r="H26"/>
      <c r="I26"/>
    </row>
    <row r="27" spans="2:9" x14ac:dyDescent="0.25">
      <c r="B27" s="22">
        <v>16</v>
      </c>
      <c r="C27" s="103" t="s">
        <v>92</v>
      </c>
      <c r="D27" s="92"/>
      <c r="E27" s="93" t="s">
        <v>83</v>
      </c>
      <c r="F27" s="94"/>
      <c r="G27" s="23"/>
      <c r="H27"/>
      <c r="I27"/>
    </row>
    <row r="28" spans="2:9" x14ac:dyDescent="0.25">
      <c r="B28" s="55">
        <v>19</v>
      </c>
      <c r="C28" s="82" t="s">
        <v>93</v>
      </c>
      <c r="D28" s="83"/>
      <c r="E28" s="93" t="s">
        <v>83</v>
      </c>
      <c r="F28" s="94"/>
      <c r="G28" s="23"/>
    </row>
    <row r="29" spans="2:9" x14ac:dyDescent="0.25">
      <c r="B29" s="55">
        <v>20</v>
      </c>
      <c r="C29" s="82" t="s">
        <v>153</v>
      </c>
      <c r="D29" s="83"/>
      <c r="E29" s="93" t="s">
        <v>83</v>
      </c>
      <c r="F29" s="94"/>
      <c r="G29" s="23"/>
    </row>
    <row r="30" spans="2:9" x14ac:dyDescent="0.25">
      <c r="B30" s="55">
        <v>21</v>
      </c>
      <c r="C30" s="82" t="s">
        <v>154</v>
      </c>
      <c r="D30" s="83"/>
      <c r="E30" s="93" t="s">
        <v>83</v>
      </c>
      <c r="F30" s="94"/>
    </row>
    <row r="31" spans="2:9" x14ac:dyDescent="0.25">
      <c r="B31" s="55">
        <v>22</v>
      </c>
      <c r="C31" s="82" t="s">
        <v>155</v>
      </c>
      <c r="D31" s="83"/>
      <c r="E31" s="93" t="s">
        <v>83</v>
      </c>
      <c r="F31" s="94"/>
    </row>
    <row r="32" spans="2:9" x14ac:dyDescent="0.25">
      <c r="B32" s="55">
        <v>23</v>
      </c>
      <c r="C32" s="82" t="s">
        <v>156</v>
      </c>
      <c r="D32" s="83"/>
      <c r="E32" s="93" t="s">
        <v>83</v>
      </c>
      <c r="F32" s="94"/>
      <c r="G32"/>
      <c r="H32"/>
      <c r="I32"/>
    </row>
    <row r="33" spans="2:9" x14ac:dyDescent="0.25">
      <c r="B33" s="55">
        <v>24</v>
      </c>
      <c r="C33" s="82" t="s">
        <v>157</v>
      </c>
      <c r="D33" s="83"/>
      <c r="E33" s="93" t="s">
        <v>83</v>
      </c>
      <c r="F33" s="94"/>
      <c r="G33"/>
      <c r="H33"/>
      <c r="I33"/>
    </row>
    <row r="34" spans="2:9" x14ac:dyDescent="0.25">
      <c r="B34" s="55">
        <v>25</v>
      </c>
      <c r="C34" s="82" t="s">
        <v>158</v>
      </c>
      <c r="D34" s="83"/>
      <c r="E34" s="93" t="s">
        <v>83</v>
      </c>
      <c r="F34" s="94"/>
      <c r="G34"/>
      <c r="H34"/>
      <c r="I34"/>
    </row>
    <row r="35" spans="2:9" x14ac:dyDescent="0.25">
      <c r="B35" s="55">
        <v>26</v>
      </c>
      <c r="C35" s="82" t="s">
        <v>159</v>
      </c>
      <c r="D35" s="83"/>
      <c r="E35" s="93" t="s">
        <v>83</v>
      </c>
      <c r="F35" s="94"/>
      <c r="G35"/>
      <c r="H35"/>
      <c r="I35"/>
    </row>
    <row r="36" spans="2:9" x14ac:dyDescent="0.25">
      <c r="C36" s="51"/>
      <c r="D36" s="51"/>
    </row>
    <row r="37" spans="2:9" x14ac:dyDescent="0.25">
      <c r="C37" s="51"/>
      <c r="D37" s="51"/>
    </row>
    <row r="38" spans="2:9" x14ac:dyDescent="0.25">
      <c r="C38" s="51"/>
      <c r="D38" s="51"/>
    </row>
    <row r="39" spans="2:9" x14ac:dyDescent="0.25">
      <c r="C39" s="51"/>
      <c r="D39" s="51"/>
    </row>
    <row r="40" spans="2:9" x14ac:dyDescent="0.25">
      <c r="C40" s="51"/>
      <c r="D40" s="51"/>
    </row>
    <row r="41" spans="2:9" x14ac:dyDescent="0.25">
      <c r="C41" s="51"/>
      <c r="D41" s="51"/>
    </row>
    <row r="42" spans="2:9" x14ac:dyDescent="0.25">
      <c r="C42" s="51"/>
      <c r="D42" s="51"/>
    </row>
    <row r="43" spans="2:9" x14ac:dyDescent="0.25">
      <c r="C43" s="51"/>
      <c r="D43" s="51"/>
    </row>
    <row r="44" spans="2:9" x14ac:dyDescent="0.25">
      <c r="C44" s="51"/>
      <c r="D44" s="51"/>
    </row>
    <row r="45" spans="2:9" x14ac:dyDescent="0.25">
      <c r="C45" s="51"/>
      <c r="D45" s="51"/>
    </row>
    <row r="46" spans="2:9" x14ac:dyDescent="0.25">
      <c r="C46" s="51"/>
      <c r="D46" s="51"/>
    </row>
    <row r="47" spans="2:9" x14ac:dyDescent="0.25">
      <c r="C47" s="51"/>
      <c r="D47" s="51"/>
    </row>
    <row r="48" spans="2:9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  <row r="164" spans="3:4" x14ac:dyDescent="0.25">
      <c r="C164" s="51"/>
      <c r="D164" s="51"/>
    </row>
    <row r="165" spans="3:4" x14ac:dyDescent="0.25">
      <c r="C165" s="51"/>
      <c r="D165" s="51"/>
    </row>
    <row r="166" spans="3:4" x14ac:dyDescent="0.25">
      <c r="C166" s="51"/>
      <c r="D166" s="51"/>
    </row>
    <row r="167" spans="3:4" x14ac:dyDescent="0.25">
      <c r="C167" s="51"/>
      <c r="D167" s="51"/>
    </row>
    <row r="168" spans="3:4" x14ac:dyDescent="0.25">
      <c r="C168" s="51"/>
      <c r="D168" s="51"/>
    </row>
    <row r="169" spans="3:4" x14ac:dyDescent="0.25">
      <c r="C169" s="51"/>
      <c r="D169" s="51"/>
    </row>
    <row r="170" spans="3:4" x14ac:dyDescent="0.25">
      <c r="C170" s="51"/>
      <c r="D170" s="51"/>
    </row>
    <row r="171" spans="3:4" x14ac:dyDescent="0.25">
      <c r="C171" s="51"/>
      <c r="D171" s="51"/>
    </row>
    <row r="172" spans="3:4" x14ac:dyDescent="0.25">
      <c r="C172" s="51"/>
      <c r="D172" s="51"/>
    </row>
    <row r="173" spans="3:4" x14ac:dyDescent="0.25">
      <c r="C173" s="51"/>
      <c r="D173" s="51"/>
    </row>
    <row r="174" spans="3:4" x14ac:dyDescent="0.25">
      <c r="C174" s="51"/>
      <c r="D174" s="51"/>
    </row>
    <row r="175" spans="3:4" x14ac:dyDescent="0.25">
      <c r="C175" s="51"/>
      <c r="D175" s="51"/>
    </row>
    <row r="176" spans="3:4" x14ac:dyDescent="0.25">
      <c r="C176" s="51"/>
      <c r="D176" s="51"/>
    </row>
    <row r="177" spans="3:4" x14ac:dyDescent="0.25">
      <c r="C177" s="51"/>
      <c r="D177" s="51"/>
    </row>
    <row r="178" spans="3:4" x14ac:dyDescent="0.25">
      <c r="C178" s="51"/>
      <c r="D178" s="51"/>
    </row>
    <row r="179" spans="3:4" x14ac:dyDescent="0.25">
      <c r="C179" s="51"/>
      <c r="D179" s="51"/>
    </row>
    <row r="180" spans="3:4" x14ac:dyDescent="0.25">
      <c r="C180" s="51"/>
      <c r="D180" s="51"/>
    </row>
    <row r="181" spans="3:4" x14ac:dyDescent="0.25">
      <c r="C181" s="51"/>
      <c r="D181" s="51"/>
    </row>
    <row r="182" spans="3:4" x14ac:dyDescent="0.25">
      <c r="C182" s="51"/>
      <c r="D182" s="51"/>
    </row>
  </sheetData>
  <mergeCells count="62">
    <mergeCell ref="C28:D28"/>
    <mergeCell ref="E28:F28"/>
    <mergeCell ref="C29:D29"/>
    <mergeCell ref="E29:F29"/>
    <mergeCell ref="C30:D30"/>
    <mergeCell ref="E30:F30"/>
    <mergeCell ref="C35:D35"/>
    <mergeCell ref="E35:F35"/>
    <mergeCell ref="C31:D31"/>
    <mergeCell ref="E31:F31"/>
    <mergeCell ref="C32:D32"/>
    <mergeCell ref="E32:F32"/>
    <mergeCell ref="C33:D33"/>
    <mergeCell ref="E33:F33"/>
    <mergeCell ref="C34:D34"/>
    <mergeCell ref="E34:F34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60" priority="5">
      <formula>D7=""</formula>
    </cfRule>
  </conditionalFormatting>
  <conditionalFormatting sqref="D8:I8">
    <cfRule type="expression" dxfId="59" priority="4">
      <formula>D8=""</formula>
    </cfRule>
  </conditionalFormatting>
  <conditionalFormatting sqref="D5">
    <cfRule type="expression" dxfId="58" priority="3">
      <formula>D5=""</formula>
    </cfRule>
  </conditionalFormatting>
  <conditionalFormatting sqref="B5:C5">
    <cfRule type="expression" dxfId="57" priority="1">
      <formula>B5=""</formula>
    </cfRule>
  </conditionalFormatting>
  <conditionalFormatting sqref="E5">
    <cfRule type="expression" dxfId="56" priority="2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183"/>
  <sheetViews>
    <sheetView topLeftCell="A10" zoomScale="70" zoomScaleNormal="70" workbookViewId="0">
      <selection activeCell="A20" sqref="A20:XFD21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11" ht="21" x14ac:dyDescent="0.25">
      <c r="B2" s="79" t="str">
        <f>"DETALLE DEL SERVICIO ("&amp;B5&amp;" - "&amp;C5&amp;")"</f>
        <v>DETALLE DEL SERVICIO (10 - Regreso)</v>
      </c>
      <c r="C2" s="79"/>
      <c r="D2" s="79"/>
      <c r="E2" s="79"/>
      <c r="F2" s="79"/>
      <c r="G2" s="79"/>
      <c r="H2" s="79"/>
      <c r="I2" s="79"/>
    </row>
    <row r="3" spans="2:11" ht="9" customHeight="1" x14ac:dyDescent="0.25">
      <c r="B3" s="17"/>
    </row>
    <row r="4" spans="2:11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11" x14ac:dyDescent="0.25">
      <c r="B5" s="4">
        <f>'Operador UN3'!B37</f>
        <v>10</v>
      </c>
      <c r="C5" s="4" t="str">
        <f>'Operador UN3'!C37</f>
        <v>Regreso</v>
      </c>
      <c r="D5" s="47" t="str">
        <f>'Operador UN3'!E37</f>
        <v>ZOFRI</v>
      </c>
      <c r="E5" s="47" t="str">
        <f>'Operador UN3'!G37</f>
        <v>Terminal Bajo Molle</v>
      </c>
      <c r="H5"/>
      <c r="I5"/>
    </row>
    <row r="6" spans="2:11" ht="7.5" customHeight="1" x14ac:dyDescent="0.25">
      <c r="B6" s="19"/>
    </row>
    <row r="7" spans="2:11" x14ac:dyDescent="0.25">
      <c r="B7" s="80" t="s">
        <v>41</v>
      </c>
      <c r="C7" s="80"/>
      <c r="D7" s="104" t="str">
        <f>D5</f>
        <v>ZOFRI</v>
      </c>
      <c r="E7" s="105"/>
      <c r="F7" s="105"/>
      <c r="G7" s="105"/>
      <c r="H7" s="105"/>
      <c r="I7" s="106"/>
    </row>
    <row r="8" spans="2:11" x14ac:dyDescent="0.25">
      <c r="B8" s="80" t="s">
        <v>42</v>
      </c>
      <c r="C8" s="80"/>
      <c r="D8" s="95" t="str">
        <f>E5</f>
        <v>Terminal Bajo Molle</v>
      </c>
      <c r="E8" s="95"/>
      <c r="F8" s="95"/>
      <c r="G8" s="95"/>
      <c r="H8" s="95"/>
      <c r="I8" s="95"/>
    </row>
    <row r="9" spans="2:11" ht="15" customHeight="1" x14ac:dyDescent="0.25"/>
    <row r="10" spans="2:11" x14ac:dyDescent="0.25">
      <c r="B10" s="77" t="s">
        <v>43</v>
      </c>
      <c r="C10" s="77"/>
      <c r="D10" s="77"/>
      <c r="E10" s="77"/>
      <c r="F10" s="77"/>
      <c r="G10"/>
      <c r="H10" s="78" t="s">
        <v>44</v>
      </c>
      <c r="I10" s="78"/>
    </row>
    <row r="11" spans="2:11" x14ac:dyDescent="0.25">
      <c r="B11" s="20" t="s">
        <v>45</v>
      </c>
      <c r="C11" s="77" t="s">
        <v>46</v>
      </c>
      <c r="D11" s="77"/>
      <c r="E11" s="77" t="s">
        <v>47</v>
      </c>
      <c r="F11" s="77"/>
      <c r="G11"/>
      <c r="H11" s="78"/>
      <c r="I11" s="78"/>
    </row>
    <row r="12" spans="2:11" x14ac:dyDescent="0.25">
      <c r="B12" s="22">
        <v>1</v>
      </c>
      <c r="C12" s="82" t="s">
        <v>160</v>
      </c>
      <c r="D12" s="83"/>
      <c r="E12" s="96" t="s">
        <v>83</v>
      </c>
      <c r="F12" s="97"/>
      <c r="G12" s="48"/>
      <c r="H12" s="93" t="s">
        <v>103</v>
      </c>
      <c r="I12" s="94"/>
      <c r="K12" s="17"/>
    </row>
    <row r="13" spans="2:11" x14ac:dyDescent="0.25">
      <c r="B13" s="22">
        <v>2</v>
      </c>
      <c r="C13" s="82" t="s">
        <v>161</v>
      </c>
      <c r="D13" s="83"/>
      <c r="E13" s="93" t="s">
        <v>83</v>
      </c>
      <c r="F13" s="94"/>
      <c r="G13" s="48"/>
      <c r="H13" s="93" t="s">
        <v>105</v>
      </c>
      <c r="I13" s="94"/>
      <c r="K13" s="17"/>
    </row>
    <row r="14" spans="2:11" x14ac:dyDescent="0.25">
      <c r="B14" s="22">
        <v>3</v>
      </c>
      <c r="C14" s="82" t="s">
        <v>162</v>
      </c>
      <c r="D14" s="83"/>
      <c r="E14" s="96" t="s">
        <v>83</v>
      </c>
      <c r="F14" s="97"/>
      <c r="G14" s="48"/>
      <c r="H14" s="93" t="s">
        <v>102</v>
      </c>
      <c r="I14" s="94"/>
      <c r="K14" s="17"/>
    </row>
    <row r="15" spans="2:11" x14ac:dyDescent="0.25">
      <c r="B15" s="22">
        <v>4</v>
      </c>
      <c r="C15" s="82" t="s">
        <v>111</v>
      </c>
      <c r="D15" s="83"/>
      <c r="E15" s="96" t="s">
        <v>83</v>
      </c>
      <c r="F15" s="97"/>
      <c r="G15" s="48"/>
      <c r="H15" s="86" t="s">
        <v>87</v>
      </c>
      <c r="I15" s="86"/>
      <c r="K15" s="17"/>
    </row>
    <row r="16" spans="2:11" x14ac:dyDescent="0.25">
      <c r="B16" s="22">
        <v>5</v>
      </c>
      <c r="C16" s="82" t="s">
        <v>163</v>
      </c>
      <c r="D16" s="83"/>
      <c r="E16" s="96" t="s">
        <v>83</v>
      </c>
      <c r="F16" s="97"/>
      <c r="G16" s="48"/>
      <c r="K16" s="17"/>
    </row>
    <row r="17" spans="2:11" x14ac:dyDescent="0.25">
      <c r="B17" s="22">
        <v>6</v>
      </c>
      <c r="C17" s="82" t="s">
        <v>132</v>
      </c>
      <c r="D17" s="83"/>
      <c r="E17" s="96" t="s">
        <v>83</v>
      </c>
      <c r="F17" s="97"/>
      <c r="G17" s="48"/>
      <c r="H17" s="44"/>
      <c r="I17" s="44"/>
      <c r="K17" s="17"/>
    </row>
    <row r="18" spans="2:11" x14ac:dyDescent="0.25">
      <c r="B18" s="22">
        <v>7</v>
      </c>
      <c r="C18" s="82" t="s">
        <v>133</v>
      </c>
      <c r="D18" s="83"/>
      <c r="E18" s="96" t="s">
        <v>83</v>
      </c>
      <c r="F18" s="97"/>
      <c r="G18" s="48"/>
      <c r="H18" s="44"/>
      <c r="I18" s="44"/>
      <c r="K18" s="17"/>
    </row>
    <row r="19" spans="2:11" x14ac:dyDescent="0.25">
      <c r="B19" s="22">
        <v>8</v>
      </c>
      <c r="C19" s="103" t="s">
        <v>92</v>
      </c>
      <c r="D19" s="92"/>
      <c r="E19" s="96" t="s">
        <v>83</v>
      </c>
      <c r="F19" s="97"/>
      <c r="G19" s="48"/>
      <c r="H19" s="44"/>
      <c r="I19" s="44"/>
      <c r="K19" s="17"/>
    </row>
    <row r="20" spans="2:11" x14ac:dyDescent="0.25">
      <c r="B20" s="55">
        <v>11</v>
      </c>
      <c r="C20" s="82" t="s">
        <v>93</v>
      </c>
      <c r="D20" s="83"/>
      <c r="E20" s="96" t="s">
        <v>83</v>
      </c>
      <c r="F20" s="97"/>
      <c r="G20" s="48"/>
      <c r="H20" s="44"/>
      <c r="I20" s="44"/>
      <c r="K20" s="17"/>
    </row>
    <row r="21" spans="2:11" x14ac:dyDescent="0.25">
      <c r="B21" s="55">
        <v>12</v>
      </c>
      <c r="C21" s="82" t="s">
        <v>164</v>
      </c>
      <c r="D21" s="83"/>
      <c r="E21" s="96" t="s">
        <v>83</v>
      </c>
      <c r="F21" s="97"/>
      <c r="G21" s="45"/>
      <c r="H21" s="44"/>
      <c r="I21" s="44"/>
      <c r="K21" s="17"/>
    </row>
    <row r="22" spans="2:11" x14ac:dyDescent="0.25">
      <c r="B22" s="55">
        <v>13</v>
      </c>
      <c r="C22" s="82" t="s">
        <v>137</v>
      </c>
      <c r="D22" s="83"/>
      <c r="E22" s="96" t="s">
        <v>83</v>
      </c>
      <c r="F22" s="97"/>
      <c r="G22" s="45"/>
      <c r="H22" s="44"/>
      <c r="I22" s="44"/>
      <c r="K22" s="17"/>
    </row>
    <row r="23" spans="2:11" x14ac:dyDescent="0.25">
      <c r="B23" s="55">
        <v>14</v>
      </c>
      <c r="C23" s="82" t="s">
        <v>165</v>
      </c>
      <c r="D23" s="83"/>
      <c r="E23" s="96" t="s">
        <v>83</v>
      </c>
      <c r="F23" s="97"/>
      <c r="G23" s="45"/>
      <c r="H23" s="44"/>
      <c r="I23" s="44"/>
      <c r="K23" s="17"/>
    </row>
    <row r="24" spans="2:11" x14ac:dyDescent="0.25">
      <c r="B24" s="55">
        <v>15</v>
      </c>
      <c r="C24" s="82" t="s">
        <v>123</v>
      </c>
      <c r="D24" s="83"/>
      <c r="E24" s="96" t="s">
        <v>83</v>
      </c>
      <c r="F24" s="97"/>
      <c r="G24" s="45"/>
      <c r="H24" s="45"/>
      <c r="I24" s="45"/>
      <c r="K24" s="17"/>
    </row>
    <row r="25" spans="2:11" x14ac:dyDescent="0.25">
      <c r="B25" s="55">
        <v>16</v>
      </c>
      <c r="C25" s="82" t="s">
        <v>128</v>
      </c>
      <c r="D25" s="83"/>
      <c r="E25" s="96" t="s">
        <v>83</v>
      </c>
      <c r="F25" s="97"/>
      <c r="G25" s="45"/>
      <c r="H25" s="45"/>
      <c r="I25" s="49"/>
      <c r="K25" s="17"/>
    </row>
    <row r="26" spans="2:11" x14ac:dyDescent="0.25">
      <c r="B26" s="55">
        <v>17</v>
      </c>
      <c r="C26" s="82" t="s">
        <v>111</v>
      </c>
      <c r="D26" s="83"/>
      <c r="E26" s="96" t="s">
        <v>83</v>
      </c>
      <c r="F26" s="97"/>
      <c r="G26" s="45"/>
      <c r="H26" s="45"/>
      <c r="I26" s="50"/>
      <c r="K26" s="17"/>
    </row>
    <row r="27" spans="2:11" x14ac:dyDescent="0.25">
      <c r="B27" s="55">
        <v>18</v>
      </c>
      <c r="C27" s="82" t="s">
        <v>149</v>
      </c>
      <c r="D27" s="83"/>
      <c r="E27" s="96" t="s">
        <v>83</v>
      </c>
      <c r="F27" s="97"/>
      <c r="G27" s="45"/>
      <c r="H27" s="45"/>
      <c r="I27" s="50"/>
      <c r="K27" s="17"/>
    </row>
    <row r="28" spans="2:11" x14ac:dyDescent="0.25">
      <c r="B28" s="55">
        <v>19</v>
      </c>
      <c r="C28" s="82" t="s">
        <v>115</v>
      </c>
      <c r="D28" s="83"/>
      <c r="E28" s="96" t="s">
        <v>83</v>
      </c>
      <c r="F28" s="97"/>
      <c r="G28" s="45"/>
      <c r="H28" s="44"/>
      <c r="I28" s="50"/>
      <c r="K28" s="17"/>
    </row>
    <row r="29" spans="2:11" x14ac:dyDescent="0.25">
      <c r="B29" s="55">
        <v>20</v>
      </c>
      <c r="C29" s="82" t="s">
        <v>112</v>
      </c>
      <c r="D29" s="83"/>
      <c r="E29" s="96" t="s">
        <v>83</v>
      </c>
      <c r="F29" s="97"/>
      <c r="G29" s="45"/>
      <c r="H29" s="44"/>
      <c r="I29" s="50"/>
      <c r="K29" s="17"/>
    </row>
    <row r="30" spans="2:11" x14ac:dyDescent="0.25">
      <c r="B30" s="55">
        <v>21</v>
      </c>
      <c r="C30" s="82" t="s">
        <v>111</v>
      </c>
      <c r="D30" s="83"/>
      <c r="E30" s="96" t="s">
        <v>83</v>
      </c>
      <c r="F30" s="97"/>
      <c r="G30" s="45"/>
      <c r="H30" s="44"/>
      <c r="I30" s="50"/>
      <c r="K30" s="17"/>
    </row>
    <row r="31" spans="2:11" x14ac:dyDescent="0.25">
      <c r="B31" s="55">
        <v>22</v>
      </c>
      <c r="C31" s="82" t="s">
        <v>110</v>
      </c>
      <c r="D31" s="83"/>
      <c r="E31" s="96" t="s">
        <v>83</v>
      </c>
      <c r="F31" s="97"/>
      <c r="G31" s="45"/>
      <c r="H31" s="45"/>
      <c r="I31" s="49"/>
      <c r="K31" s="17"/>
    </row>
    <row r="32" spans="2:11" x14ac:dyDescent="0.25">
      <c r="B32" s="55">
        <v>23</v>
      </c>
      <c r="C32" s="82" t="s">
        <v>109</v>
      </c>
      <c r="D32" s="83"/>
      <c r="E32" s="96" t="s">
        <v>83</v>
      </c>
      <c r="F32" s="97"/>
      <c r="G32" s="44"/>
      <c r="H32" s="44"/>
      <c r="I32" s="48"/>
      <c r="K32" s="17"/>
    </row>
    <row r="33" spans="3:9" x14ac:dyDescent="0.25">
      <c r="C33" s="51"/>
      <c r="D33" s="51"/>
      <c r="E33"/>
      <c r="F33"/>
      <c r="G33"/>
      <c r="H33"/>
      <c r="I33"/>
    </row>
    <row r="34" spans="3:9" x14ac:dyDescent="0.25">
      <c r="C34" s="51"/>
      <c r="D34" s="51"/>
      <c r="E34"/>
      <c r="F34"/>
      <c r="G34"/>
      <c r="H34"/>
      <c r="I34"/>
    </row>
    <row r="35" spans="3:9" x14ac:dyDescent="0.25">
      <c r="C35" s="51"/>
      <c r="D35" s="51"/>
    </row>
    <row r="36" spans="3:9" x14ac:dyDescent="0.25">
      <c r="C36" s="51"/>
      <c r="D36" s="51"/>
    </row>
    <row r="37" spans="3:9" x14ac:dyDescent="0.25">
      <c r="C37" s="51"/>
      <c r="D37" s="51"/>
    </row>
    <row r="38" spans="3:9" x14ac:dyDescent="0.25">
      <c r="C38" s="51"/>
      <c r="D38" s="51"/>
    </row>
    <row r="39" spans="3:9" x14ac:dyDescent="0.25">
      <c r="C39" s="51"/>
      <c r="D39" s="51"/>
    </row>
    <row r="40" spans="3:9" x14ac:dyDescent="0.25">
      <c r="C40" s="51"/>
      <c r="D40" s="51"/>
    </row>
    <row r="41" spans="3:9" x14ac:dyDescent="0.25">
      <c r="C41" s="51"/>
      <c r="D41" s="51"/>
    </row>
    <row r="42" spans="3:9" x14ac:dyDescent="0.25">
      <c r="C42" s="51"/>
      <c r="D42" s="51"/>
    </row>
    <row r="43" spans="3:9" x14ac:dyDescent="0.25">
      <c r="C43" s="51"/>
      <c r="D43" s="51"/>
    </row>
    <row r="44" spans="3:9" x14ac:dyDescent="0.25">
      <c r="C44" s="51"/>
      <c r="D44" s="51"/>
    </row>
    <row r="45" spans="3:9" x14ac:dyDescent="0.25">
      <c r="C45" s="51"/>
      <c r="D45" s="51"/>
    </row>
    <row r="46" spans="3:9" x14ac:dyDescent="0.25">
      <c r="C46" s="51"/>
      <c r="D46" s="51"/>
    </row>
    <row r="47" spans="3:9" x14ac:dyDescent="0.25">
      <c r="C47" s="51"/>
      <c r="D47" s="51"/>
    </row>
    <row r="48" spans="3:9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  <row r="164" spans="3:4" x14ac:dyDescent="0.25">
      <c r="C164" s="51"/>
      <c r="D164" s="51"/>
    </row>
    <row r="165" spans="3:4" x14ac:dyDescent="0.25">
      <c r="C165" s="51"/>
      <c r="D165" s="51"/>
    </row>
    <row r="166" spans="3:4" x14ac:dyDescent="0.25">
      <c r="C166" s="51"/>
      <c r="D166" s="51"/>
    </row>
    <row r="167" spans="3:4" x14ac:dyDescent="0.25">
      <c r="C167" s="51"/>
      <c r="D167" s="51"/>
    </row>
    <row r="168" spans="3:4" x14ac:dyDescent="0.25">
      <c r="C168" s="51"/>
      <c r="D168" s="51"/>
    </row>
    <row r="169" spans="3:4" x14ac:dyDescent="0.25">
      <c r="C169" s="51"/>
      <c r="D169" s="51"/>
    </row>
    <row r="170" spans="3:4" x14ac:dyDescent="0.25">
      <c r="C170" s="51"/>
      <c r="D170" s="51"/>
    </row>
    <row r="171" spans="3:4" x14ac:dyDescent="0.25">
      <c r="C171" s="51"/>
      <c r="D171" s="51"/>
    </row>
    <row r="172" spans="3:4" x14ac:dyDescent="0.25">
      <c r="C172" s="51"/>
      <c r="D172" s="51"/>
    </row>
    <row r="173" spans="3:4" x14ac:dyDescent="0.25">
      <c r="C173" s="51"/>
      <c r="D173" s="51"/>
    </row>
    <row r="174" spans="3:4" x14ac:dyDescent="0.25">
      <c r="C174" s="51"/>
      <c r="D174" s="51"/>
    </row>
    <row r="175" spans="3:4" x14ac:dyDescent="0.25">
      <c r="C175" s="51"/>
      <c r="D175" s="51"/>
    </row>
    <row r="176" spans="3:4" x14ac:dyDescent="0.25">
      <c r="C176" s="51"/>
      <c r="D176" s="51"/>
    </row>
    <row r="177" spans="3:4" x14ac:dyDescent="0.25">
      <c r="C177" s="51"/>
      <c r="D177" s="51"/>
    </row>
    <row r="178" spans="3:4" x14ac:dyDescent="0.25">
      <c r="C178" s="51"/>
      <c r="D178" s="51"/>
    </row>
    <row r="179" spans="3:4" x14ac:dyDescent="0.25">
      <c r="C179" s="51"/>
      <c r="D179" s="51"/>
    </row>
    <row r="180" spans="3:4" x14ac:dyDescent="0.25">
      <c r="C180" s="51"/>
      <c r="D180" s="51"/>
    </row>
    <row r="181" spans="3:4" x14ac:dyDescent="0.25">
      <c r="C181" s="51"/>
      <c r="D181" s="51"/>
    </row>
    <row r="182" spans="3:4" x14ac:dyDescent="0.25">
      <c r="C182" s="51"/>
      <c r="D182" s="51"/>
    </row>
    <row r="183" spans="3:4" x14ac:dyDescent="0.25">
      <c r="C183" s="51"/>
      <c r="D183" s="51"/>
    </row>
  </sheetData>
  <mergeCells count="55">
    <mergeCell ref="C31:D31"/>
    <mergeCell ref="E31:F31"/>
    <mergeCell ref="C32:D32"/>
    <mergeCell ref="E32:F32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">
    <cfRule type="expression" dxfId="55" priority="5">
      <formula>B5=""</formula>
    </cfRule>
  </conditionalFormatting>
  <conditionalFormatting sqref="C5">
    <cfRule type="expression" dxfId="54" priority="6">
      <formula>C5=""</formula>
    </cfRule>
  </conditionalFormatting>
  <conditionalFormatting sqref="D8:I8">
    <cfRule type="expression" dxfId="53" priority="3">
      <formula>D8=""</formula>
    </cfRule>
  </conditionalFormatting>
  <conditionalFormatting sqref="D7:I7">
    <cfRule type="expression" dxfId="52" priority="4">
      <formula>D7=""</formula>
    </cfRule>
  </conditionalFormatting>
  <conditionalFormatting sqref="D5">
    <cfRule type="expression" dxfId="51" priority="1">
      <formula>D5=""</formula>
    </cfRule>
  </conditionalFormatting>
  <conditionalFormatting sqref="E5">
    <cfRule type="expression" dxfId="50" priority="2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163"/>
  <sheetViews>
    <sheetView zoomScale="70" zoomScaleNormal="70" workbookViewId="0">
      <selection activeCell="E27" sqref="E27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11" ht="21" x14ac:dyDescent="0.25">
      <c r="B2" s="79" t="str">
        <f>"DETALLE DEL SERVICIO ("&amp;B5&amp;" - "&amp;C5&amp;")"</f>
        <v>DETALLE DEL SERVICIO (APB - Ida)</v>
      </c>
      <c r="C2" s="79"/>
      <c r="D2" s="79"/>
      <c r="E2" s="79"/>
      <c r="F2" s="79"/>
      <c r="G2" s="79"/>
      <c r="H2" s="79"/>
      <c r="I2" s="79"/>
    </row>
    <row r="3" spans="2:11" ht="9" customHeight="1" x14ac:dyDescent="0.25">
      <c r="B3" s="17"/>
    </row>
    <row r="4" spans="2:11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11" ht="16.5" x14ac:dyDescent="0.3">
      <c r="B5" s="4" t="str">
        <f>'Operador UN3'!B38</f>
        <v>APB</v>
      </c>
      <c r="C5" s="4" t="str">
        <f>'Operador UN3'!C38</f>
        <v>Ida</v>
      </c>
      <c r="D5" s="4" t="str">
        <f>'Operador UN3'!E38</f>
        <v>Terminal Bajo Molle</v>
      </c>
      <c r="E5" s="4" t="str">
        <f>'Operador UN3'!G38</f>
        <v>Alto Playa Blanca</v>
      </c>
      <c r="F5" s="46"/>
      <c r="H5"/>
      <c r="I5"/>
    </row>
    <row r="6" spans="2:11" ht="7.5" customHeight="1" x14ac:dyDescent="0.25">
      <c r="B6" s="19"/>
      <c r="F6" s="23"/>
    </row>
    <row r="7" spans="2:11" x14ac:dyDescent="0.25">
      <c r="B7" s="80" t="s">
        <v>41</v>
      </c>
      <c r="C7" s="80"/>
      <c r="D7" s="90" t="str">
        <f>D5</f>
        <v>Terminal Bajo Molle</v>
      </c>
      <c r="E7" s="90"/>
      <c r="F7" s="90"/>
      <c r="G7" s="90"/>
      <c r="H7" s="90"/>
      <c r="I7" s="90"/>
    </row>
    <row r="8" spans="2:11" x14ac:dyDescent="0.25">
      <c r="B8" s="80" t="s">
        <v>42</v>
      </c>
      <c r="C8" s="80"/>
      <c r="D8" s="100" t="str">
        <f>E5</f>
        <v>Alto Playa Blanca</v>
      </c>
      <c r="E8" s="101"/>
      <c r="F8" s="101"/>
      <c r="G8" s="101"/>
      <c r="H8" s="101"/>
      <c r="I8" s="102"/>
    </row>
    <row r="9" spans="2:11" ht="15" customHeight="1" x14ac:dyDescent="0.25"/>
    <row r="10" spans="2:11" ht="15" customHeight="1" x14ac:dyDescent="0.25">
      <c r="B10" s="77" t="s">
        <v>43</v>
      </c>
      <c r="C10" s="77"/>
      <c r="D10" s="77"/>
      <c r="E10" s="77"/>
      <c r="F10" s="77"/>
      <c r="G10"/>
      <c r="H10" s="78" t="s">
        <v>44</v>
      </c>
      <c r="I10" s="78"/>
    </row>
    <row r="11" spans="2:11" x14ac:dyDescent="0.25">
      <c r="B11" s="20" t="s">
        <v>45</v>
      </c>
      <c r="C11" s="77" t="s">
        <v>46</v>
      </c>
      <c r="D11" s="77"/>
      <c r="E11" s="77" t="s">
        <v>47</v>
      </c>
      <c r="F11" s="77"/>
      <c r="G11"/>
      <c r="H11" s="78"/>
      <c r="I11" s="78"/>
    </row>
    <row r="12" spans="2:11" x14ac:dyDescent="0.25">
      <c r="B12" s="22">
        <v>1</v>
      </c>
      <c r="C12" s="82" t="s">
        <v>109</v>
      </c>
      <c r="D12" s="83"/>
      <c r="E12" s="86" t="s">
        <v>83</v>
      </c>
      <c r="F12" s="86"/>
      <c r="G12" s="23"/>
      <c r="H12" s="107"/>
      <c r="I12" s="107"/>
      <c r="K12" s="17"/>
    </row>
    <row r="13" spans="2:11" x14ac:dyDescent="0.25">
      <c r="B13" s="22">
        <v>2</v>
      </c>
      <c r="C13" s="82" t="s">
        <v>110</v>
      </c>
      <c r="D13" s="83"/>
      <c r="E13" s="86" t="s">
        <v>83</v>
      </c>
      <c r="F13" s="86"/>
      <c r="G13" s="23"/>
      <c r="H13" s="86"/>
      <c r="I13" s="86"/>
      <c r="K13" s="17"/>
    </row>
    <row r="14" spans="2:11" x14ac:dyDescent="0.25">
      <c r="B14" s="22">
        <v>3</v>
      </c>
      <c r="C14" s="82" t="s">
        <v>111</v>
      </c>
      <c r="D14" s="83"/>
      <c r="E14" s="86" t="s">
        <v>83</v>
      </c>
      <c r="F14" s="86"/>
      <c r="G14" s="23"/>
      <c r="H14" s="86"/>
      <c r="I14" s="86"/>
      <c r="K14" s="17"/>
    </row>
    <row r="15" spans="2:11" x14ac:dyDescent="0.25">
      <c r="B15" s="22">
        <v>4</v>
      </c>
      <c r="C15" s="82" t="s">
        <v>166</v>
      </c>
      <c r="D15" s="83"/>
      <c r="E15" s="86" t="s">
        <v>83</v>
      </c>
      <c r="F15" s="86"/>
      <c r="G15" s="23"/>
      <c r="H15" s="86"/>
      <c r="I15" s="86"/>
      <c r="K15" s="17"/>
    </row>
    <row r="16" spans="2:11" x14ac:dyDescent="0.25">
      <c r="B16" s="22">
        <v>5</v>
      </c>
      <c r="C16" s="82" t="s">
        <v>82</v>
      </c>
      <c r="D16" s="83"/>
      <c r="E16" s="86" t="s">
        <v>83</v>
      </c>
      <c r="F16" s="86"/>
      <c r="G16" s="23"/>
      <c r="H16" s="86"/>
      <c r="I16" s="86"/>
      <c r="K16" s="17"/>
    </row>
    <row r="17" spans="3:4" x14ac:dyDescent="0.25">
      <c r="C17" s="51"/>
      <c r="D17" s="51"/>
    </row>
    <row r="18" spans="3:4" x14ac:dyDescent="0.25">
      <c r="C18" s="51"/>
      <c r="D18" s="51"/>
    </row>
    <row r="19" spans="3:4" x14ac:dyDescent="0.25">
      <c r="C19" s="51"/>
      <c r="D19" s="51"/>
    </row>
    <row r="20" spans="3:4" x14ac:dyDescent="0.25">
      <c r="C20" s="51"/>
      <c r="D20" s="51"/>
    </row>
    <row r="21" spans="3:4" x14ac:dyDescent="0.25">
      <c r="C21" s="51"/>
      <c r="D21" s="51"/>
    </row>
    <row r="22" spans="3:4" x14ac:dyDescent="0.25">
      <c r="C22" s="51"/>
      <c r="D22" s="51"/>
    </row>
    <row r="23" spans="3:4" x14ac:dyDescent="0.25">
      <c r="C23" s="51"/>
      <c r="D23" s="51"/>
    </row>
    <row r="24" spans="3:4" x14ac:dyDescent="0.25">
      <c r="C24" s="51"/>
      <c r="D24" s="51"/>
    </row>
    <row r="25" spans="3:4" x14ac:dyDescent="0.25">
      <c r="C25" s="51"/>
      <c r="D25" s="51"/>
    </row>
    <row r="26" spans="3:4" x14ac:dyDescent="0.25">
      <c r="C26" s="51"/>
      <c r="D26" s="51"/>
    </row>
    <row r="27" spans="3:4" x14ac:dyDescent="0.25">
      <c r="C27" s="51"/>
      <c r="D27" s="51"/>
    </row>
    <row r="28" spans="3:4" x14ac:dyDescent="0.25">
      <c r="C28" s="51"/>
      <c r="D28" s="51"/>
    </row>
    <row r="29" spans="3:4" x14ac:dyDescent="0.25">
      <c r="C29" s="51"/>
      <c r="D29" s="51"/>
    </row>
    <row r="30" spans="3:4" x14ac:dyDescent="0.25">
      <c r="C30" s="51"/>
      <c r="D30" s="51"/>
    </row>
    <row r="31" spans="3:4" x14ac:dyDescent="0.25">
      <c r="C31" s="51"/>
      <c r="D31" s="51"/>
    </row>
    <row r="32" spans="3:4" x14ac:dyDescent="0.25">
      <c r="C32" s="51"/>
      <c r="D32" s="51"/>
    </row>
    <row r="33" spans="3:4" x14ac:dyDescent="0.25">
      <c r="C33" s="51"/>
      <c r="D33" s="51"/>
    </row>
    <row r="34" spans="3:4" x14ac:dyDescent="0.25">
      <c r="C34" s="51"/>
      <c r="D34" s="51"/>
    </row>
    <row r="35" spans="3:4" x14ac:dyDescent="0.25">
      <c r="C35" s="51"/>
      <c r="D35" s="51"/>
    </row>
    <row r="36" spans="3:4" x14ac:dyDescent="0.25">
      <c r="C36" s="51"/>
      <c r="D36" s="51"/>
    </row>
    <row r="37" spans="3:4" x14ac:dyDescent="0.25">
      <c r="C37" s="51"/>
      <c r="D37" s="51"/>
    </row>
    <row r="38" spans="3:4" x14ac:dyDescent="0.25">
      <c r="C38" s="51"/>
      <c r="D38" s="51"/>
    </row>
    <row r="39" spans="3:4" x14ac:dyDescent="0.25">
      <c r="C39" s="51"/>
      <c r="D39" s="51"/>
    </row>
    <row r="40" spans="3:4" x14ac:dyDescent="0.25">
      <c r="C40" s="51"/>
      <c r="D40" s="51"/>
    </row>
    <row r="41" spans="3:4" x14ac:dyDescent="0.25">
      <c r="C41" s="51"/>
      <c r="D41" s="51"/>
    </row>
    <row r="42" spans="3:4" x14ac:dyDescent="0.25">
      <c r="C42" s="51"/>
      <c r="D42" s="51"/>
    </row>
    <row r="43" spans="3:4" x14ac:dyDescent="0.25">
      <c r="C43" s="51"/>
      <c r="D43" s="51"/>
    </row>
    <row r="44" spans="3:4" x14ac:dyDescent="0.25">
      <c r="C44" s="51"/>
      <c r="D44" s="51"/>
    </row>
    <row r="45" spans="3:4" x14ac:dyDescent="0.25">
      <c r="C45" s="51"/>
      <c r="D45" s="51"/>
    </row>
    <row r="46" spans="3:4" x14ac:dyDescent="0.25">
      <c r="C46" s="51"/>
      <c r="D46" s="51"/>
    </row>
    <row r="47" spans="3:4" x14ac:dyDescent="0.25">
      <c r="C47" s="51"/>
      <c r="D47" s="51"/>
    </row>
    <row r="48" spans="3:4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</sheetData>
  <mergeCells count="24">
    <mergeCell ref="C16:D16"/>
    <mergeCell ref="E16:F16"/>
    <mergeCell ref="H16:I16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7">
    <cfRule type="expression" dxfId="49" priority="5">
      <formula>D7=""</formula>
    </cfRule>
  </conditionalFormatting>
  <conditionalFormatting sqref="D8:I8">
    <cfRule type="expression" dxfId="48" priority="4">
      <formula>D8=""</formula>
    </cfRule>
  </conditionalFormatting>
  <conditionalFormatting sqref="D5">
    <cfRule type="expression" dxfId="47" priority="3">
      <formula>D5=""</formula>
    </cfRule>
  </conditionalFormatting>
  <conditionalFormatting sqref="B5:C5">
    <cfRule type="expression" dxfId="46" priority="1">
      <formula>B5=""</formula>
    </cfRule>
  </conditionalFormatting>
  <conditionalFormatting sqref="E5">
    <cfRule type="expression" dxfId="45" priority="2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168"/>
  <sheetViews>
    <sheetView topLeftCell="A2" zoomScale="70" zoomScaleNormal="70" workbookViewId="0">
      <selection activeCell="J19" sqref="J19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7" customWidth="1"/>
    <col min="7" max="7" width="5.42578125" style="17" customWidth="1"/>
    <col min="8" max="8" width="17.425781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11" ht="21" x14ac:dyDescent="0.25">
      <c r="B2" s="79" t="str">
        <f>"DETALLE DEL SERVICIO ("&amp;B5&amp;" - "&amp;C5&amp;")"</f>
        <v>DETALLE DEL SERVICIO (APB - Regreso)</v>
      </c>
      <c r="C2" s="79"/>
      <c r="D2" s="79"/>
      <c r="E2" s="79"/>
      <c r="F2" s="79"/>
      <c r="G2" s="79"/>
      <c r="H2" s="79"/>
      <c r="I2" s="79"/>
    </row>
    <row r="3" spans="2:11" ht="9" customHeight="1" x14ac:dyDescent="0.25">
      <c r="B3" s="17"/>
    </row>
    <row r="4" spans="2:11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11" x14ac:dyDescent="0.25">
      <c r="B5" s="22" t="str">
        <f>'Operador UN3'!B39</f>
        <v>APB</v>
      </c>
      <c r="C5" s="22" t="str">
        <f>'Operador UN3'!C39</f>
        <v>Regreso</v>
      </c>
      <c r="D5" s="47" t="str">
        <f>'Operador UN3'!E39</f>
        <v>Alto Playa Blanca</v>
      </c>
      <c r="E5" s="47" t="str">
        <f>'Operador UN3'!G39</f>
        <v>Terminal Bajo Molle</v>
      </c>
      <c r="F5" s="44"/>
      <c r="G5" s="44"/>
      <c r="H5" s="45"/>
      <c r="I5" s="45"/>
    </row>
    <row r="6" spans="2:11" ht="7.5" customHeight="1" x14ac:dyDescent="0.25">
      <c r="B6" s="19"/>
      <c r="C6" s="44"/>
      <c r="D6" s="44"/>
      <c r="E6" s="44"/>
      <c r="F6" s="44"/>
      <c r="G6" s="44"/>
      <c r="H6" s="44"/>
      <c r="I6" s="44"/>
    </row>
    <row r="7" spans="2:11" x14ac:dyDescent="0.25">
      <c r="B7" s="80" t="s">
        <v>41</v>
      </c>
      <c r="C7" s="80"/>
      <c r="D7" s="104" t="str">
        <f>D5</f>
        <v>Alto Playa Blanca</v>
      </c>
      <c r="E7" s="105"/>
      <c r="F7" s="105"/>
      <c r="G7" s="105"/>
      <c r="H7" s="105"/>
      <c r="I7" s="106"/>
    </row>
    <row r="8" spans="2:11" x14ac:dyDescent="0.25">
      <c r="B8" s="80" t="s">
        <v>42</v>
      </c>
      <c r="C8" s="80"/>
      <c r="D8" s="95" t="str">
        <f>E5</f>
        <v>Terminal Bajo Molle</v>
      </c>
      <c r="E8" s="95"/>
      <c r="F8" s="95"/>
      <c r="G8" s="95"/>
      <c r="H8" s="95"/>
      <c r="I8" s="95"/>
    </row>
    <row r="9" spans="2:11" ht="15" customHeight="1" x14ac:dyDescent="0.25">
      <c r="B9" s="45"/>
      <c r="C9" s="44"/>
      <c r="D9" s="44"/>
      <c r="E9" s="44"/>
      <c r="F9" s="44"/>
      <c r="G9" s="44"/>
      <c r="H9" s="44"/>
      <c r="I9" s="44"/>
    </row>
    <row r="10" spans="2:11" ht="15" customHeight="1" x14ac:dyDescent="0.25">
      <c r="B10" s="77" t="s">
        <v>43</v>
      </c>
      <c r="C10" s="77"/>
      <c r="D10" s="77"/>
      <c r="E10" s="77"/>
      <c r="F10" s="77"/>
      <c r="G10" s="45"/>
      <c r="H10" s="78" t="s">
        <v>44</v>
      </c>
      <c r="I10" s="78"/>
    </row>
    <row r="11" spans="2:11" x14ac:dyDescent="0.25">
      <c r="B11" s="20" t="s">
        <v>45</v>
      </c>
      <c r="C11" s="77" t="s">
        <v>46</v>
      </c>
      <c r="D11" s="77"/>
      <c r="E11" s="77" t="s">
        <v>47</v>
      </c>
      <c r="F11" s="77"/>
      <c r="G11" s="45"/>
      <c r="H11" s="78"/>
      <c r="I11" s="78"/>
    </row>
    <row r="12" spans="2:11" x14ac:dyDescent="0.25">
      <c r="B12" s="22">
        <v>1</v>
      </c>
      <c r="C12" s="82" t="s">
        <v>82</v>
      </c>
      <c r="D12" s="83"/>
      <c r="E12" s="86" t="s">
        <v>83</v>
      </c>
      <c r="F12" s="86"/>
      <c r="G12" s="48"/>
      <c r="H12" s="93"/>
      <c r="I12" s="94"/>
      <c r="K12" s="17"/>
    </row>
    <row r="13" spans="2:11" x14ac:dyDescent="0.25">
      <c r="B13" s="22">
        <v>2</v>
      </c>
      <c r="C13" s="82" t="s">
        <v>166</v>
      </c>
      <c r="D13" s="83"/>
      <c r="E13" s="108" t="s">
        <v>83</v>
      </c>
      <c r="F13" s="108"/>
      <c r="G13" s="48"/>
      <c r="H13" s="93"/>
      <c r="I13" s="94"/>
      <c r="K13" s="17"/>
    </row>
    <row r="14" spans="2:11" x14ac:dyDescent="0.25">
      <c r="B14" s="22">
        <v>3</v>
      </c>
      <c r="C14" s="82" t="s">
        <v>111</v>
      </c>
      <c r="D14" s="83"/>
      <c r="E14" s="108" t="s">
        <v>83</v>
      </c>
      <c r="F14" s="108"/>
      <c r="G14" s="48"/>
      <c r="H14" s="93"/>
      <c r="I14" s="94"/>
      <c r="K14" s="17"/>
    </row>
    <row r="15" spans="2:11" x14ac:dyDescent="0.25">
      <c r="B15" s="22">
        <v>4</v>
      </c>
      <c r="C15" s="82" t="s">
        <v>110</v>
      </c>
      <c r="D15" s="83"/>
      <c r="E15" s="108" t="s">
        <v>83</v>
      </c>
      <c r="F15" s="108"/>
      <c r="G15" s="48"/>
      <c r="H15" s="86"/>
      <c r="I15" s="86"/>
      <c r="K15" s="17"/>
    </row>
    <row r="16" spans="2:11" x14ac:dyDescent="0.25">
      <c r="B16" s="22">
        <v>5</v>
      </c>
      <c r="C16" s="82" t="s">
        <v>109</v>
      </c>
      <c r="D16" s="83"/>
      <c r="E16" s="108" t="s">
        <v>83</v>
      </c>
      <c r="F16" s="108"/>
      <c r="G16" s="48"/>
      <c r="H16" s="107"/>
      <c r="I16" s="107"/>
      <c r="K16" s="17"/>
    </row>
    <row r="17" spans="3:9" x14ac:dyDescent="0.25">
      <c r="C17" s="51"/>
      <c r="D17" s="51"/>
      <c r="E17"/>
      <c r="F17"/>
      <c r="G17"/>
      <c r="H17"/>
      <c r="I17"/>
    </row>
    <row r="18" spans="3:9" x14ac:dyDescent="0.25">
      <c r="C18" s="51"/>
      <c r="D18" s="51"/>
      <c r="E18"/>
      <c r="F18"/>
      <c r="G18"/>
      <c r="H18"/>
      <c r="I18"/>
    </row>
    <row r="19" spans="3:9" x14ac:dyDescent="0.25">
      <c r="C19" s="51"/>
      <c r="D19" s="51"/>
      <c r="E19"/>
      <c r="F19"/>
      <c r="G19"/>
      <c r="H19"/>
      <c r="I19"/>
    </row>
    <row r="20" spans="3:9" x14ac:dyDescent="0.25">
      <c r="C20" s="51"/>
      <c r="D20" s="51"/>
    </row>
    <row r="21" spans="3:9" x14ac:dyDescent="0.25">
      <c r="C21" s="51"/>
      <c r="D21" s="51"/>
    </row>
    <row r="22" spans="3:9" x14ac:dyDescent="0.25">
      <c r="C22" s="51"/>
      <c r="D22" s="51"/>
    </row>
    <row r="23" spans="3:9" x14ac:dyDescent="0.25">
      <c r="C23" s="51"/>
      <c r="D23" s="51"/>
    </row>
    <row r="24" spans="3:9" x14ac:dyDescent="0.25">
      <c r="C24" s="51"/>
      <c r="D24" s="51"/>
    </row>
    <row r="25" spans="3:9" x14ac:dyDescent="0.25">
      <c r="C25" s="51"/>
      <c r="D25" s="51"/>
    </row>
    <row r="26" spans="3:9" x14ac:dyDescent="0.25">
      <c r="C26" s="51"/>
      <c r="D26" s="51"/>
    </row>
    <row r="27" spans="3:9" x14ac:dyDescent="0.25">
      <c r="C27" s="51"/>
      <c r="D27" s="51"/>
    </row>
    <row r="28" spans="3:9" x14ac:dyDescent="0.25">
      <c r="C28" s="51"/>
      <c r="D28" s="51"/>
    </row>
    <row r="29" spans="3:9" x14ac:dyDescent="0.25">
      <c r="C29" s="51"/>
      <c r="D29" s="51"/>
    </row>
    <row r="30" spans="3:9" x14ac:dyDescent="0.25">
      <c r="C30" s="51"/>
      <c r="D30" s="51"/>
    </row>
    <row r="31" spans="3:9" x14ac:dyDescent="0.25">
      <c r="C31" s="51"/>
      <c r="D31" s="51"/>
    </row>
    <row r="32" spans="3:9" x14ac:dyDescent="0.25">
      <c r="C32" s="51"/>
      <c r="D32" s="51"/>
    </row>
    <row r="33" spans="3:4" x14ac:dyDescent="0.25">
      <c r="C33" s="51"/>
      <c r="D33" s="51"/>
    </row>
    <row r="34" spans="3:4" x14ac:dyDescent="0.25">
      <c r="C34" s="51"/>
      <c r="D34" s="51"/>
    </row>
    <row r="35" spans="3:4" x14ac:dyDescent="0.25">
      <c r="C35" s="51"/>
      <c r="D35" s="51"/>
    </row>
    <row r="36" spans="3:4" x14ac:dyDescent="0.25">
      <c r="C36" s="51"/>
      <c r="D36" s="51"/>
    </row>
    <row r="37" spans="3:4" x14ac:dyDescent="0.25">
      <c r="C37" s="51"/>
      <c r="D37" s="51"/>
    </row>
    <row r="38" spans="3:4" x14ac:dyDescent="0.25">
      <c r="C38" s="51"/>
      <c r="D38" s="51"/>
    </row>
    <row r="39" spans="3:4" x14ac:dyDescent="0.25">
      <c r="C39" s="51"/>
      <c r="D39" s="51"/>
    </row>
    <row r="40" spans="3:4" x14ac:dyDescent="0.25">
      <c r="C40" s="51"/>
      <c r="D40" s="51"/>
    </row>
    <row r="41" spans="3:4" x14ac:dyDescent="0.25">
      <c r="C41" s="51"/>
      <c r="D41" s="51"/>
    </row>
    <row r="42" spans="3:4" x14ac:dyDescent="0.25">
      <c r="C42" s="51"/>
      <c r="D42" s="51"/>
    </row>
    <row r="43" spans="3:4" x14ac:dyDescent="0.25">
      <c r="C43" s="51"/>
      <c r="D43" s="51"/>
    </row>
    <row r="44" spans="3:4" x14ac:dyDescent="0.25">
      <c r="C44" s="51"/>
      <c r="D44" s="51"/>
    </row>
    <row r="45" spans="3:4" x14ac:dyDescent="0.25">
      <c r="C45" s="51"/>
      <c r="D45" s="51"/>
    </row>
    <row r="46" spans="3:4" x14ac:dyDescent="0.25">
      <c r="C46" s="51"/>
      <c r="D46" s="51"/>
    </row>
    <row r="47" spans="3:4" x14ac:dyDescent="0.25">
      <c r="C47" s="51"/>
      <c r="D47" s="51"/>
    </row>
    <row r="48" spans="3:4" x14ac:dyDescent="0.25">
      <c r="C48" s="51"/>
      <c r="D48" s="51"/>
    </row>
    <row r="49" spans="3:4" x14ac:dyDescent="0.25">
      <c r="C49" s="51"/>
      <c r="D49" s="51"/>
    </row>
    <row r="50" spans="3:4" x14ac:dyDescent="0.25">
      <c r="C50" s="51"/>
      <c r="D50" s="51"/>
    </row>
    <row r="51" spans="3:4" x14ac:dyDescent="0.25">
      <c r="C51" s="51"/>
      <c r="D51" s="51"/>
    </row>
    <row r="52" spans="3:4" x14ac:dyDescent="0.25">
      <c r="C52" s="51"/>
      <c r="D52" s="51"/>
    </row>
    <row r="53" spans="3:4" x14ac:dyDescent="0.25">
      <c r="C53" s="51"/>
      <c r="D53" s="51"/>
    </row>
    <row r="54" spans="3:4" x14ac:dyDescent="0.25">
      <c r="C54" s="51"/>
      <c r="D54" s="51"/>
    </row>
    <row r="55" spans="3:4" x14ac:dyDescent="0.25">
      <c r="C55" s="51"/>
      <c r="D55" s="51"/>
    </row>
    <row r="56" spans="3:4" x14ac:dyDescent="0.25">
      <c r="C56" s="51"/>
      <c r="D56" s="51"/>
    </row>
    <row r="57" spans="3:4" x14ac:dyDescent="0.25">
      <c r="C57" s="51"/>
      <c r="D57" s="51"/>
    </row>
    <row r="58" spans="3:4" x14ac:dyDescent="0.25">
      <c r="C58" s="51"/>
      <c r="D58" s="51"/>
    </row>
    <row r="59" spans="3:4" x14ac:dyDescent="0.25">
      <c r="C59" s="51"/>
      <c r="D59" s="51"/>
    </row>
    <row r="60" spans="3:4" x14ac:dyDescent="0.25">
      <c r="C60" s="51"/>
      <c r="D60" s="51"/>
    </row>
    <row r="61" spans="3:4" x14ac:dyDescent="0.25">
      <c r="C61" s="51"/>
      <c r="D61" s="51"/>
    </row>
    <row r="62" spans="3:4" x14ac:dyDescent="0.25">
      <c r="C62" s="51"/>
      <c r="D62" s="51"/>
    </row>
    <row r="63" spans="3:4" x14ac:dyDescent="0.25">
      <c r="C63" s="51"/>
      <c r="D63" s="51"/>
    </row>
    <row r="64" spans="3:4" x14ac:dyDescent="0.25">
      <c r="C64" s="51"/>
      <c r="D64" s="51"/>
    </row>
    <row r="65" spans="3:4" x14ac:dyDescent="0.25">
      <c r="C65" s="51"/>
      <c r="D65" s="51"/>
    </row>
    <row r="66" spans="3:4" x14ac:dyDescent="0.25">
      <c r="C66" s="51"/>
      <c r="D66" s="51"/>
    </row>
    <row r="67" spans="3:4" x14ac:dyDescent="0.25">
      <c r="C67" s="51"/>
      <c r="D67" s="51"/>
    </row>
    <row r="68" spans="3:4" x14ac:dyDescent="0.25">
      <c r="C68" s="51"/>
      <c r="D68" s="51"/>
    </row>
    <row r="69" spans="3:4" x14ac:dyDescent="0.25">
      <c r="C69" s="51"/>
      <c r="D69" s="51"/>
    </row>
    <row r="70" spans="3:4" x14ac:dyDescent="0.25">
      <c r="C70" s="51"/>
      <c r="D70" s="51"/>
    </row>
    <row r="71" spans="3:4" x14ac:dyDescent="0.25">
      <c r="C71" s="51"/>
      <c r="D71" s="51"/>
    </row>
    <row r="72" spans="3:4" x14ac:dyDescent="0.25">
      <c r="C72" s="51"/>
      <c r="D72" s="51"/>
    </row>
    <row r="73" spans="3:4" x14ac:dyDescent="0.25">
      <c r="C73" s="51"/>
      <c r="D73" s="51"/>
    </row>
    <row r="74" spans="3:4" x14ac:dyDescent="0.25">
      <c r="C74" s="51"/>
      <c r="D74" s="51"/>
    </row>
    <row r="75" spans="3:4" x14ac:dyDescent="0.25">
      <c r="C75" s="51"/>
      <c r="D75" s="51"/>
    </row>
    <row r="76" spans="3:4" x14ac:dyDescent="0.25">
      <c r="C76" s="51"/>
      <c r="D76" s="51"/>
    </row>
    <row r="77" spans="3:4" x14ac:dyDescent="0.25">
      <c r="C77" s="51"/>
      <c r="D77" s="51"/>
    </row>
    <row r="78" spans="3:4" x14ac:dyDescent="0.25">
      <c r="C78" s="51"/>
      <c r="D78" s="51"/>
    </row>
    <row r="79" spans="3:4" x14ac:dyDescent="0.25">
      <c r="C79" s="51"/>
      <c r="D79" s="51"/>
    </row>
    <row r="80" spans="3:4" x14ac:dyDescent="0.25">
      <c r="C80" s="51"/>
      <c r="D80" s="51"/>
    </row>
    <row r="81" spans="3:4" x14ac:dyDescent="0.25">
      <c r="C81" s="51"/>
      <c r="D81" s="51"/>
    </row>
    <row r="82" spans="3:4" x14ac:dyDescent="0.25">
      <c r="C82" s="51"/>
      <c r="D82" s="51"/>
    </row>
    <row r="83" spans="3:4" x14ac:dyDescent="0.25">
      <c r="C83" s="51"/>
      <c r="D83" s="51"/>
    </row>
    <row r="84" spans="3:4" x14ac:dyDescent="0.25">
      <c r="C84" s="51"/>
      <c r="D84" s="51"/>
    </row>
    <row r="85" spans="3:4" x14ac:dyDescent="0.25">
      <c r="C85" s="51"/>
      <c r="D85" s="51"/>
    </row>
    <row r="86" spans="3:4" x14ac:dyDescent="0.25">
      <c r="C86" s="51"/>
      <c r="D86" s="51"/>
    </row>
    <row r="87" spans="3:4" x14ac:dyDescent="0.25">
      <c r="C87" s="51"/>
      <c r="D87" s="51"/>
    </row>
    <row r="88" spans="3:4" x14ac:dyDescent="0.25">
      <c r="C88" s="51"/>
      <c r="D88" s="51"/>
    </row>
    <row r="89" spans="3:4" x14ac:dyDescent="0.25">
      <c r="C89" s="51"/>
      <c r="D89" s="51"/>
    </row>
    <row r="90" spans="3:4" x14ac:dyDescent="0.25">
      <c r="C90" s="51"/>
      <c r="D90" s="51"/>
    </row>
    <row r="91" spans="3:4" x14ac:dyDescent="0.25">
      <c r="C91" s="51"/>
      <c r="D91" s="51"/>
    </row>
    <row r="92" spans="3:4" x14ac:dyDescent="0.25">
      <c r="C92" s="51"/>
      <c r="D92" s="51"/>
    </row>
    <row r="93" spans="3:4" x14ac:dyDescent="0.25">
      <c r="C93" s="51"/>
      <c r="D93" s="51"/>
    </row>
    <row r="94" spans="3:4" x14ac:dyDescent="0.25">
      <c r="C94" s="51"/>
      <c r="D94" s="51"/>
    </row>
    <row r="95" spans="3:4" x14ac:dyDescent="0.25">
      <c r="C95" s="51"/>
      <c r="D95" s="51"/>
    </row>
    <row r="96" spans="3:4" x14ac:dyDescent="0.25">
      <c r="C96" s="51"/>
      <c r="D96" s="51"/>
    </row>
    <row r="97" spans="3:4" x14ac:dyDescent="0.25">
      <c r="C97" s="51"/>
      <c r="D97" s="51"/>
    </row>
    <row r="98" spans="3:4" x14ac:dyDescent="0.25">
      <c r="C98" s="51"/>
      <c r="D98" s="51"/>
    </row>
    <row r="99" spans="3:4" x14ac:dyDescent="0.25">
      <c r="C99" s="51"/>
      <c r="D99" s="51"/>
    </row>
    <row r="100" spans="3:4" x14ac:dyDescent="0.25">
      <c r="C100" s="51"/>
      <c r="D100" s="51"/>
    </row>
    <row r="101" spans="3:4" x14ac:dyDescent="0.25">
      <c r="C101" s="51"/>
      <c r="D101" s="51"/>
    </row>
    <row r="102" spans="3:4" x14ac:dyDescent="0.25">
      <c r="C102" s="51"/>
      <c r="D102" s="51"/>
    </row>
    <row r="103" spans="3:4" x14ac:dyDescent="0.25">
      <c r="C103" s="51"/>
      <c r="D103" s="51"/>
    </row>
    <row r="104" spans="3:4" x14ac:dyDescent="0.25">
      <c r="C104" s="51"/>
      <c r="D104" s="51"/>
    </row>
    <row r="105" spans="3:4" x14ac:dyDescent="0.25">
      <c r="C105" s="51"/>
      <c r="D105" s="51"/>
    </row>
    <row r="106" spans="3:4" x14ac:dyDescent="0.25">
      <c r="C106" s="51"/>
      <c r="D106" s="51"/>
    </row>
    <row r="107" spans="3:4" x14ac:dyDescent="0.25">
      <c r="C107" s="51"/>
      <c r="D107" s="51"/>
    </row>
    <row r="108" spans="3:4" x14ac:dyDescent="0.25">
      <c r="C108" s="51"/>
      <c r="D108" s="51"/>
    </row>
    <row r="109" spans="3:4" x14ac:dyDescent="0.25">
      <c r="C109" s="51"/>
      <c r="D109" s="51"/>
    </row>
    <row r="110" spans="3:4" x14ac:dyDescent="0.25">
      <c r="C110" s="51"/>
      <c r="D110" s="51"/>
    </row>
    <row r="111" spans="3:4" x14ac:dyDescent="0.25">
      <c r="C111" s="51"/>
      <c r="D111" s="51"/>
    </row>
    <row r="112" spans="3:4" x14ac:dyDescent="0.25">
      <c r="C112" s="51"/>
      <c r="D112" s="51"/>
    </row>
    <row r="113" spans="3:4" x14ac:dyDescent="0.25">
      <c r="C113" s="51"/>
      <c r="D113" s="51"/>
    </row>
    <row r="114" spans="3:4" x14ac:dyDescent="0.25">
      <c r="C114" s="51"/>
      <c r="D114" s="51"/>
    </row>
    <row r="115" spans="3:4" x14ac:dyDescent="0.25">
      <c r="C115" s="51"/>
      <c r="D115" s="51"/>
    </row>
    <row r="116" spans="3:4" x14ac:dyDescent="0.25">
      <c r="C116" s="51"/>
      <c r="D116" s="51"/>
    </row>
    <row r="117" spans="3:4" x14ac:dyDescent="0.25">
      <c r="C117" s="51"/>
      <c r="D117" s="51"/>
    </row>
    <row r="118" spans="3:4" x14ac:dyDescent="0.25">
      <c r="C118" s="51"/>
      <c r="D118" s="51"/>
    </row>
    <row r="119" spans="3:4" x14ac:dyDescent="0.25">
      <c r="C119" s="51"/>
      <c r="D119" s="51"/>
    </row>
    <row r="120" spans="3:4" x14ac:dyDescent="0.25">
      <c r="C120" s="51"/>
      <c r="D120" s="51"/>
    </row>
    <row r="121" spans="3:4" x14ac:dyDescent="0.25">
      <c r="C121" s="51"/>
      <c r="D121" s="51"/>
    </row>
    <row r="122" spans="3:4" x14ac:dyDescent="0.25">
      <c r="C122" s="51"/>
      <c r="D122" s="51"/>
    </row>
    <row r="123" spans="3:4" x14ac:dyDescent="0.25">
      <c r="C123" s="51"/>
      <c r="D123" s="51"/>
    </row>
    <row r="124" spans="3:4" x14ac:dyDescent="0.25">
      <c r="C124" s="51"/>
      <c r="D124" s="51"/>
    </row>
    <row r="125" spans="3:4" x14ac:dyDescent="0.25">
      <c r="C125" s="51"/>
      <c r="D125" s="51"/>
    </row>
    <row r="126" spans="3:4" x14ac:dyDescent="0.25">
      <c r="C126" s="51"/>
      <c r="D126" s="51"/>
    </row>
    <row r="127" spans="3:4" x14ac:dyDescent="0.25">
      <c r="C127" s="51"/>
      <c r="D127" s="51"/>
    </row>
    <row r="128" spans="3:4" x14ac:dyDescent="0.25">
      <c r="C128" s="51"/>
      <c r="D128" s="51"/>
    </row>
    <row r="129" spans="3:4" x14ac:dyDescent="0.25">
      <c r="C129" s="51"/>
      <c r="D129" s="51"/>
    </row>
    <row r="130" spans="3:4" x14ac:dyDescent="0.25">
      <c r="C130" s="51"/>
      <c r="D130" s="51"/>
    </row>
    <row r="131" spans="3:4" x14ac:dyDescent="0.25">
      <c r="C131" s="51"/>
      <c r="D131" s="51"/>
    </row>
    <row r="132" spans="3:4" x14ac:dyDescent="0.25">
      <c r="C132" s="51"/>
      <c r="D132" s="51"/>
    </row>
    <row r="133" spans="3:4" x14ac:dyDescent="0.25">
      <c r="C133" s="51"/>
      <c r="D133" s="51"/>
    </row>
    <row r="134" spans="3:4" x14ac:dyDescent="0.25">
      <c r="C134" s="51"/>
      <c r="D134" s="51"/>
    </row>
    <row r="135" spans="3:4" x14ac:dyDescent="0.25">
      <c r="C135" s="51"/>
      <c r="D135" s="51"/>
    </row>
    <row r="136" spans="3:4" x14ac:dyDescent="0.25">
      <c r="C136" s="51"/>
      <c r="D136" s="51"/>
    </row>
    <row r="137" spans="3:4" x14ac:dyDescent="0.25">
      <c r="C137" s="51"/>
      <c r="D137" s="51"/>
    </row>
    <row r="138" spans="3:4" x14ac:dyDescent="0.25">
      <c r="C138" s="51"/>
      <c r="D138" s="51"/>
    </row>
    <row r="139" spans="3:4" x14ac:dyDescent="0.25">
      <c r="C139" s="51"/>
      <c r="D139" s="51"/>
    </row>
    <row r="140" spans="3:4" x14ac:dyDescent="0.25">
      <c r="C140" s="51"/>
      <c r="D140" s="51"/>
    </row>
    <row r="141" spans="3:4" x14ac:dyDescent="0.25">
      <c r="C141" s="51"/>
      <c r="D141" s="51"/>
    </row>
    <row r="142" spans="3:4" x14ac:dyDescent="0.25">
      <c r="C142" s="51"/>
      <c r="D142" s="51"/>
    </row>
    <row r="143" spans="3:4" x14ac:dyDescent="0.25">
      <c r="C143" s="51"/>
      <c r="D143" s="51"/>
    </row>
    <row r="144" spans="3:4" x14ac:dyDescent="0.25">
      <c r="C144" s="51"/>
      <c r="D144" s="51"/>
    </row>
    <row r="145" spans="3:4" x14ac:dyDescent="0.25">
      <c r="C145" s="51"/>
      <c r="D145" s="51"/>
    </row>
    <row r="146" spans="3:4" x14ac:dyDescent="0.25">
      <c r="C146" s="51"/>
      <c r="D146" s="51"/>
    </row>
    <row r="147" spans="3:4" x14ac:dyDescent="0.25">
      <c r="C147" s="51"/>
      <c r="D147" s="51"/>
    </row>
    <row r="148" spans="3:4" x14ac:dyDescent="0.25">
      <c r="C148" s="51"/>
      <c r="D148" s="51"/>
    </row>
    <row r="149" spans="3:4" x14ac:dyDescent="0.25">
      <c r="C149" s="51"/>
      <c r="D149" s="51"/>
    </row>
    <row r="150" spans="3:4" x14ac:dyDescent="0.25">
      <c r="C150" s="51"/>
      <c r="D150" s="51"/>
    </row>
    <row r="151" spans="3:4" x14ac:dyDescent="0.25">
      <c r="C151" s="51"/>
      <c r="D151" s="51"/>
    </row>
    <row r="152" spans="3:4" x14ac:dyDescent="0.25">
      <c r="C152" s="51"/>
      <c r="D152" s="51"/>
    </row>
    <row r="153" spans="3:4" x14ac:dyDescent="0.25">
      <c r="C153" s="51"/>
      <c r="D153" s="51"/>
    </row>
    <row r="154" spans="3:4" x14ac:dyDescent="0.25">
      <c r="C154" s="51"/>
      <c r="D154" s="51"/>
    </row>
    <row r="155" spans="3:4" x14ac:dyDescent="0.25">
      <c r="C155" s="51"/>
      <c r="D155" s="51"/>
    </row>
    <row r="156" spans="3:4" x14ac:dyDescent="0.25">
      <c r="C156" s="51"/>
      <c r="D156" s="51"/>
    </row>
    <row r="157" spans="3:4" x14ac:dyDescent="0.25">
      <c r="C157" s="51"/>
      <c r="D157" s="51"/>
    </row>
    <row r="158" spans="3:4" x14ac:dyDescent="0.25">
      <c r="C158" s="51"/>
      <c r="D158" s="51"/>
    </row>
    <row r="159" spans="3:4" x14ac:dyDescent="0.25">
      <c r="C159" s="51"/>
      <c r="D159" s="51"/>
    </row>
    <row r="160" spans="3:4" x14ac:dyDescent="0.25">
      <c r="C160" s="51"/>
      <c r="D160" s="51"/>
    </row>
    <row r="161" spans="3:4" x14ac:dyDescent="0.25">
      <c r="C161" s="51"/>
      <c r="D161" s="51"/>
    </row>
    <row r="162" spans="3:4" x14ac:dyDescent="0.25">
      <c r="C162" s="51"/>
      <c r="D162" s="51"/>
    </row>
    <row r="163" spans="3:4" x14ac:dyDescent="0.25">
      <c r="C163" s="51"/>
      <c r="D163" s="51"/>
    </row>
    <row r="164" spans="3:4" x14ac:dyDescent="0.25">
      <c r="C164" s="51"/>
      <c r="D164" s="51"/>
    </row>
    <row r="165" spans="3:4" x14ac:dyDescent="0.25">
      <c r="C165" s="51"/>
      <c r="D165" s="51"/>
    </row>
    <row r="166" spans="3:4" x14ac:dyDescent="0.25">
      <c r="C166" s="51"/>
      <c r="D166" s="51"/>
    </row>
    <row r="167" spans="3:4" x14ac:dyDescent="0.25">
      <c r="C167" s="51"/>
      <c r="D167" s="51"/>
    </row>
    <row r="168" spans="3:4" x14ac:dyDescent="0.25">
      <c r="C168" s="51"/>
      <c r="D168" s="51"/>
    </row>
  </sheetData>
  <mergeCells count="24">
    <mergeCell ref="C16:D16"/>
    <mergeCell ref="E16:F16"/>
    <mergeCell ref="H16:I16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5:C5">
    <cfRule type="expression" dxfId="44" priority="5">
      <formula>B5=""</formula>
    </cfRule>
  </conditionalFormatting>
  <conditionalFormatting sqref="E5">
    <cfRule type="expression" dxfId="43" priority="4">
      <formula>E5=""</formula>
    </cfRule>
  </conditionalFormatting>
  <conditionalFormatting sqref="D5">
    <cfRule type="expression" dxfId="42" priority="3">
      <formula>D5=""</formula>
    </cfRule>
  </conditionalFormatting>
  <conditionalFormatting sqref="D8:I8">
    <cfRule type="expression" dxfId="41" priority="1">
      <formula>D8=""</formula>
    </cfRule>
  </conditionalFormatting>
  <conditionalFormatting sqref="D7:I7">
    <cfRule type="expression" dxfId="40" priority="2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00B050"/>
    <pageSetUpPr fitToPage="1"/>
  </sheetPr>
  <dimension ref="B2:I37"/>
  <sheetViews>
    <sheetView topLeftCell="A7" zoomScale="70" zoomScaleNormal="70" workbookViewId="0">
      <selection activeCell="D13" sqref="D13:I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9" t="str">
        <f>"PROGRAMA DE OPERACIÓN DEL SERVICIO ("&amp;B7&amp;" - "&amp;C7&amp;")"</f>
        <v>PROGRAMA DE OPERACIÓN DEL SERVICIO (5 - Ida)</v>
      </c>
      <c r="C2" s="79"/>
      <c r="D2" s="79"/>
      <c r="E2" s="79"/>
      <c r="F2" s="79"/>
      <c r="G2" s="79"/>
      <c r="H2" s="79"/>
      <c r="I2" s="7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UN3'!B32</f>
        <v>5</v>
      </c>
      <c r="C7" s="4" t="str">
        <f>'Operador UN3'!C32</f>
        <v>Ida</v>
      </c>
      <c r="D7" s="4" t="str">
        <f>'Operador UN3'!E32</f>
        <v>Terminal Bajo Molle</v>
      </c>
      <c r="E7" s="4" t="str">
        <f>'Operador UN3'!G32</f>
        <v>Obispo Labbé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9" t="s">
        <v>7</v>
      </c>
      <c r="C11" s="109" t="s">
        <v>8</v>
      </c>
      <c r="D11" s="110" t="s">
        <v>9</v>
      </c>
      <c r="E11" s="110"/>
      <c r="F11" s="110" t="s">
        <v>10</v>
      </c>
      <c r="G11" s="110"/>
      <c r="H11" s="110" t="s">
        <v>11</v>
      </c>
      <c r="I11" s="110"/>
    </row>
    <row r="12" spans="2:9" ht="30" x14ac:dyDescent="0.25">
      <c r="B12" s="109"/>
      <c r="C12" s="10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1" t="str">
        <f>IFERROR(IF(E13=0,"",IF(E13&lt;_xlfn.PERCENTILE.INC(($E$13:$E$36,$G$13:$G$36,$I$13:$I$36),0.33),"Baja",IF(E13&lt;_xlfn.PERCENTILE.INC(($E$13:$E$36,$G$13:$G$36,$I$13:$I$36),0.88),"Media","Alta"))),"-")</f>
        <v/>
      </c>
      <c r="E13" s="61"/>
      <c r="F13" s="61" t="str">
        <f>IFERROR(IF(G13=0,"",IF(G13&lt;_xlfn.PERCENTILE.INC(($E$13:$E$36,$G$13:$G$36,$I$13:$I$36),0.33),"Baja",IF(G13&lt;_xlfn.PERCENTILE.INC(($E$13:$E$36,$G$13:$G$36,$I$13:$I$36),0.88),"Media","Alta"))),"-")</f>
        <v/>
      </c>
      <c r="G13" s="61"/>
      <c r="H13" s="61" t="str">
        <f>IFERROR(IF(I13=0,"",IF(I13&lt;_xlfn.PERCENTILE.INC(($E$13:$E$36,$G$13:$G$36,$I$13:$I$36),0.33),"Baja",IF(I13&lt;_xlfn.PERCENTILE.INC(($E$13:$E$36,$G$13:$G$36,$I$13:$I$36),0.88),"Media","Alta"))),"-")</f>
        <v/>
      </c>
      <c r="I13" s="61"/>
    </row>
    <row r="14" spans="2:9" x14ac:dyDescent="0.25">
      <c r="B14" s="10">
        <v>1</v>
      </c>
      <c r="C14" s="11" t="s">
        <v>15</v>
      </c>
      <c r="D14" s="62" t="str">
        <f>IFERROR(IF(E14=0,"",IF(E14&lt;_xlfn.PERCENTILE.INC(($E$13:$E$36,$G$13:$G$36,$I$13:$I$36),0.33),"Baja",IF(E14&lt;_xlfn.PERCENTILE.INC(($E$13:$E$36,$G$13:$G$36,$I$13:$I$36),0.88),"Media","Alta"))),"-")</f>
        <v/>
      </c>
      <c r="E14" s="62"/>
      <c r="F14" s="62" t="str">
        <f>IFERROR(IF(G14=0,"",IF(G14&lt;_xlfn.PERCENTILE.INC(($E$13:$E$36,$G$13:$G$36,$I$13:$I$36),0.33),"Baja",IF(G14&lt;_xlfn.PERCENTILE.INC(($E$13:$E$36,$G$13:$G$36,$I$13:$I$36),0.88),"Media","Alta"))),"-")</f>
        <v/>
      </c>
      <c r="G14" s="62"/>
      <c r="H14" s="62" t="str">
        <f>IFERROR(IF(I14=0,"",IF(I14&lt;_xlfn.PERCENTILE.INC(($E$13:$E$36,$G$13:$G$36,$I$13:$I$36),0.33),"Baja",IF(I14&lt;_xlfn.PERCENTILE.INC(($E$13:$E$36,$G$13:$G$36,$I$13:$I$36),0.88),"Media","Alta"))),"-")</f>
        <v/>
      </c>
      <c r="I14" s="62"/>
    </row>
    <row r="15" spans="2:9" x14ac:dyDescent="0.25">
      <c r="B15" s="6">
        <v>2</v>
      </c>
      <c r="C15" s="7" t="s">
        <v>16</v>
      </c>
      <c r="D15" s="61" t="str">
        <f>IFERROR(IF(E15=0,"",IF(E15&lt;_xlfn.PERCENTILE.INC(($E$13:$E$36,$G$13:$G$36,$I$13:$I$36),0.33),"Baja",IF(E15&lt;_xlfn.PERCENTILE.INC(($E$13:$E$36,$G$13:$G$36,$I$13:$I$36),0.88),"Media","Alta"))),"-")</f>
        <v/>
      </c>
      <c r="E15" s="61"/>
      <c r="F15" s="61" t="str">
        <f>IFERROR(IF(G15=0,"",IF(G15&lt;_xlfn.PERCENTILE.INC(($E$13:$E$36,$G$13:$G$36,$I$13:$I$36),0.33),"Baja",IF(G15&lt;_xlfn.PERCENTILE.INC(($E$13:$E$36,$G$13:$G$36,$I$13:$I$36),0.88),"Media","Alta"))),"-")</f>
        <v/>
      </c>
      <c r="G15" s="61"/>
      <c r="H15" s="61" t="str">
        <f>IFERROR(IF(I15=0,"",IF(I15&lt;_xlfn.PERCENTILE.INC(($E$13:$E$36,$G$13:$G$36,$I$13:$I$36),0.33),"Baja",IF(I15&lt;_xlfn.PERCENTILE.INC(($E$13:$E$36,$G$13:$G$36,$I$13:$I$36),0.88),"Media","Alta"))),"-")</f>
        <v/>
      </c>
      <c r="I15" s="61"/>
    </row>
    <row r="16" spans="2:9" x14ac:dyDescent="0.25">
      <c r="B16" s="10">
        <v>3</v>
      </c>
      <c r="C16" s="11" t="s">
        <v>17</v>
      </c>
      <c r="D16" s="62" t="str">
        <f>IFERROR(IF(E16=0,"",IF(E16&lt;_xlfn.PERCENTILE.INC(($E$13:$E$36,$G$13:$G$36,$I$13:$I$36),0.33),"Baja",IF(E16&lt;_xlfn.PERCENTILE.INC(($E$13:$E$36,$G$13:$G$36,$I$13:$I$36),0.88),"Media","Alta"))),"-")</f>
        <v/>
      </c>
      <c r="E16" s="62"/>
      <c r="F16" s="62" t="str">
        <f>IFERROR(IF(G16=0,"",IF(G16&lt;_xlfn.PERCENTILE.INC(($E$13:$E$36,$G$13:$G$36,$I$13:$I$36),0.33),"Baja",IF(G16&lt;_xlfn.PERCENTILE.INC(($E$13:$E$36,$G$13:$G$36,$I$13:$I$36),0.88),"Media","Alta"))),"-")</f>
        <v/>
      </c>
      <c r="G16" s="62"/>
      <c r="H16" s="62" t="str">
        <f>IFERROR(IF(I16=0,"",IF(I16&lt;_xlfn.PERCENTILE.INC(($E$13:$E$36,$G$13:$G$36,$I$13:$I$36),0.33),"Baja",IF(I16&lt;_xlfn.PERCENTILE.INC(($E$13:$E$36,$G$13:$G$36,$I$13:$I$36),0.88),"Media","Alta"))),"-")</f>
        <v/>
      </c>
      <c r="I16" s="62"/>
    </row>
    <row r="17" spans="2:9" x14ac:dyDescent="0.25">
      <c r="B17" s="6">
        <v>4</v>
      </c>
      <c r="C17" s="7" t="s">
        <v>18</v>
      </c>
      <c r="D17" s="61" t="str">
        <f>IFERROR(IF(E17=0,"",IF(E17&lt;_xlfn.PERCENTILE.INC(($E$13:$E$36,$G$13:$G$36,$I$13:$I$36),0.33),"Baja",IF(E17&lt;_xlfn.PERCENTILE.INC(($E$13:$E$36,$G$13:$G$36,$I$13:$I$36),0.88),"Media","Alta"))),"-")</f>
        <v/>
      </c>
      <c r="E17" s="61"/>
      <c r="F17" s="61" t="str">
        <f>IFERROR(IF(G17=0,"",IF(G17&lt;_xlfn.PERCENTILE.INC(($E$13:$E$36,$G$13:$G$36,$I$13:$I$36),0.33),"Baja",IF(G17&lt;_xlfn.PERCENTILE.INC(($E$13:$E$36,$G$13:$G$36,$I$13:$I$36),0.88),"Media","Alta"))),"-")</f>
        <v/>
      </c>
      <c r="G17" s="61"/>
      <c r="H17" s="61" t="str">
        <f>IFERROR(IF(I17=0,"",IF(I17&lt;_xlfn.PERCENTILE.INC(($E$13:$E$36,$G$13:$G$36,$I$13:$I$36),0.33),"Baja",IF(I17&lt;_xlfn.PERCENTILE.INC(($E$13:$E$36,$G$13:$G$36,$I$13:$I$36),0.88),"Media","Alta"))),"-")</f>
        <v/>
      </c>
      <c r="I17" s="61"/>
    </row>
    <row r="18" spans="2:9" x14ac:dyDescent="0.25">
      <c r="B18" s="10">
        <v>5</v>
      </c>
      <c r="C18" s="11" t="s">
        <v>19</v>
      </c>
      <c r="D18" s="62" t="str">
        <f>IFERROR(IF(E18=0,"",IF(E18&lt;_xlfn.PERCENTILE.INC(($E$13:$E$36,$G$13:$G$36,$I$13:$I$36),0.33),"Baja",IF(E18&lt;_xlfn.PERCENTILE.INC(($E$13:$E$36,$G$13:$G$36,$I$13:$I$36),0.88),"Media","Alta"))),"-")</f>
        <v/>
      </c>
      <c r="E18" s="62"/>
      <c r="F18" s="62" t="str">
        <f>IFERROR(IF(G18=0,"",IF(G18&lt;_xlfn.PERCENTILE.INC(($E$13:$E$36,$G$13:$G$36,$I$13:$I$36),0.33),"Baja",IF(G18&lt;_xlfn.PERCENTILE.INC(($E$13:$E$36,$G$13:$G$36,$I$13:$I$36),0.88),"Media","Alta"))),"-")</f>
        <v/>
      </c>
      <c r="G18" s="62"/>
      <c r="H18" s="62" t="str">
        <f>IFERROR(IF(I18=0,"",IF(I18&lt;_xlfn.PERCENTILE.INC(($E$13:$E$36,$G$13:$G$36,$I$13:$I$36),0.33),"Baja",IF(I18&lt;_xlfn.PERCENTILE.INC(($E$13:$E$36,$G$13:$G$36,$I$13:$I$36),0.88),"Media","Alta"))),"-")</f>
        <v/>
      </c>
      <c r="I18" s="62"/>
    </row>
    <row r="19" spans="2:9" x14ac:dyDescent="0.25">
      <c r="B19" s="6">
        <v>6</v>
      </c>
      <c r="C19" s="7" t="s">
        <v>20</v>
      </c>
      <c r="D19" s="61" t="str">
        <f>IFERROR(IF(E19=0,"",IF(E19&lt;_xlfn.PERCENTILE.INC(($E$13:$E$36,$G$13:$G$36,$I$13:$I$36),0.33),"Baja",IF(E19&lt;_xlfn.PERCENTILE.INC(($E$13:$E$36,$G$13:$G$36,$I$13:$I$36),0.88),"Media","Alta"))),"-")</f>
        <v>Baja</v>
      </c>
      <c r="E19" s="61">
        <v>2</v>
      </c>
      <c r="F19" s="61" t="str">
        <f>IFERROR(IF(G19=0,"",IF(G19&lt;_xlfn.PERCENTILE.INC(($E$13:$E$36,$G$13:$G$36,$I$13:$I$36),0.33),"Baja",IF(G19&lt;_xlfn.PERCENTILE.INC(($E$13:$E$36,$G$13:$G$36,$I$13:$I$36),0.88),"Media","Alta"))),"-")</f>
        <v/>
      </c>
      <c r="G19" s="61"/>
      <c r="H19" s="61" t="str">
        <f>IFERROR(IF(I19=0,"",IF(I19&lt;_xlfn.PERCENTILE.INC(($E$13:$E$36,$G$13:$G$36,$I$13:$I$36),0.33),"Baja",IF(I19&lt;_xlfn.PERCENTILE.INC(($E$13:$E$36,$G$13:$G$36,$I$13:$I$36),0.88),"Media","Alta"))),"-")</f>
        <v/>
      </c>
      <c r="I19" s="61"/>
    </row>
    <row r="20" spans="2:9" x14ac:dyDescent="0.25">
      <c r="B20" s="10">
        <v>7</v>
      </c>
      <c r="C20" s="11" t="s">
        <v>21</v>
      </c>
      <c r="D20" s="62" t="str">
        <f>IFERROR(IF(E20=0,"",IF(E20&lt;_xlfn.PERCENTILE.INC(($E$13:$E$36,$G$13:$G$36,$I$13:$I$36),0.33),"Baja",IF(E20&lt;_xlfn.PERCENTILE.INC(($E$13:$E$36,$G$13:$G$36,$I$13:$I$36),0.88),"Media","Alta"))),"-")</f>
        <v>Alta</v>
      </c>
      <c r="E20" s="62">
        <v>5</v>
      </c>
      <c r="F20" s="62" t="str">
        <f>IFERROR(IF(G20=0,"",IF(G20&lt;_xlfn.PERCENTILE.INC(($E$13:$E$36,$G$13:$G$36,$I$13:$I$36),0.33),"Baja",IF(G20&lt;_xlfn.PERCENTILE.INC(($E$13:$E$36,$G$13:$G$36,$I$13:$I$36),0.88),"Media","Alta"))),"-")</f>
        <v>Baja</v>
      </c>
      <c r="G20" s="62">
        <v>2</v>
      </c>
      <c r="H20" s="62" t="str">
        <f>IFERROR(IF(I20=0,"",IF(I20&lt;_xlfn.PERCENTILE.INC(($E$13:$E$36,$G$13:$G$36,$I$13:$I$36),0.33),"Baja",IF(I20&lt;_xlfn.PERCENTILE.INC(($E$13:$E$36,$G$13:$G$36,$I$13:$I$36),0.88),"Media","Alta"))),"-")</f>
        <v/>
      </c>
      <c r="I20" s="62"/>
    </row>
    <row r="21" spans="2:9" x14ac:dyDescent="0.25">
      <c r="B21" s="6">
        <v>8</v>
      </c>
      <c r="C21" s="7" t="s">
        <v>22</v>
      </c>
      <c r="D21" s="61" t="str">
        <f>IFERROR(IF(E21=0,"",IF(E21&lt;_xlfn.PERCENTILE.INC(($E$13:$E$36,$G$13:$G$36,$I$13:$I$36),0.33),"Baja",IF(E21&lt;_xlfn.PERCENTILE.INC(($E$13:$E$36,$G$13:$G$36,$I$13:$I$36),0.88),"Media","Alta"))),"-")</f>
        <v>Alta</v>
      </c>
      <c r="E21" s="61">
        <v>5</v>
      </c>
      <c r="F21" s="61" t="str">
        <f>IFERROR(IF(G21=0,"",IF(G21&lt;_xlfn.PERCENTILE.INC(($E$13:$E$36,$G$13:$G$36,$I$13:$I$36),0.33),"Baja",IF(G21&lt;_xlfn.PERCENTILE.INC(($E$13:$E$36,$G$13:$G$36,$I$13:$I$36),0.88),"Media","Alta"))),"-")</f>
        <v>Media</v>
      </c>
      <c r="G21" s="61">
        <v>4</v>
      </c>
      <c r="H21" s="61" t="str">
        <f>IFERROR(IF(I21=0,"",IF(I21&lt;_xlfn.PERCENTILE.INC(($E$13:$E$36,$G$13:$G$36,$I$13:$I$36),0.33),"Baja",IF(I21&lt;_xlfn.PERCENTILE.INC(($E$13:$E$36,$G$13:$G$36,$I$13:$I$36),0.88),"Media","Alta"))),"-")</f>
        <v>Baja</v>
      </c>
      <c r="I21" s="61">
        <v>3</v>
      </c>
    </row>
    <row r="22" spans="2:9" x14ac:dyDescent="0.25">
      <c r="B22" s="10">
        <v>9</v>
      </c>
      <c r="C22" s="11" t="s">
        <v>23</v>
      </c>
      <c r="D22" s="62" t="str">
        <f>IFERROR(IF(E22=0,"",IF(E22&lt;_xlfn.PERCENTILE.INC(($E$13:$E$36,$G$13:$G$36,$I$13:$I$36),0.33),"Baja",IF(E22&lt;_xlfn.PERCENTILE.INC(($E$13:$E$36,$G$13:$G$36,$I$13:$I$36),0.88),"Media","Alta"))),"-")</f>
        <v>Media</v>
      </c>
      <c r="E22" s="62">
        <v>4</v>
      </c>
      <c r="F22" s="62" t="str">
        <f>IFERROR(IF(G22=0,"",IF(G22&lt;_xlfn.PERCENTILE.INC(($E$13:$E$36,$G$13:$G$36,$I$13:$I$36),0.33),"Baja",IF(G22&lt;_xlfn.PERCENTILE.INC(($E$13:$E$36,$G$13:$G$36,$I$13:$I$36),0.88),"Media","Alta"))),"-")</f>
        <v>Media</v>
      </c>
      <c r="G22" s="62">
        <v>4</v>
      </c>
      <c r="H22" s="62" t="str">
        <f>IFERROR(IF(I22=0,"",IF(I22&lt;_xlfn.PERCENTILE.INC(($E$13:$E$36,$G$13:$G$36,$I$13:$I$36),0.33),"Baja",IF(I22&lt;_xlfn.PERCENTILE.INC(($E$13:$E$36,$G$13:$G$36,$I$13:$I$36),0.88),"Media","Alta"))),"-")</f>
        <v>Media</v>
      </c>
      <c r="I22" s="62">
        <v>4</v>
      </c>
    </row>
    <row r="23" spans="2:9" x14ac:dyDescent="0.25">
      <c r="B23" s="6">
        <v>10</v>
      </c>
      <c r="C23" s="7" t="s">
        <v>24</v>
      </c>
      <c r="D23" s="61" t="str">
        <f>IFERROR(IF(E23=0,"",IF(E23&lt;_xlfn.PERCENTILE.INC(($E$13:$E$36,$G$13:$G$36,$I$13:$I$36),0.33),"Baja",IF(E23&lt;_xlfn.PERCENTILE.INC(($E$13:$E$36,$G$13:$G$36,$I$13:$I$36),0.88),"Media","Alta"))),"-")</f>
        <v>Media</v>
      </c>
      <c r="E23" s="61">
        <v>4</v>
      </c>
      <c r="F23" s="61" t="str">
        <f>IFERROR(IF(G23=0,"",IF(G23&lt;_xlfn.PERCENTILE.INC(($E$13:$E$36,$G$13:$G$36,$I$13:$I$36),0.33),"Baja",IF(G23&lt;_xlfn.PERCENTILE.INC(($E$13:$E$36,$G$13:$G$36,$I$13:$I$36),0.88),"Media","Alta"))),"-")</f>
        <v>Media</v>
      </c>
      <c r="G23" s="61">
        <v>4</v>
      </c>
      <c r="H23" s="61" t="str">
        <f>IFERROR(IF(I23=0,"",IF(I23&lt;_xlfn.PERCENTILE.INC(($E$13:$E$36,$G$13:$G$36,$I$13:$I$36),0.33),"Baja",IF(I23&lt;_xlfn.PERCENTILE.INC(($E$13:$E$36,$G$13:$G$36,$I$13:$I$36),0.88),"Media","Alta"))),"-")</f>
        <v>Media</v>
      </c>
      <c r="I23" s="61">
        <v>4</v>
      </c>
    </row>
    <row r="24" spans="2:9" x14ac:dyDescent="0.25">
      <c r="B24" s="10">
        <v>11</v>
      </c>
      <c r="C24" s="11" t="s">
        <v>25</v>
      </c>
      <c r="D24" s="62" t="str">
        <f>IFERROR(IF(E24=0,"",IF(E24&lt;_xlfn.PERCENTILE.INC(($E$13:$E$36,$G$13:$G$36,$I$13:$I$36),0.33),"Baja",IF(E24&lt;_xlfn.PERCENTILE.INC(($E$13:$E$36,$G$13:$G$36,$I$13:$I$36),0.88),"Media","Alta"))),"-")</f>
        <v>Media</v>
      </c>
      <c r="E24" s="62">
        <v>4</v>
      </c>
      <c r="F24" s="62" t="str">
        <f>IFERROR(IF(G24=0,"",IF(G24&lt;_xlfn.PERCENTILE.INC(($E$13:$E$36,$G$13:$G$36,$I$13:$I$36),0.33),"Baja",IF(G24&lt;_xlfn.PERCENTILE.INC(($E$13:$E$36,$G$13:$G$36,$I$13:$I$36),0.88),"Media","Alta"))),"-")</f>
        <v>Media</v>
      </c>
      <c r="G24" s="62">
        <v>4</v>
      </c>
      <c r="H24" s="62" t="str">
        <f>IFERROR(IF(I24=0,"",IF(I24&lt;_xlfn.PERCENTILE.INC(($E$13:$E$36,$G$13:$G$36,$I$13:$I$36),0.33),"Baja",IF(I24&lt;_xlfn.PERCENTILE.INC(($E$13:$E$36,$G$13:$G$36,$I$13:$I$36),0.88),"Media","Alta"))),"-")</f>
        <v>Media</v>
      </c>
      <c r="I24" s="62">
        <v>4</v>
      </c>
    </row>
    <row r="25" spans="2:9" x14ac:dyDescent="0.25">
      <c r="B25" s="6">
        <v>12</v>
      </c>
      <c r="C25" s="7" t="s">
        <v>26</v>
      </c>
      <c r="D25" s="61" t="str">
        <f>IFERROR(IF(E25=0,"",IF(E25&lt;_xlfn.PERCENTILE.INC(($E$13:$E$36,$G$13:$G$36,$I$13:$I$36),0.33),"Baja",IF(E25&lt;_xlfn.PERCENTILE.INC(($E$13:$E$36,$G$13:$G$36,$I$13:$I$36),0.88),"Media","Alta"))),"-")</f>
        <v>Alta</v>
      </c>
      <c r="E25" s="61">
        <v>5</v>
      </c>
      <c r="F25" s="61" t="str">
        <f>IFERROR(IF(G25=0,"",IF(G25&lt;_xlfn.PERCENTILE.INC(($E$13:$E$36,$G$13:$G$36,$I$13:$I$36),0.33),"Baja",IF(G25&lt;_xlfn.PERCENTILE.INC(($E$13:$E$36,$G$13:$G$36,$I$13:$I$36),0.88),"Media","Alta"))),"-")</f>
        <v>Media</v>
      </c>
      <c r="G25" s="61">
        <v>4</v>
      </c>
      <c r="H25" s="61" t="str">
        <f>IFERROR(IF(I25=0,"",IF(I25&lt;_xlfn.PERCENTILE.INC(($E$13:$E$36,$G$13:$G$36,$I$13:$I$36),0.33),"Baja",IF(I25&lt;_xlfn.PERCENTILE.INC(($E$13:$E$36,$G$13:$G$36,$I$13:$I$36),0.88),"Media","Alta"))),"-")</f>
        <v>Media</v>
      </c>
      <c r="I25" s="61">
        <v>4</v>
      </c>
    </row>
    <row r="26" spans="2:9" x14ac:dyDescent="0.25">
      <c r="B26" s="10">
        <v>13</v>
      </c>
      <c r="C26" s="11" t="s">
        <v>27</v>
      </c>
      <c r="D26" s="62" t="str">
        <f>IFERROR(IF(E26=0,"",IF(E26&lt;_xlfn.PERCENTILE.INC(($E$13:$E$36,$G$13:$G$36,$I$13:$I$36),0.33),"Baja",IF(E26&lt;_xlfn.PERCENTILE.INC(($E$13:$E$36,$G$13:$G$36,$I$13:$I$36),0.88),"Media","Alta"))),"-")</f>
        <v>Alta</v>
      </c>
      <c r="E26" s="62">
        <v>5</v>
      </c>
      <c r="F26" s="62" t="str">
        <f>IFERROR(IF(G26=0,"",IF(G26&lt;_xlfn.PERCENTILE.INC(($E$13:$E$36,$G$13:$G$36,$I$13:$I$36),0.33),"Baja",IF(G26&lt;_xlfn.PERCENTILE.INC(($E$13:$E$36,$G$13:$G$36,$I$13:$I$36),0.88),"Media","Alta"))),"-")</f>
        <v>Media</v>
      </c>
      <c r="G26" s="62">
        <v>4</v>
      </c>
      <c r="H26" s="62" t="str">
        <f>IFERROR(IF(I26=0,"",IF(I26&lt;_xlfn.PERCENTILE.INC(($E$13:$E$36,$G$13:$G$36,$I$13:$I$36),0.33),"Baja",IF(I26&lt;_xlfn.PERCENTILE.INC(($E$13:$E$36,$G$13:$G$36,$I$13:$I$36),0.88),"Media","Alta"))),"-")</f>
        <v>Media</v>
      </c>
      <c r="I26" s="62">
        <v>4</v>
      </c>
    </row>
    <row r="27" spans="2:9" x14ac:dyDescent="0.25">
      <c r="B27" s="6">
        <v>14</v>
      </c>
      <c r="C27" s="7" t="s">
        <v>28</v>
      </c>
      <c r="D27" s="61" t="str">
        <f>IFERROR(IF(E27=0,"",IF(E27&lt;_xlfn.PERCENTILE.INC(($E$13:$E$36,$G$13:$G$36,$I$13:$I$36),0.33),"Baja",IF(E27&lt;_xlfn.PERCENTILE.INC(($E$13:$E$36,$G$13:$G$36,$I$13:$I$36),0.88),"Media","Alta"))),"-")</f>
        <v>Alta</v>
      </c>
      <c r="E27" s="61">
        <v>5</v>
      </c>
      <c r="F27" s="61" t="str">
        <f>IFERROR(IF(G27=0,"",IF(G27&lt;_xlfn.PERCENTILE.INC(($E$13:$E$36,$G$13:$G$36,$I$13:$I$36),0.33),"Baja",IF(G27&lt;_xlfn.PERCENTILE.INC(($E$13:$E$36,$G$13:$G$36,$I$13:$I$36),0.88),"Media","Alta"))),"-")</f>
        <v>Media</v>
      </c>
      <c r="G27" s="61">
        <v>4</v>
      </c>
      <c r="H27" s="61" t="str">
        <f>IFERROR(IF(I27=0,"",IF(I27&lt;_xlfn.PERCENTILE.INC(($E$13:$E$36,$G$13:$G$36,$I$13:$I$36),0.33),"Baja",IF(I27&lt;_xlfn.PERCENTILE.INC(($E$13:$E$36,$G$13:$G$36,$I$13:$I$36),0.88),"Media","Alta"))),"-")</f>
        <v>Media</v>
      </c>
      <c r="I27" s="61">
        <v>4</v>
      </c>
    </row>
    <row r="28" spans="2:9" x14ac:dyDescent="0.25">
      <c r="B28" s="10">
        <v>15</v>
      </c>
      <c r="C28" s="11" t="s">
        <v>29</v>
      </c>
      <c r="D28" s="62" t="str">
        <f>IFERROR(IF(E28=0,"",IF(E28&lt;_xlfn.PERCENTILE.INC(($E$13:$E$36,$G$13:$G$36,$I$13:$I$36),0.33),"Baja",IF(E28&lt;_xlfn.PERCENTILE.INC(($E$13:$E$36,$G$13:$G$36,$I$13:$I$36),0.88),"Media","Alta"))),"-")</f>
        <v>Media</v>
      </c>
      <c r="E28" s="62">
        <v>4</v>
      </c>
      <c r="F28" s="62" t="str">
        <f>IFERROR(IF(G28=0,"",IF(G28&lt;_xlfn.PERCENTILE.INC(($E$13:$E$36,$G$13:$G$36,$I$13:$I$36),0.33),"Baja",IF(G28&lt;_xlfn.PERCENTILE.INC(($E$13:$E$36,$G$13:$G$36,$I$13:$I$36),0.88),"Media","Alta"))),"-")</f>
        <v>Media</v>
      </c>
      <c r="G28" s="62">
        <v>4</v>
      </c>
      <c r="H28" s="62" t="str">
        <f>IFERROR(IF(I28=0,"",IF(I28&lt;_xlfn.PERCENTILE.INC(($E$13:$E$36,$G$13:$G$36,$I$13:$I$36),0.33),"Baja",IF(I28&lt;_xlfn.PERCENTILE.INC(($E$13:$E$36,$G$13:$G$36,$I$13:$I$36),0.88),"Media","Alta"))),"-")</f>
        <v>Media</v>
      </c>
      <c r="I28" s="62">
        <v>4</v>
      </c>
    </row>
    <row r="29" spans="2:9" x14ac:dyDescent="0.25">
      <c r="B29" s="6">
        <v>16</v>
      </c>
      <c r="C29" s="7" t="s">
        <v>30</v>
      </c>
      <c r="D29" s="61" t="str">
        <f>IFERROR(IF(E29=0,"",IF(E29&lt;_xlfn.PERCENTILE.INC(($E$13:$E$36,$G$13:$G$36,$I$13:$I$36),0.33),"Baja",IF(E29&lt;_xlfn.PERCENTILE.INC(($E$13:$E$36,$G$13:$G$36,$I$13:$I$36),0.88),"Media","Alta"))),"-")</f>
        <v>Media</v>
      </c>
      <c r="E29" s="61">
        <v>4</v>
      </c>
      <c r="F29" s="61" t="str">
        <f>IFERROR(IF(G29=0,"",IF(G29&lt;_xlfn.PERCENTILE.INC(($E$13:$E$36,$G$13:$G$36,$I$13:$I$36),0.33),"Baja",IF(G29&lt;_xlfn.PERCENTILE.INC(($E$13:$E$36,$G$13:$G$36,$I$13:$I$36),0.88),"Media","Alta"))),"-")</f>
        <v>Media</v>
      </c>
      <c r="G29" s="61">
        <v>4</v>
      </c>
      <c r="H29" s="61" t="str">
        <f>IFERROR(IF(I29=0,"",IF(I29&lt;_xlfn.PERCENTILE.INC(($E$13:$E$36,$G$13:$G$36,$I$13:$I$36),0.33),"Baja",IF(I29&lt;_xlfn.PERCENTILE.INC(($E$13:$E$36,$G$13:$G$36,$I$13:$I$36),0.88),"Media","Alta"))),"-")</f>
        <v>Media</v>
      </c>
      <c r="I29" s="61">
        <v>4</v>
      </c>
    </row>
    <row r="30" spans="2:9" x14ac:dyDescent="0.25">
      <c r="B30" s="10">
        <v>17</v>
      </c>
      <c r="C30" s="11" t="s">
        <v>31</v>
      </c>
      <c r="D30" s="62" t="str">
        <f>IFERROR(IF(E30=0,"",IF(E30&lt;_xlfn.PERCENTILE.INC(($E$13:$E$36,$G$13:$G$36,$I$13:$I$36),0.33),"Baja",IF(E30&lt;_xlfn.PERCENTILE.INC(($E$13:$E$36,$G$13:$G$36,$I$13:$I$36),0.88),"Media","Alta"))),"-")</f>
        <v>Media</v>
      </c>
      <c r="E30" s="62">
        <v>4</v>
      </c>
      <c r="F30" s="62" t="str">
        <f>IFERROR(IF(G30=0,"",IF(G30&lt;_xlfn.PERCENTILE.INC(($E$13:$E$36,$G$13:$G$36,$I$13:$I$36),0.33),"Baja",IF(G30&lt;_xlfn.PERCENTILE.INC(($E$13:$E$36,$G$13:$G$36,$I$13:$I$36),0.88),"Media","Alta"))),"-")</f>
        <v>Media</v>
      </c>
      <c r="G30" s="62">
        <v>4</v>
      </c>
      <c r="H30" s="62" t="str">
        <f>IFERROR(IF(I30=0,"",IF(I30&lt;_xlfn.PERCENTILE.INC(($E$13:$E$36,$G$13:$G$36,$I$13:$I$36),0.33),"Baja",IF(I30&lt;_xlfn.PERCENTILE.INC(($E$13:$E$36,$G$13:$G$36,$I$13:$I$36),0.88),"Media","Alta"))),"-")</f>
        <v>Media</v>
      </c>
      <c r="I30" s="62">
        <v>4</v>
      </c>
    </row>
    <row r="31" spans="2:9" x14ac:dyDescent="0.25">
      <c r="B31" s="6">
        <v>18</v>
      </c>
      <c r="C31" s="7" t="s">
        <v>32</v>
      </c>
      <c r="D31" s="61" t="str">
        <f>IFERROR(IF(E31=0,"",IF(E31&lt;_xlfn.PERCENTILE.INC(($E$13:$E$36,$G$13:$G$36,$I$13:$I$36),0.33),"Baja",IF(E31&lt;_xlfn.PERCENTILE.INC(($E$13:$E$36,$G$13:$G$36,$I$13:$I$36),0.88),"Media","Alta"))),"-")</f>
        <v>Alta</v>
      </c>
      <c r="E31" s="61">
        <v>5</v>
      </c>
      <c r="F31" s="61" t="str">
        <f>IFERROR(IF(G31=0,"",IF(G31&lt;_xlfn.PERCENTILE.INC(($E$13:$E$36,$G$13:$G$36,$I$13:$I$36),0.33),"Baja",IF(G31&lt;_xlfn.PERCENTILE.INC(($E$13:$E$36,$G$13:$G$36,$I$13:$I$36),0.88),"Media","Alta"))),"-")</f>
        <v>Media</v>
      </c>
      <c r="G31" s="61">
        <v>4</v>
      </c>
      <c r="H31" s="61" t="str">
        <f>IFERROR(IF(I31=0,"",IF(I31&lt;_xlfn.PERCENTILE.INC(($E$13:$E$36,$G$13:$G$36,$I$13:$I$36),0.33),"Baja",IF(I31&lt;_xlfn.PERCENTILE.INC(($E$13:$E$36,$G$13:$G$36,$I$13:$I$36),0.88),"Media","Alta"))),"-")</f>
        <v>Media</v>
      </c>
      <c r="I31" s="61">
        <v>4</v>
      </c>
    </row>
    <row r="32" spans="2:9" x14ac:dyDescent="0.25">
      <c r="B32" s="10">
        <v>19</v>
      </c>
      <c r="C32" s="11" t="s">
        <v>33</v>
      </c>
      <c r="D32" s="62" t="str">
        <f>IFERROR(IF(E32=0,"",IF(E32&lt;_xlfn.PERCENTILE.INC(($E$13:$E$36,$G$13:$G$36,$I$13:$I$36),0.33),"Baja",IF(E32&lt;_xlfn.PERCENTILE.INC(($E$13:$E$36,$G$13:$G$36,$I$13:$I$36),0.88),"Media","Alta"))),"-")</f>
        <v>Alta</v>
      </c>
      <c r="E32" s="62">
        <v>5</v>
      </c>
      <c r="F32" s="62" t="str">
        <f>IFERROR(IF(G32=0,"",IF(G32&lt;_xlfn.PERCENTILE.INC(($E$13:$E$36,$G$13:$G$36,$I$13:$I$36),0.33),"Baja",IF(G32&lt;_xlfn.PERCENTILE.INC(($E$13:$E$36,$G$13:$G$36,$I$13:$I$36),0.88),"Media","Alta"))),"-")</f>
        <v>Media</v>
      </c>
      <c r="G32" s="62">
        <v>4</v>
      </c>
      <c r="H32" s="62" t="str">
        <f>IFERROR(IF(I32=0,"",IF(I32&lt;_xlfn.PERCENTILE.INC(($E$13:$E$36,$G$13:$G$36,$I$13:$I$36),0.33),"Baja",IF(I32&lt;_xlfn.PERCENTILE.INC(($E$13:$E$36,$G$13:$G$36,$I$13:$I$36),0.88),"Media","Alta"))),"-")</f>
        <v>Media</v>
      </c>
      <c r="I32" s="62">
        <v>4</v>
      </c>
    </row>
    <row r="33" spans="2:9" x14ac:dyDescent="0.25">
      <c r="B33" s="6">
        <v>20</v>
      </c>
      <c r="C33" s="7" t="s">
        <v>34</v>
      </c>
      <c r="D33" s="61" t="str">
        <f>IFERROR(IF(E33=0,"",IF(E33&lt;_xlfn.PERCENTILE.INC(($E$13:$E$36,$G$13:$G$36,$I$13:$I$36),0.33),"Baja",IF(E33&lt;_xlfn.PERCENTILE.INC(($E$13:$E$36,$G$13:$G$36,$I$13:$I$36),0.88),"Media","Alta"))),"-")</f>
        <v>Media</v>
      </c>
      <c r="E33" s="61">
        <v>4</v>
      </c>
      <c r="F33" s="61" t="str">
        <f>IFERROR(IF(G33=0,"",IF(G33&lt;_xlfn.PERCENTILE.INC(($E$13:$E$36,$G$13:$G$36,$I$13:$I$36),0.33),"Baja",IF(G33&lt;_xlfn.PERCENTILE.INC(($E$13:$E$36,$G$13:$G$36,$I$13:$I$36),0.88),"Media","Alta"))),"-")</f>
        <v>Baja</v>
      </c>
      <c r="G33" s="61">
        <v>3</v>
      </c>
      <c r="H33" s="61" t="str">
        <f>IFERROR(IF(I33=0,"",IF(I33&lt;_xlfn.PERCENTILE.INC(($E$13:$E$36,$G$13:$G$36,$I$13:$I$36),0.33),"Baja",IF(I33&lt;_xlfn.PERCENTILE.INC(($E$13:$E$36,$G$13:$G$36,$I$13:$I$36),0.88),"Media","Alta"))),"-")</f>
        <v>Baja</v>
      </c>
      <c r="I33" s="61">
        <v>3</v>
      </c>
    </row>
    <row r="34" spans="2:9" x14ac:dyDescent="0.25">
      <c r="B34" s="10">
        <v>21</v>
      </c>
      <c r="C34" s="11" t="s">
        <v>35</v>
      </c>
      <c r="D34" s="62" t="str">
        <f>IFERROR(IF(E34=0,"",IF(E34&lt;_xlfn.PERCENTILE.INC(($E$13:$E$36,$G$13:$G$36,$I$13:$I$36),0.33),"Baja",IF(E34&lt;_xlfn.PERCENTILE.INC(($E$13:$E$36,$G$13:$G$36,$I$13:$I$36),0.88),"Media","Alta"))),"-")</f>
        <v/>
      </c>
      <c r="E34" s="62"/>
      <c r="F34" s="62" t="str">
        <f>IFERROR(IF(G34=0,"",IF(G34&lt;_xlfn.PERCENTILE.INC(($E$13:$E$36,$G$13:$G$36,$I$13:$I$36),0.33),"Baja",IF(G34&lt;_xlfn.PERCENTILE.INC(($E$13:$E$36,$G$13:$G$36,$I$13:$I$36),0.88),"Media","Alta"))),"-")</f>
        <v/>
      </c>
      <c r="G34" s="62"/>
      <c r="H34" s="62" t="str">
        <f>IFERROR(IF(I34=0,"",IF(I34&lt;_xlfn.PERCENTILE.INC(($E$13:$E$36,$G$13:$G$36,$I$13:$I$36),0.33),"Baja",IF(I34&lt;_xlfn.PERCENTILE.INC(($E$13:$E$36,$G$13:$G$36,$I$13:$I$36),0.88),"Media","Alta"))),"-")</f>
        <v/>
      </c>
      <c r="I34" s="62"/>
    </row>
    <row r="35" spans="2:9" x14ac:dyDescent="0.25">
      <c r="B35" s="6">
        <v>22</v>
      </c>
      <c r="C35" s="7" t="s">
        <v>36</v>
      </c>
      <c r="D35" s="61" t="str">
        <f>IFERROR(IF(E35=0,"",IF(E35&lt;_xlfn.PERCENTILE.INC(($E$13:$E$36,$G$13:$G$36,$I$13:$I$36),0.33),"Baja",IF(E35&lt;_xlfn.PERCENTILE.INC(($E$13:$E$36,$G$13:$G$36,$I$13:$I$36),0.88),"Media","Alta"))),"-")</f>
        <v/>
      </c>
      <c r="E35" s="61"/>
      <c r="F35" s="61" t="str">
        <f>IFERROR(IF(G35=0,"",IF(G35&lt;_xlfn.PERCENTILE.INC(($E$13:$E$36,$G$13:$G$36,$I$13:$I$36),0.33),"Baja",IF(G35&lt;_xlfn.PERCENTILE.INC(($E$13:$E$36,$G$13:$G$36,$I$13:$I$36),0.88),"Media","Alta"))),"-")</f>
        <v/>
      </c>
      <c r="G35" s="61"/>
      <c r="H35" s="61" t="str">
        <f>IFERROR(IF(I35=0,"",IF(I35&lt;_xlfn.PERCENTILE.INC(($E$13:$E$36,$G$13:$G$36,$I$13:$I$36),0.33),"Baja",IF(I35&lt;_xlfn.PERCENTILE.INC(($E$13:$E$36,$G$13:$G$36,$I$13:$I$36),0.88),"Media","Alta"))),"-")</f>
        <v/>
      </c>
      <c r="I35" s="61"/>
    </row>
    <row r="36" spans="2:9" x14ac:dyDescent="0.25">
      <c r="B36" s="10">
        <v>23</v>
      </c>
      <c r="C36" s="11" t="s">
        <v>37</v>
      </c>
      <c r="D36" s="62" t="str">
        <f>IFERROR(IF(E36=0,"",IF(E36&lt;_xlfn.PERCENTILE.INC(($E$13:$E$36,$G$13:$G$36,$I$13:$I$36),0.33),"Baja",IF(E36&lt;_xlfn.PERCENTILE.INC(($E$13:$E$36,$G$13:$G$36,$I$13:$I$36),0.88),"Media","Alta"))),"-")</f>
        <v/>
      </c>
      <c r="E36" s="62"/>
      <c r="F36" s="62" t="str">
        <f>IFERROR(IF(G36=0,"",IF(G36&lt;_xlfn.PERCENTILE.INC(($E$13:$E$36,$G$13:$G$36,$I$13:$I$36),0.33),"Baja",IF(G36&lt;_xlfn.PERCENTILE.INC(($E$13:$E$36,$G$13:$G$36,$I$13:$I$36),0.88),"Media","Alta"))),"-")</f>
        <v/>
      </c>
      <c r="G36" s="62"/>
      <c r="H36" s="62" t="str">
        <f>IFERROR(IF(I36=0,"",IF(I36&lt;_xlfn.PERCENTILE.INC(($E$13:$E$36,$G$13:$G$36,$I$13:$I$36),0.33),"Baja",IF(I36&lt;_xlfn.PERCENTILE.INC(($E$13:$E$36,$G$13:$G$36,$I$13:$I$36),0.88),"Media","Alta"))),"-")</f>
        <v/>
      </c>
      <c r="I36" s="62"/>
    </row>
    <row r="37" spans="2:9" ht="15.75" x14ac:dyDescent="0.25">
      <c r="B37" s="6" t="s">
        <v>38</v>
      </c>
      <c r="C37" s="7"/>
      <c r="D37" s="15"/>
      <c r="E37" s="16">
        <f>+SUM(E13:E36)</f>
        <v>65</v>
      </c>
      <c r="F37" s="15"/>
      <c r="G37" s="16">
        <f>+SUM(G13:G36)</f>
        <v>53</v>
      </c>
      <c r="H37" s="15"/>
      <c r="I37" s="16">
        <f>+SUM(I13:I36)</f>
        <v>50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00B050"/>
    <pageSetUpPr fitToPage="1"/>
  </sheetPr>
  <dimension ref="B2:I37"/>
  <sheetViews>
    <sheetView topLeftCell="A12" zoomScale="70" zoomScaleNormal="70" workbookViewId="0">
      <selection activeCell="K26" sqref="K2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9" t="str">
        <f>"PROGRAMA DE OPERACIÓN DEL SERVICIO ("&amp;B7&amp;" - "&amp;C7&amp;")"</f>
        <v>PROGRAMA DE OPERACIÓN DEL SERVICIO (5 - Regreso)</v>
      </c>
      <c r="C2" s="79"/>
      <c r="D2" s="79"/>
      <c r="E2" s="79"/>
      <c r="F2" s="79"/>
      <c r="G2" s="79"/>
      <c r="H2" s="79"/>
      <c r="I2" s="7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UN3'!B33</f>
        <v>5</v>
      </c>
      <c r="C7" s="4" t="str">
        <f>'Operador UN3'!C33</f>
        <v>Regreso</v>
      </c>
      <c r="D7" s="4" t="str">
        <f>'Operador UN3'!E33</f>
        <v>Obispo Labbé</v>
      </c>
      <c r="E7" s="4" t="str">
        <f>'Operador UN3'!G33</f>
        <v>Terminal Bajo Molle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9" t="s">
        <v>7</v>
      </c>
      <c r="C11" s="109" t="s">
        <v>8</v>
      </c>
      <c r="D11" s="110" t="s">
        <v>9</v>
      </c>
      <c r="E11" s="110"/>
      <c r="F11" s="110" t="s">
        <v>10</v>
      </c>
      <c r="G11" s="110"/>
      <c r="H11" s="110" t="s">
        <v>11</v>
      </c>
      <c r="I11" s="110"/>
    </row>
    <row r="12" spans="2:9" ht="30" x14ac:dyDescent="0.25">
      <c r="B12" s="109"/>
      <c r="C12" s="10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1" t="str">
        <f>IFERROR(IF(E13=0,"",IF(E13&lt;_xlfn.PERCENTILE.INC(($E$13:$E$36,$G$13:$G$36,$I$13:$I$36),0.33),"Baja",IF(E13&lt;_xlfn.PERCENTILE.INC(($E$13:$E$36,$G$13:$G$36,$I$13:$I$36),0.88),"Media","Alta"))),"-")</f>
        <v/>
      </c>
      <c r="E13" s="61"/>
      <c r="F13" s="61" t="str">
        <f>IFERROR(IF(G13=0,"",IF(G13&lt;_xlfn.PERCENTILE.INC(($E$13:$E$36,$G$13:$G$36,$I$13:$I$36),0.33),"Baja",IF(G13&lt;_xlfn.PERCENTILE.INC(($E$13:$E$36,$G$13:$G$36,$I$13:$I$36),0.88),"Media","Alta"))),"-")</f>
        <v/>
      </c>
      <c r="G13" s="61"/>
      <c r="H13" s="61" t="str">
        <f>IFERROR(IF(I13=0,"",IF(I13&lt;_xlfn.PERCENTILE.INC(($E$13:$E$36,$G$13:$G$36,$I$13:$I$36),0.33),"Baja",IF(I13&lt;_xlfn.PERCENTILE.INC(($E$13:$E$36,$G$13:$G$36,$I$13:$I$36),0.88),"Media","Alta"))),"-")</f>
        <v/>
      </c>
      <c r="I13" s="61"/>
    </row>
    <row r="14" spans="2:9" x14ac:dyDescent="0.25">
      <c r="B14" s="10">
        <v>1</v>
      </c>
      <c r="C14" s="11" t="s">
        <v>15</v>
      </c>
      <c r="D14" s="62" t="str">
        <f>IFERROR(IF(E14=0,"",IF(E14&lt;_xlfn.PERCENTILE.INC(($E$13:$E$36,$G$13:$G$36,$I$13:$I$36),0.33),"Baja",IF(E14&lt;_xlfn.PERCENTILE.INC(($E$13:$E$36,$G$13:$G$36,$I$13:$I$36),0.88),"Media","Alta"))),"-")</f>
        <v/>
      </c>
      <c r="E14" s="62"/>
      <c r="F14" s="62" t="str">
        <f>IFERROR(IF(G14=0,"",IF(G14&lt;_xlfn.PERCENTILE.INC(($E$13:$E$36,$G$13:$G$36,$I$13:$I$36),0.33),"Baja",IF(G14&lt;_xlfn.PERCENTILE.INC(($E$13:$E$36,$G$13:$G$36,$I$13:$I$36),0.88),"Media","Alta"))),"-")</f>
        <v/>
      </c>
      <c r="G14" s="62"/>
      <c r="H14" s="62" t="str">
        <f>IFERROR(IF(I14=0,"",IF(I14&lt;_xlfn.PERCENTILE.INC(($E$13:$E$36,$G$13:$G$36,$I$13:$I$36),0.33),"Baja",IF(I14&lt;_xlfn.PERCENTILE.INC(($E$13:$E$36,$G$13:$G$36,$I$13:$I$36),0.88),"Media","Alta"))),"-")</f>
        <v/>
      </c>
      <c r="I14" s="62"/>
    </row>
    <row r="15" spans="2:9" x14ac:dyDescent="0.25">
      <c r="B15" s="6">
        <v>2</v>
      </c>
      <c r="C15" s="7" t="s">
        <v>16</v>
      </c>
      <c r="D15" s="61" t="str">
        <f>IFERROR(IF(E15=0,"",IF(E15&lt;_xlfn.PERCENTILE.INC(($E$13:$E$36,$G$13:$G$36,$I$13:$I$36),0.33),"Baja",IF(E15&lt;_xlfn.PERCENTILE.INC(($E$13:$E$36,$G$13:$G$36,$I$13:$I$36),0.88),"Media","Alta"))),"-")</f>
        <v/>
      </c>
      <c r="E15" s="61"/>
      <c r="F15" s="61" t="str">
        <f>IFERROR(IF(G15=0,"",IF(G15&lt;_xlfn.PERCENTILE.INC(($E$13:$E$36,$G$13:$G$36,$I$13:$I$36),0.33),"Baja",IF(G15&lt;_xlfn.PERCENTILE.INC(($E$13:$E$36,$G$13:$G$36,$I$13:$I$36),0.88),"Media","Alta"))),"-")</f>
        <v/>
      </c>
      <c r="G15" s="61"/>
      <c r="H15" s="61" t="str">
        <f>IFERROR(IF(I15=0,"",IF(I15&lt;_xlfn.PERCENTILE.INC(($E$13:$E$36,$G$13:$G$36,$I$13:$I$36),0.33),"Baja",IF(I15&lt;_xlfn.PERCENTILE.INC(($E$13:$E$36,$G$13:$G$36,$I$13:$I$36),0.88),"Media","Alta"))),"-")</f>
        <v/>
      </c>
      <c r="I15" s="61"/>
    </row>
    <row r="16" spans="2:9" x14ac:dyDescent="0.25">
      <c r="B16" s="10">
        <v>3</v>
      </c>
      <c r="C16" s="11" t="s">
        <v>17</v>
      </c>
      <c r="D16" s="62" t="str">
        <f>IFERROR(IF(E16=0,"",IF(E16&lt;_xlfn.PERCENTILE.INC(($E$13:$E$36,$G$13:$G$36,$I$13:$I$36),0.33),"Baja",IF(E16&lt;_xlfn.PERCENTILE.INC(($E$13:$E$36,$G$13:$G$36,$I$13:$I$36),0.88),"Media","Alta"))),"-")</f>
        <v/>
      </c>
      <c r="E16" s="62"/>
      <c r="F16" s="62" t="str">
        <f>IFERROR(IF(G16=0,"",IF(G16&lt;_xlfn.PERCENTILE.INC(($E$13:$E$36,$G$13:$G$36,$I$13:$I$36),0.33),"Baja",IF(G16&lt;_xlfn.PERCENTILE.INC(($E$13:$E$36,$G$13:$G$36,$I$13:$I$36),0.88),"Media","Alta"))),"-")</f>
        <v/>
      </c>
      <c r="G16" s="62"/>
      <c r="H16" s="62" t="str">
        <f>IFERROR(IF(I16=0,"",IF(I16&lt;_xlfn.PERCENTILE.INC(($E$13:$E$36,$G$13:$G$36,$I$13:$I$36),0.33),"Baja",IF(I16&lt;_xlfn.PERCENTILE.INC(($E$13:$E$36,$G$13:$G$36,$I$13:$I$36),0.88),"Media","Alta"))),"-")</f>
        <v/>
      </c>
      <c r="I16" s="62"/>
    </row>
    <row r="17" spans="2:9" x14ac:dyDescent="0.25">
      <c r="B17" s="6">
        <v>4</v>
      </c>
      <c r="C17" s="7" t="s">
        <v>18</v>
      </c>
      <c r="D17" s="61" t="str">
        <f>IFERROR(IF(E17=0,"",IF(E17&lt;_xlfn.PERCENTILE.INC(($E$13:$E$36,$G$13:$G$36,$I$13:$I$36),0.33),"Baja",IF(E17&lt;_xlfn.PERCENTILE.INC(($E$13:$E$36,$G$13:$G$36,$I$13:$I$36),0.88),"Media","Alta"))),"-")</f>
        <v/>
      </c>
      <c r="E17" s="61"/>
      <c r="F17" s="61" t="str">
        <f>IFERROR(IF(G17=0,"",IF(G17&lt;_xlfn.PERCENTILE.INC(($E$13:$E$36,$G$13:$G$36,$I$13:$I$36),0.33),"Baja",IF(G17&lt;_xlfn.PERCENTILE.INC(($E$13:$E$36,$G$13:$G$36,$I$13:$I$36),0.88),"Media","Alta"))),"-")</f>
        <v/>
      </c>
      <c r="G17" s="61"/>
      <c r="H17" s="61" t="str">
        <f>IFERROR(IF(I17=0,"",IF(I17&lt;_xlfn.PERCENTILE.INC(($E$13:$E$36,$G$13:$G$36,$I$13:$I$36),0.33),"Baja",IF(I17&lt;_xlfn.PERCENTILE.INC(($E$13:$E$36,$G$13:$G$36,$I$13:$I$36),0.88),"Media","Alta"))),"-")</f>
        <v/>
      </c>
      <c r="I17" s="61"/>
    </row>
    <row r="18" spans="2:9" x14ac:dyDescent="0.25">
      <c r="B18" s="10">
        <v>5</v>
      </c>
      <c r="C18" s="11" t="s">
        <v>19</v>
      </c>
      <c r="D18" s="62" t="str">
        <f>IFERROR(IF(E18=0,"",IF(E18&lt;_xlfn.PERCENTILE.INC(($E$13:$E$36,$G$13:$G$36,$I$13:$I$36),0.33),"Baja",IF(E18&lt;_xlfn.PERCENTILE.INC(($E$13:$E$36,$G$13:$G$36,$I$13:$I$36),0.88),"Media","Alta"))),"-")</f>
        <v/>
      </c>
      <c r="E18" s="62"/>
      <c r="F18" s="62" t="str">
        <f>IFERROR(IF(G18=0,"",IF(G18&lt;_xlfn.PERCENTILE.INC(($E$13:$E$36,$G$13:$G$36,$I$13:$I$36),0.33),"Baja",IF(G18&lt;_xlfn.PERCENTILE.INC(($E$13:$E$36,$G$13:$G$36,$I$13:$I$36),0.88),"Media","Alta"))),"-")</f>
        <v/>
      </c>
      <c r="G18" s="62"/>
      <c r="H18" s="62" t="str">
        <f>IFERROR(IF(I18=0,"",IF(I18&lt;_xlfn.PERCENTILE.INC(($E$13:$E$36,$G$13:$G$36,$I$13:$I$36),0.33),"Baja",IF(I18&lt;_xlfn.PERCENTILE.INC(($E$13:$E$36,$G$13:$G$36,$I$13:$I$36),0.88),"Media","Alta"))),"-")</f>
        <v/>
      </c>
      <c r="I18" s="62"/>
    </row>
    <row r="19" spans="2:9" x14ac:dyDescent="0.25">
      <c r="B19" s="6">
        <v>6</v>
      </c>
      <c r="C19" s="7" t="s">
        <v>20</v>
      </c>
      <c r="D19" s="61" t="str">
        <f>IFERROR(IF(E19=0,"",IF(E19&lt;_xlfn.PERCENTILE.INC(($E$13:$E$36,$G$13:$G$36,$I$13:$I$36),0.33),"Baja",IF(E19&lt;_xlfn.PERCENTILE.INC(($E$13:$E$36,$G$13:$G$36,$I$13:$I$36),0.88),"Media","Alta"))),"-")</f>
        <v/>
      </c>
      <c r="E19" s="61"/>
      <c r="F19" s="61" t="str">
        <f>IFERROR(IF(G19=0,"",IF(G19&lt;_xlfn.PERCENTILE.INC(($E$13:$E$36,$G$13:$G$36,$I$13:$I$36),0.33),"Baja",IF(G19&lt;_xlfn.PERCENTILE.INC(($E$13:$E$36,$G$13:$G$36,$I$13:$I$36),0.88),"Media","Alta"))),"-")</f>
        <v/>
      </c>
      <c r="G19" s="61"/>
      <c r="H19" s="61" t="str">
        <f>IFERROR(IF(I19=0,"",IF(I19&lt;_xlfn.PERCENTILE.INC(($E$13:$E$36,$G$13:$G$36,$I$13:$I$36),0.33),"Baja",IF(I19&lt;_xlfn.PERCENTILE.INC(($E$13:$E$36,$G$13:$G$36,$I$13:$I$36),0.88),"Media","Alta"))),"-")</f>
        <v/>
      </c>
      <c r="I19" s="61"/>
    </row>
    <row r="20" spans="2:9" x14ac:dyDescent="0.25">
      <c r="B20" s="10">
        <v>7</v>
      </c>
      <c r="C20" s="11" t="s">
        <v>21</v>
      </c>
      <c r="D20" s="62" t="str">
        <f>IFERROR(IF(E20=0,"",IF(E20&lt;_xlfn.PERCENTILE.INC(($E$13:$E$36,$G$13:$G$36,$I$13:$I$36),0.33),"Baja",IF(E20&lt;_xlfn.PERCENTILE.INC(($E$13:$E$36,$G$13:$G$36,$I$13:$I$36),0.88),"Media","Alta"))),"-")</f>
        <v>Baja</v>
      </c>
      <c r="E20" s="62">
        <v>2</v>
      </c>
      <c r="F20" s="62" t="str">
        <f>IFERROR(IF(G20=0,"",IF(G20&lt;_xlfn.PERCENTILE.INC(($E$13:$E$36,$G$13:$G$36,$I$13:$I$36),0.33),"Baja",IF(G20&lt;_xlfn.PERCENTILE.INC(($E$13:$E$36,$G$13:$G$36,$I$13:$I$36),0.88),"Media","Alta"))),"-")</f>
        <v/>
      </c>
      <c r="G20" s="62"/>
      <c r="H20" s="62" t="str">
        <f>IFERROR(IF(I20=0,"",IF(I20&lt;_xlfn.PERCENTILE.INC(($E$13:$E$36,$G$13:$G$36,$I$13:$I$36),0.33),"Baja",IF(I20&lt;_xlfn.PERCENTILE.INC(($E$13:$E$36,$G$13:$G$36,$I$13:$I$36),0.88),"Media","Alta"))),"-")</f>
        <v/>
      </c>
      <c r="I20" s="62"/>
    </row>
    <row r="21" spans="2:9" x14ac:dyDescent="0.25">
      <c r="B21" s="6">
        <v>8</v>
      </c>
      <c r="C21" s="7" t="s">
        <v>22</v>
      </c>
      <c r="D21" s="61" t="str">
        <f>IFERROR(IF(E21=0,"",IF(E21&lt;_xlfn.PERCENTILE.INC(($E$13:$E$36,$G$13:$G$36,$I$13:$I$36),0.33),"Baja",IF(E21&lt;_xlfn.PERCENTILE.INC(($E$13:$E$36,$G$13:$G$36,$I$13:$I$36),0.88),"Media","Alta"))),"-")</f>
        <v>Alta</v>
      </c>
      <c r="E21" s="61">
        <v>5</v>
      </c>
      <c r="F21" s="61" t="str">
        <f>IFERROR(IF(G21=0,"",IF(G21&lt;_xlfn.PERCENTILE.INC(($E$13:$E$36,$G$13:$G$36,$I$13:$I$36),0.33),"Baja",IF(G21&lt;_xlfn.PERCENTILE.INC(($E$13:$E$36,$G$13:$G$36,$I$13:$I$36),0.88),"Media","Alta"))),"-")</f>
        <v>Baja</v>
      </c>
      <c r="G21" s="61">
        <v>2</v>
      </c>
      <c r="H21" s="61" t="str">
        <f>IFERROR(IF(I21=0,"",IF(I21&lt;_xlfn.PERCENTILE.INC(($E$13:$E$36,$G$13:$G$36,$I$13:$I$36),0.33),"Baja",IF(I21&lt;_xlfn.PERCENTILE.INC(($E$13:$E$36,$G$13:$G$36,$I$13:$I$36),0.88),"Media","Alta"))),"-")</f>
        <v>Baja</v>
      </c>
      <c r="I21" s="61">
        <v>3</v>
      </c>
    </row>
    <row r="22" spans="2:9" x14ac:dyDescent="0.25">
      <c r="B22" s="10">
        <v>9</v>
      </c>
      <c r="C22" s="11" t="s">
        <v>23</v>
      </c>
      <c r="D22" s="62" t="str">
        <f>IFERROR(IF(E22=0,"",IF(E22&lt;_xlfn.PERCENTILE.INC(($E$13:$E$36,$G$13:$G$36,$I$13:$I$36),0.33),"Baja",IF(E22&lt;_xlfn.PERCENTILE.INC(($E$13:$E$36,$G$13:$G$36,$I$13:$I$36),0.88),"Media","Alta"))),"-")</f>
        <v>Media</v>
      </c>
      <c r="E22" s="62">
        <v>4</v>
      </c>
      <c r="F22" s="62" t="str">
        <f>IFERROR(IF(G22=0,"",IF(G22&lt;_xlfn.PERCENTILE.INC(($E$13:$E$36,$G$13:$G$36,$I$13:$I$36),0.33),"Baja",IF(G22&lt;_xlfn.PERCENTILE.INC(($E$13:$E$36,$G$13:$G$36,$I$13:$I$36),0.88),"Media","Alta"))),"-")</f>
        <v>Media</v>
      </c>
      <c r="G22" s="62">
        <v>4</v>
      </c>
      <c r="H22" s="62" t="str">
        <f>IFERROR(IF(I22=0,"",IF(I22&lt;_xlfn.PERCENTILE.INC(($E$13:$E$36,$G$13:$G$36,$I$13:$I$36),0.33),"Baja",IF(I22&lt;_xlfn.PERCENTILE.INC(($E$13:$E$36,$G$13:$G$36,$I$13:$I$36),0.88),"Media","Alta"))),"-")</f>
        <v>Media</v>
      </c>
      <c r="I22" s="62">
        <v>4</v>
      </c>
    </row>
    <row r="23" spans="2:9" x14ac:dyDescent="0.25">
      <c r="B23" s="6">
        <v>10</v>
      </c>
      <c r="C23" s="7" t="s">
        <v>24</v>
      </c>
      <c r="D23" s="61" t="str">
        <f>IFERROR(IF(E23=0,"",IF(E23&lt;_xlfn.PERCENTILE.INC(($E$13:$E$36,$G$13:$G$36,$I$13:$I$36),0.33),"Baja",IF(E23&lt;_xlfn.PERCENTILE.INC(($E$13:$E$36,$G$13:$G$36,$I$13:$I$36),0.88),"Media","Alta"))),"-")</f>
        <v>Media</v>
      </c>
      <c r="E23" s="61">
        <v>4</v>
      </c>
      <c r="F23" s="61" t="str">
        <f>IFERROR(IF(G23=0,"",IF(G23&lt;_xlfn.PERCENTILE.INC(($E$13:$E$36,$G$13:$G$36,$I$13:$I$36),0.33),"Baja",IF(G23&lt;_xlfn.PERCENTILE.INC(($E$13:$E$36,$G$13:$G$36,$I$13:$I$36),0.88),"Media","Alta"))),"-")</f>
        <v>Media</v>
      </c>
      <c r="G23" s="61">
        <v>4</v>
      </c>
      <c r="H23" s="61" t="str">
        <f>IFERROR(IF(I23=0,"",IF(I23&lt;_xlfn.PERCENTILE.INC(($E$13:$E$36,$G$13:$G$36,$I$13:$I$36),0.33),"Baja",IF(I23&lt;_xlfn.PERCENTILE.INC(($E$13:$E$36,$G$13:$G$36,$I$13:$I$36),0.88),"Media","Alta"))),"-")</f>
        <v>Media</v>
      </c>
      <c r="I23" s="61">
        <v>4</v>
      </c>
    </row>
    <row r="24" spans="2:9" x14ac:dyDescent="0.25">
      <c r="B24" s="10">
        <v>11</v>
      </c>
      <c r="C24" s="11" t="s">
        <v>25</v>
      </c>
      <c r="D24" s="62" t="str">
        <f>IFERROR(IF(E24=0,"",IF(E24&lt;_xlfn.PERCENTILE.INC(($E$13:$E$36,$G$13:$G$36,$I$13:$I$36),0.33),"Baja",IF(E24&lt;_xlfn.PERCENTILE.INC(($E$13:$E$36,$G$13:$G$36,$I$13:$I$36),0.88),"Media","Alta"))),"-")</f>
        <v>Media</v>
      </c>
      <c r="E24" s="62">
        <v>4</v>
      </c>
      <c r="F24" s="62" t="str">
        <f>IFERROR(IF(G24=0,"",IF(G24&lt;_xlfn.PERCENTILE.INC(($E$13:$E$36,$G$13:$G$36,$I$13:$I$36),0.33),"Baja",IF(G24&lt;_xlfn.PERCENTILE.INC(($E$13:$E$36,$G$13:$G$36,$I$13:$I$36),0.88),"Media","Alta"))),"-")</f>
        <v>Media</v>
      </c>
      <c r="G24" s="62">
        <v>4</v>
      </c>
      <c r="H24" s="62" t="str">
        <f>IFERROR(IF(I24=0,"",IF(I24&lt;_xlfn.PERCENTILE.INC(($E$13:$E$36,$G$13:$G$36,$I$13:$I$36),0.33),"Baja",IF(I24&lt;_xlfn.PERCENTILE.INC(($E$13:$E$36,$G$13:$G$36,$I$13:$I$36),0.88),"Media","Alta"))),"-")</f>
        <v>Media</v>
      </c>
      <c r="I24" s="62">
        <v>4</v>
      </c>
    </row>
    <row r="25" spans="2:9" x14ac:dyDescent="0.25">
      <c r="B25" s="6">
        <v>12</v>
      </c>
      <c r="C25" s="7" t="s">
        <v>26</v>
      </c>
      <c r="D25" s="61" t="str">
        <f>IFERROR(IF(E25=0,"",IF(E25&lt;_xlfn.PERCENTILE.INC(($E$13:$E$36,$G$13:$G$36,$I$13:$I$36),0.33),"Baja",IF(E25&lt;_xlfn.PERCENTILE.INC(($E$13:$E$36,$G$13:$G$36,$I$13:$I$36),0.88),"Media","Alta"))),"-")</f>
        <v>Alta</v>
      </c>
      <c r="E25" s="61">
        <v>5</v>
      </c>
      <c r="F25" s="61" t="str">
        <f>IFERROR(IF(G25=0,"",IF(G25&lt;_xlfn.PERCENTILE.INC(($E$13:$E$36,$G$13:$G$36,$I$13:$I$36),0.33),"Baja",IF(G25&lt;_xlfn.PERCENTILE.INC(($E$13:$E$36,$G$13:$G$36,$I$13:$I$36),0.88),"Media","Alta"))),"-")</f>
        <v>Media</v>
      </c>
      <c r="G25" s="61">
        <v>4</v>
      </c>
      <c r="H25" s="61" t="str">
        <f>IFERROR(IF(I25=0,"",IF(I25&lt;_xlfn.PERCENTILE.INC(($E$13:$E$36,$G$13:$G$36,$I$13:$I$36),0.33),"Baja",IF(I25&lt;_xlfn.PERCENTILE.INC(($E$13:$E$36,$G$13:$G$36,$I$13:$I$36),0.88),"Media","Alta"))),"-")</f>
        <v>Media</v>
      </c>
      <c r="I25" s="61">
        <v>4</v>
      </c>
    </row>
    <row r="26" spans="2:9" x14ac:dyDescent="0.25">
      <c r="B26" s="10">
        <v>13</v>
      </c>
      <c r="C26" s="11" t="s">
        <v>27</v>
      </c>
      <c r="D26" s="62" t="str">
        <f>IFERROR(IF(E26=0,"",IF(E26&lt;_xlfn.PERCENTILE.INC(($E$13:$E$36,$G$13:$G$36,$I$13:$I$36),0.33),"Baja",IF(E26&lt;_xlfn.PERCENTILE.INC(($E$13:$E$36,$G$13:$G$36,$I$13:$I$36),0.88),"Media","Alta"))),"-")</f>
        <v>Alta</v>
      </c>
      <c r="E26" s="62">
        <v>5</v>
      </c>
      <c r="F26" s="62" t="str">
        <f>IFERROR(IF(G26=0,"",IF(G26&lt;_xlfn.PERCENTILE.INC(($E$13:$E$36,$G$13:$G$36,$I$13:$I$36),0.33),"Baja",IF(G26&lt;_xlfn.PERCENTILE.INC(($E$13:$E$36,$G$13:$G$36,$I$13:$I$36),0.88),"Media","Alta"))),"-")</f>
        <v>Media</v>
      </c>
      <c r="G26" s="62">
        <v>4</v>
      </c>
      <c r="H26" s="62" t="str">
        <f>IFERROR(IF(I26=0,"",IF(I26&lt;_xlfn.PERCENTILE.INC(($E$13:$E$36,$G$13:$G$36,$I$13:$I$36),0.33),"Baja",IF(I26&lt;_xlfn.PERCENTILE.INC(($E$13:$E$36,$G$13:$G$36,$I$13:$I$36),0.88),"Media","Alta"))),"-")</f>
        <v>Media</v>
      </c>
      <c r="I26" s="62">
        <v>4</v>
      </c>
    </row>
    <row r="27" spans="2:9" x14ac:dyDescent="0.25">
      <c r="B27" s="6">
        <v>14</v>
      </c>
      <c r="C27" s="7" t="s">
        <v>28</v>
      </c>
      <c r="D27" s="61" t="str">
        <f>IFERROR(IF(E27=0,"",IF(E27&lt;_xlfn.PERCENTILE.INC(($E$13:$E$36,$G$13:$G$36,$I$13:$I$36),0.33),"Baja",IF(E27&lt;_xlfn.PERCENTILE.INC(($E$13:$E$36,$G$13:$G$36,$I$13:$I$36),0.88),"Media","Alta"))),"-")</f>
        <v>Alta</v>
      </c>
      <c r="E27" s="61">
        <v>5</v>
      </c>
      <c r="F27" s="61" t="str">
        <f>IFERROR(IF(G27=0,"",IF(G27&lt;_xlfn.PERCENTILE.INC(($E$13:$E$36,$G$13:$G$36,$I$13:$I$36),0.33),"Baja",IF(G27&lt;_xlfn.PERCENTILE.INC(($E$13:$E$36,$G$13:$G$36,$I$13:$I$36),0.88),"Media","Alta"))),"-")</f>
        <v>Media</v>
      </c>
      <c r="G27" s="61">
        <v>4</v>
      </c>
      <c r="H27" s="61" t="str">
        <f>IFERROR(IF(I27=0,"",IF(I27&lt;_xlfn.PERCENTILE.INC(($E$13:$E$36,$G$13:$G$36,$I$13:$I$36),0.33),"Baja",IF(I27&lt;_xlfn.PERCENTILE.INC(($E$13:$E$36,$G$13:$G$36,$I$13:$I$36),0.88),"Media","Alta"))),"-")</f>
        <v>Media</v>
      </c>
      <c r="I27" s="61">
        <v>4</v>
      </c>
    </row>
    <row r="28" spans="2:9" x14ac:dyDescent="0.25">
      <c r="B28" s="10">
        <v>15</v>
      </c>
      <c r="C28" s="11" t="s">
        <v>29</v>
      </c>
      <c r="D28" s="62" t="str">
        <f>IFERROR(IF(E28=0,"",IF(E28&lt;_xlfn.PERCENTILE.INC(($E$13:$E$36,$G$13:$G$36,$I$13:$I$36),0.33),"Baja",IF(E28&lt;_xlfn.PERCENTILE.INC(($E$13:$E$36,$G$13:$G$36,$I$13:$I$36),0.88),"Media","Alta"))),"-")</f>
        <v>Media</v>
      </c>
      <c r="E28" s="62">
        <v>4</v>
      </c>
      <c r="F28" s="62" t="str">
        <f>IFERROR(IF(G28=0,"",IF(G28&lt;_xlfn.PERCENTILE.INC(($E$13:$E$36,$G$13:$G$36,$I$13:$I$36),0.33),"Baja",IF(G28&lt;_xlfn.PERCENTILE.INC(($E$13:$E$36,$G$13:$G$36,$I$13:$I$36),0.88),"Media","Alta"))),"-")</f>
        <v>Media</v>
      </c>
      <c r="G28" s="62">
        <v>4</v>
      </c>
      <c r="H28" s="62" t="str">
        <f>IFERROR(IF(I28=0,"",IF(I28&lt;_xlfn.PERCENTILE.INC(($E$13:$E$36,$G$13:$G$36,$I$13:$I$36),0.33),"Baja",IF(I28&lt;_xlfn.PERCENTILE.INC(($E$13:$E$36,$G$13:$G$36,$I$13:$I$36),0.88),"Media","Alta"))),"-")</f>
        <v>Media</v>
      </c>
      <c r="I28" s="62">
        <v>4</v>
      </c>
    </row>
    <row r="29" spans="2:9" x14ac:dyDescent="0.25">
      <c r="B29" s="6">
        <v>16</v>
      </c>
      <c r="C29" s="7" t="s">
        <v>30</v>
      </c>
      <c r="D29" s="61" t="str">
        <f>IFERROR(IF(E29=0,"",IF(E29&lt;_xlfn.PERCENTILE.INC(($E$13:$E$36,$G$13:$G$36,$I$13:$I$36),0.33),"Baja",IF(E29&lt;_xlfn.PERCENTILE.INC(($E$13:$E$36,$G$13:$G$36,$I$13:$I$36),0.88),"Media","Alta"))),"-")</f>
        <v>Media</v>
      </c>
      <c r="E29" s="61">
        <v>4</v>
      </c>
      <c r="F29" s="61" t="str">
        <f>IFERROR(IF(G29=0,"",IF(G29&lt;_xlfn.PERCENTILE.INC(($E$13:$E$36,$G$13:$G$36,$I$13:$I$36),0.33),"Baja",IF(G29&lt;_xlfn.PERCENTILE.INC(($E$13:$E$36,$G$13:$G$36,$I$13:$I$36),0.88),"Media","Alta"))),"-")</f>
        <v>Media</v>
      </c>
      <c r="G29" s="61">
        <v>4</v>
      </c>
      <c r="H29" s="61" t="str">
        <f>IFERROR(IF(I29=0,"",IF(I29&lt;_xlfn.PERCENTILE.INC(($E$13:$E$36,$G$13:$G$36,$I$13:$I$36),0.33),"Baja",IF(I29&lt;_xlfn.PERCENTILE.INC(($E$13:$E$36,$G$13:$G$36,$I$13:$I$36),0.88),"Media","Alta"))),"-")</f>
        <v>Media</v>
      </c>
      <c r="I29" s="61">
        <v>4</v>
      </c>
    </row>
    <row r="30" spans="2:9" x14ac:dyDescent="0.25">
      <c r="B30" s="10">
        <v>17</v>
      </c>
      <c r="C30" s="11" t="s">
        <v>31</v>
      </c>
      <c r="D30" s="62" t="str">
        <f>IFERROR(IF(E30=0,"",IF(E30&lt;_xlfn.PERCENTILE.INC(($E$13:$E$36,$G$13:$G$36,$I$13:$I$36),0.33),"Baja",IF(E30&lt;_xlfn.PERCENTILE.INC(($E$13:$E$36,$G$13:$G$36,$I$13:$I$36),0.88),"Media","Alta"))),"-")</f>
        <v>Media</v>
      </c>
      <c r="E30" s="62">
        <v>4</v>
      </c>
      <c r="F30" s="62" t="str">
        <f>IFERROR(IF(G30=0,"",IF(G30&lt;_xlfn.PERCENTILE.INC(($E$13:$E$36,$G$13:$G$36,$I$13:$I$36),0.33),"Baja",IF(G30&lt;_xlfn.PERCENTILE.INC(($E$13:$E$36,$G$13:$G$36,$I$13:$I$36),0.88),"Media","Alta"))),"-")</f>
        <v>Media</v>
      </c>
      <c r="G30" s="62">
        <v>4</v>
      </c>
      <c r="H30" s="62" t="str">
        <f>IFERROR(IF(I30=0,"",IF(I30&lt;_xlfn.PERCENTILE.INC(($E$13:$E$36,$G$13:$G$36,$I$13:$I$36),0.33),"Baja",IF(I30&lt;_xlfn.PERCENTILE.INC(($E$13:$E$36,$G$13:$G$36,$I$13:$I$36),0.88),"Media","Alta"))),"-")</f>
        <v>Media</v>
      </c>
      <c r="I30" s="62">
        <v>4</v>
      </c>
    </row>
    <row r="31" spans="2:9" x14ac:dyDescent="0.25">
      <c r="B31" s="6">
        <v>18</v>
      </c>
      <c r="C31" s="7" t="s">
        <v>32</v>
      </c>
      <c r="D31" s="61" t="str">
        <f>IFERROR(IF(E31=0,"",IF(E31&lt;_xlfn.PERCENTILE.INC(($E$13:$E$36,$G$13:$G$36,$I$13:$I$36),0.33),"Baja",IF(E31&lt;_xlfn.PERCENTILE.INC(($E$13:$E$36,$G$13:$G$36,$I$13:$I$36),0.88),"Media","Alta"))),"-")</f>
        <v>Alta</v>
      </c>
      <c r="E31" s="61">
        <v>5</v>
      </c>
      <c r="F31" s="61" t="str">
        <f>IFERROR(IF(G31=0,"",IF(G31&lt;_xlfn.PERCENTILE.INC(($E$13:$E$36,$G$13:$G$36,$I$13:$I$36),0.33),"Baja",IF(G31&lt;_xlfn.PERCENTILE.INC(($E$13:$E$36,$G$13:$G$36,$I$13:$I$36),0.88),"Media","Alta"))),"-")</f>
        <v>Media</v>
      </c>
      <c r="G31" s="61">
        <v>4</v>
      </c>
      <c r="H31" s="61" t="str">
        <f>IFERROR(IF(I31=0,"",IF(I31&lt;_xlfn.PERCENTILE.INC(($E$13:$E$36,$G$13:$G$36,$I$13:$I$36),0.33),"Baja",IF(I31&lt;_xlfn.PERCENTILE.INC(($E$13:$E$36,$G$13:$G$36,$I$13:$I$36),0.88),"Media","Alta"))),"-")</f>
        <v>Media</v>
      </c>
      <c r="I31" s="61">
        <v>4</v>
      </c>
    </row>
    <row r="32" spans="2:9" x14ac:dyDescent="0.25">
      <c r="B32" s="10">
        <v>19</v>
      </c>
      <c r="C32" s="11" t="s">
        <v>33</v>
      </c>
      <c r="D32" s="62" t="str">
        <f>IFERROR(IF(E32=0,"",IF(E32&lt;_xlfn.PERCENTILE.INC(($E$13:$E$36,$G$13:$G$36,$I$13:$I$36),0.33),"Baja",IF(E32&lt;_xlfn.PERCENTILE.INC(($E$13:$E$36,$G$13:$G$36,$I$13:$I$36),0.88),"Media","Alta"))),"-")</f>
        <v>Alta</v>
      </c>
      <c r="E32" s="62">
        <v>5</v>
      </c>
      <c r="F32" s="62" t="str">
        <f>IFERROR(IF(G32=0,"",IF(G32&lt;_xlfn.PERCENTILE.INC(($E$13:$E$36,$G$13:$G$36,$I$13:$I$36),0.33),"Baja",IF(G32&lt;_xlfn.PERCENTILE.INC(($E$13:$E$36,$G$13:$G$36,$I$13:$I$36),0.88),"Media","Alta"))),"-")</f>
        <v>Media</v>
      </c>
      <c r="G32" s="62">
        <v>4</v>
      </c>
      <c r="H32" s="62" t="str">
        <f>IFERROR(IF(I32=0,"",IF(I32&lt;_xlfn.PERCENTILE.INC(($E$13:$E$36,$G$13:$G$36,$I$13:$I$36),0.33),"Baja",IF(I32&lt;_xlfn.PERCENTILE.INC(($E$13:$E$36,$G$13:$G$36,$I$13:$I$36),0.88),"Media","Alta"))),"-")</f>
        <v>Baja</v>
      </c>
      <c r="I32" s="62">
        <v>3</v>
      </c>
    </row>
    <row r="33" spans="2:9" x14ac:dyDescent="0.25">
      <c r="B33" s="6">
        <v>20</v>
      </c>
      <c r="C33" s="7" t="s">
        <v>34</v>
      </c>
      <c r="D33" s="61" t="str">
        <f>IFERROR(IF(E33=0,"",IF(E33&lt;_xlfn.PERCENTILE.INC(($E$13:$E$36,$G$13:$G$36,$I$13:$I$36),0.33),"Baja",IF(E33&lt;_xlfn.PERCENTILE.INC(($E$13:$E$36,$G$13:$G$36,$I$13:$I$36),0.88),"Media","Alta"))),"-")</f>
        <v>Media</v>
      </c>
      <c r="E33" s="61">
        <v>4</v>
      </c>
      <c r="F33" s="61" t="str">
        <f>IFERROR(IF(G33=0,"",IF(G33&lt;_xlfn.PERCENTILE.INC(($E$13:$E$36,$G$13:$G$36,$I$13:$I$36),0.33),"Baja",IF(G33&lt;_xlfn.PERCENTILE.INC(($E$13:$E$36,$G$13:$G$36,$I$13:$I$36),0.88),"Media","Alta"))),"-")</f>
        <v>Baja</v>
      </c>
      <c r="G33" s="61">
        <v>3</v>
      </c>
      <c r="H33" s="61" t="str">
        <f>IFERROR(IF(I33=0,"",IF(I33&lt;_xlfn.PERCENTILE.INC(($E$13:$E$36,$G$13:$G$36,$I$13:$I$36),0.33),"Baja",IF(I33&lt;_xlfn.PERCENTILE.INC(($E$13:$E$36,$G$13:$G$36,$I$13:$I$36),0.88),"Media","Alta"))),"-")</f>
        <v>Baja</v>
      </c>
      <c r="I33" s="61">
        <v>3</v>
      </c>
    </row>
    <row r="34" spans="2:9" x14ac:dyDescent="0.25">
      <c r="B34" s="10">
        <v>21</v>
      </c>
      <c r="C34" s="11" t="s">
        <v>35</v>
      </c>
      <c r="D34" s="62" t="str">
        <f>IFERROR(IF(E34=0,"",IF(E34&lt;_xlfn.PERCENTILE.INC(($E$13:$E$36,$G$13:$G$36,$I$13:$I$36),0.33),"Baja",IF(E34&lt;_xlfn.PERCENTILE.INC(($E$13:$E$36,$G$13:$G$36,$I$13:$I$36),0.88),"Media","Alta"))),"-")</f>
        <v/>
      </c>
      <c r="E34" s="62"/>
      <c r="F34" s="62"/>
      <c r="G34" s="62"/>
      <c r="H34" s="62"/>
      <c r="I34" s="62"/>
    </row>
    <row r="35" spans="2:9" x14ac:dyDescent="0.25">
      <c r="B35" s="6">
        <v>22</v>
      </c>
      <c r="C35" s="7" t="s">
        <v>36</v>
      </c>
      <c r="D35" s="61" t="str">
        <f>IFERROR(IF(E35=0,"",IF(E35&lt;_xlfn.PERCENTILE.INC(($E$13:$E$36,$G$13:$G$36,$I$13:$I$36),0.33),"Baja",IF(E35&lt;_xlfn.PERCENTILE.INC(($E$13:$E$36,$G$13:$G$36,$I$13:$I$36),0.88),"Media","Alta"))),"-")</f>
        <v/>
      </c>
      <c r="E35" s="61"/>
      <c r="F35" s="61" t="str">
        <f>IFERROR(IF(G35=0,"",IF(G35&lt;_xlfn.PERCENTILE.INC(($E$13:$E$36,$G$13:$G$36,$I$13:$I$36),0.33),"Baja",IF(G35&lt;_xlfn.PERCENTILE.INC(($E$13:$E$36,$G$13:$G$36,$I$13:$I$36),0.88),"Media","Alta"))),"-")</f>
        <v/>
      </c>
      <c r="G35" s="61"/>
      <c r="H35" s="61" t="str">
        <f>IFERROR(IF(I35=0,"",IF(I35&lt;_xlfn.PERCENTILE.INC(($E$13:$E$36,$G$13:$G$36,$I$13:$I$36),0.33),"Baja",IF(I35&lt;_xlfn.PERCENTILE.INC(($E$13:$E$36,$G$13:$G$36,$I$13:$I$36),0.88),"Media","Alta"))),"-")</f>
        <v/>
      </c>
      <c r="I35" s="61"/>
    </row>
    <row r="36" spans="2:9" x14ac:dyDescent="0.25">
      <c r="B36" s="10">
        <v>23</v>
      </c>
      <c r="C36" s="11" t="s">
        <v>37</v>
      </c>
      <c r="D36" s="62" t="str">
        <f>IFERROR(IF(E36=0,"",IF(E36&lt;_xlfn.PERCENTILE.INC(($E$13:$E$36,$G$13:$G$36,$I$13:$I$36),0.33),"Baja",IF(E36&lt;_xlfn.PERCENTILE.INC(($E$13:$E$36,$G$13:$G$36,$I$13:$I$36),0.88),"Media","Alta"))),"-")</f>
        <v/>
      </c>
      <c r="E36" s="62"/>
      <c r="F36" s="62" t="str">
        <f>IFERROR(IF(G36=0,"",IF(G36&lt;_xlfn.PERCENTILE.INC(($E$13:$E$36,$G$13:$G$36,$I$13:$I$36),0.33),"Baja",IF(G36&lt;_xlfn.PERCENTILE.INC(($E$13:$E$36,$G$13:$G$36,$I$13:$I$36),0.88),"Media","Alta"))),"-")</f>
        <v/>
      </c>
      <c r="G36" s="62"/>
      <c r="H36" s="62" t="str">
        <f>IFERROR(IF(I36=0,"",IF(I36&lt;_xlfn.PERCENTILE.INC(($E$13:$E$36,$G$13:$G$36,$I$13:$I$36),0.33),"Baja",IF(I36&lt;_xlfn.PERCENTILE.INC(($E$13:$E$36,$G$13:$G$36,$I$13:$I$36),0.88),"Media","Alta"))),"-")</f>
        <v/>
      </c>
      <c r="I36" s="62"/>
    </row>
    <row r="37" spans="2:9" ht="15.75" x14ac:dyDescent="0.25">
      <c r="B37" s="6" t="s">
        <v>38</v>
      </c>
      <c r="C37" s="7"/>
      <c r="D37" s="15"/>
      <c r="E37" s="16">
        <f>+SUM(E13:E36)</f>
        <v>60</v>
      </c>
      <c r="F37" s="15"/>
      <c r="G37" s="16">
        <f>+SUM(G13:G36)</f>
        <v>49</v>
      </c>
      <c r="H37" s="15"/>
      <c r="I37" s="16">
        <f>+SUM(I13:I36)</f>
        <v>49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B050"/>
    <pageSetUpPr fitToPage="1"/>
  </sheetPr>
  <dimension ref="B2:I37"/>
  <sheetViews>
    <sheetView topLeftCell="A12" zoomScale="70" zoomScaleNormal="70" workbookViewId="0">
      <selection activeCell="D13" sqref="D13:I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9" t="str">
        <f>"PROGRAMA DE OPERACIÓN DEL SERVICIO ("&amp;B7&amp;" - "&amp;C7&amp;")"</f>
        <v>PROGRAMA DE OPERACIÓN DEL SERVICIO (9 - Ida)</v>
      </c>
      <c r="C2" s="79"/>
      <c r="D2" s="79"/>
      <c r="E2" s="79"/>
      <c r="F2" s="79"/>
      <c r="G2" s="79"/>
      <c r="H2" s="79"/>
      <c r="I2" s="7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UN3'!B34</f>
        <v>9</v>
      </c>
      <c r="C7" s="4" t="str">
        <f>'Operador UN3'!C34</f>
        <v>Ida</v>
      </c>
      <c r="D7" s="4" t="str">
        <f>'Operador UN3'!E34</f>
        <v>Terminal Bajo Molle</v>
      </c>
      <c r="E7" s="4" t="str">
        <f>'Operador UN3'!G34</f>
        <v>Obispo Labbé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9" t="s">
        <v>7</v>
      </c>
      <c r="C11" s="109" t="s">
        <v>8</v>
      </c>
      <c r="D11" s="110" t="s">
        <v>9</v>
      </c>
      <c r="E11" s="110"/>
      <c r="F11" s="110" t="s">
        <v>10</v>
      </c>
      <c r="G11" s="110"/>
      <c r="H11" s="110" t="s">
        <v>11</v>
      </c>
      <c r="I11" s="110"/>
    </row>
    <row r="12" spans="2:9" ht="30" x14ac:dyDescent="0.25">
      <c r="B12" s="109"/>
      <c r="C12" s="10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1" t="str">
        <f>IFERROR(IF(E13=0,"",IF(E13&lt;_xlfn.PERCENTILE.INC(($E$13:$E$36,$G$13:$G$36,$I$13:$I$36),0.33),"Baja",IF(E13&lt;_xlfn.PERCENTILE.INC(($E$13:$E$36,$G$13:$G$36,$I$13:$I$36),0.88),"Media","Alta"))),"-")</f>
        <v/>
      </c>
      <c r="E13" s="61"/>
      <c r="F13" s="61" t="str">
        <f>IFERROR(IF(G13=0,"",IF(G13&lt;_xlfn.PERCENTILE.INC(($E$13:$E$36,$G$13:$G$36,$I$13:$I$36),0.33),"Baja",IF(G13&lt;_xlfn.PERCENTILE.INC(($E$13:$E$36,$G$13:$G$36,$I$13:$I$36),0.88),"Media","Alta"))),"-")</f>
        <v/>
      </c>
      <c r="G13" s="61"/>
      <c r="H13" s="61" t="str">
        <f>IFERROR(IF(I13=0,"",IF(I13&lt;_xlfn.PERCENTILE.INC(($E$13:$E$36,$G$13:$G$36,$I$13:$I$36),0.33),"Baja",IF(I13&lt;_xlfn.PERCENTILE.INC(($E$13:$E$36,$G$13:$G$36,$I$13:$I$36),0.88),"Media","Alta"))),"-")</f>
        <v/>
      </c>
      <c r="I13" s="61"/>
    </row>
    <row r="14" spans="2:9" x14ac:dyDescent="0.25">
      <c r="B14" s="10">
        <v>1</v>
      </c>
      <c r="C14" s="11" t="s">
        <v>15</v>
      </c>
      <c r="D14" s="62" t="str">
        <f>IFERROR(IF(E14=0,"",IF(E14&lt;_xlfn.PERCENTILE.INC(($E$13:$E$36,$G$13:$G$36,$I$13:$I$36),0.33),"Baja",IF(E14&lt;_xlfn.PERCENTILE.INC(($E$13:$E$36,$G$13:$G$36,$I$13:$I$36),0.88),"Media","Alta"))),"-")</f>
        <v/>
      </c>
      <c r="E14" s="62"/>
      <c r="F14" s="62" t="str">
        <f>IFERROR(IF(G14=0,"",IF(G14&lt;_xlfn.PERCENTILE.INC(($E$13:$E$36,$G$13:$G$36,$I$13:$I$36),0.33),"Baja",IF(G14&lt;_xlfn.PERCENTILE.INC(($E$13:$E$36,$G$13:$G$36,$I$13:$I$36),0.88),"Media","Alta"))),"-")</f>
        <v/>
      </c>
      <c r="G14" s="62"/>
      <c r="H14" s="62" t="str">
        <f>IFERROR(IF(I14=0,"",IF(I14&lt;_xlfn.PERCENTILE.INC(($E$13:$E$36,$G$13:$G$36,$I$13:$I$36),0.33),"Baja",IF(I14&lt;_xlfn.PERCENTILE.INC(($E$13:$E$36,$G$13:$G$36,$I$13:$I$36),0.88),"Media","Alta"))),"-")</f>
        <v/>
      </c>
      <c r="I14" s="62"/>
    </row>
    <row r="15" spans="2:9" x14ac:dyDescent="0.25">
      <c r="B15" s="6">
        <v>2</v>
      </c>
      <c r="C15" s="7" t="s">
        <v>16</v>
      </c>
      <c r="D15" s="61" t="str">
        <f>IFERROR(IF(E15=0,"",IF(E15&lt;_xlfn.PERCENTILE.INC(($E$13:$E$36,$G$13:$G$36,$I$13:$I$36),0.33),"Baja",IF(E15&lt;_xlfn.PERCENTILE.INC(($E$13:$E$36,$G$13:$G$36,$I$13:$I$36),0.88),"Media","Alta"))),"-")</f>
        <v/>
      </c>
      <c r="E15" s="61"/>
      <c r="F15" s="61" t="str">
        <f>IFERROR(IF(G15=0,"",IF(G15&lt;_xlfn.PERCENTILE.INC(($E$13:$E$36,$G$13:$G$36,$I$13:$I$36),0.33),"Baja",IF(G15&lt;_xlfn.PERCENTILE.INC(($E$13:$E$36,$G$13:$G$36,$I$13:$I$36),0.88),"Media","Alta"))),"-")</f>
        <v/>
      </c>
      <c r="G15" s="61"/>
      <c r="H15" s="61" t="str">
        <f>IFERROR(IF(I15=0,"",IF(I15&lt;_xlfn.PERCENTILE.INC(($E$13:$E$36,$G$13:$G$36,$I$13:$I$36),0.33),"Baja",IF(I15&lt;_xlfn.PERCENTILE.INC(($E$13:$E$36,$G$13:$G$36,$I$13:$I$36),0.88),"Media","Alta"))),"-")</f>
        <v/>
      </c>
      <c r="I15" s="61"/>
    </row>
    <row r="16" spans="2:9" x14ac:dyDescent="0.25">
      <c r="B16" s="10">
        <v>3</v>
      </c>
      <c r="C16" s="11" t="s">
        <v>17</v>
      </c>
      <c r="D16" s="62" t="str">
        <f>IFERROR(IF(E16=0,"",IF(E16&lt;_xlfn.PERCENTILE.INC(($E$13:$E$36,$G$13:$G$36,$I$13:$I$36),0.33),"Baja",IF(E16&lt;_xlfn.PERCENTILE.INC(($E$13:$E$36,$G$13:$G$36,$I$13:$I$36),0.88),"Media","Alta"))),"-")</f>
        <v/>
      </c>
      <c r="E16" s="62"/>
      <c r="F16" s="62" t="str">
        <f>IFERROR(IF(G16=0,"",IF(G16&lt;_xlfn.PERCENTILE.INC(($E$13:$E$36,$G$13:$G$36,$I$13:$I$36),0.33),"Baja",IF(G16&lt;_xlfn.PERCENTILE.INC(($E$13:$E$36,$G$13:$G$36,$I$13:$I$36),0.88),"Media","Alta"))),"-")</f>
        <v/>
      </c>
      <c r="G16" s="62"/>
      <c r="H16" s="62" t="str">
        <f>IFERROR(IF(I16=0,"",IF(I16&lt;_xlfn.PERCENTILE.INC(($E$13:$E$36,$G$13:$G$36,$I$13:$I$36),0.33),"Baja",IF(I16&lt;_xlfn.PERCENTILE.INC(($E$13:$E$36,$G$13:$G$36,$I$13:$I$36),0.88),"Media","Alta"))),"-")</f>
        <v/>
      </c>
      <c r="I16" s="62"/>
    </row>
    <row r="17" spans="2:9" x14ac:dyDescent="0.25">
      <c r="B17" s="6">
        <v>4</v>
      </c>
      <c r="C17" s="7" t="s">
        <v>18</v>
      </c>
      <c r="D17" s="61" t="str">
        <f>IFERROR(IF(E17=0,"",IF(E17&lt;_xlfn.PERCENTILE.INC(($E$13:$E$36,$G$13:$G$36,$I$13:$I$36),0.33),"Baja",IF(E17&lt;_xlfn.PERCENTILE.INC(($E$13:$E$36,$G$13:$G$36,$I$13:$I$36),0.88),"Media","Alta"))),"-")</f>
        <v/>
      </c>
      <c r="E17" s="61"/>
      <c r="F17" s="61" t="str">
        <f>IFERROR(IF(G17=0,"",IF(G17&lt;_xlfn.PERCENTILE.INC(($E$13:$E$36,$G$13:$G$36,$I$13:$I$36),0.33),"Baja",IF(G17&lt;_xlfn.PERCENTILE.INC(($E$13:$E$36,$G$13:$G$36,$I$13:$I$36),0.88),"Media","Alta"))),"-")</f>
        <v/>
      </c>
      <c r="G17" s="61"/>
      <c r="H17" s="61" t="str">
        <f>IFERROR(IF(I17=0,"",IF(I17&lt;_xlfn.PERCENTILE.INC(($E$13:$E$36,$G$13:$G$36,$I$13:$I$36),0.33),"Baja",IF(I17&lt;_xlfn.PERCENTILE.INC(($E$13:$E$36,$G$13:$G$36,$I$13:$I$36),0.88),"Media","Alta"))),"-")</f>
        <v/>
      </c>
      <c r="I17" s="61"/>
    </row>
    <row r="18" spans="2:9" x14ac:dyDescent="0.25">
      <c r="B18" s="10">
        <v>5</v>
      </c>
      <c r="C18" s="11" t="s">
        <v>19</v>
      </c>
      <c r="D18" s="62" t="str">
        <f>IFERROR(IF(E18=0,"",IF(E18&lt;_xlfn.PERCENTILE.INC(($E$13:$E$36,$G$13:$G$36,$I$13:$I$36),0.33),"Baja",IF(E18&lt;_xlfn.PERCENTILE.INC(($E$13:$E$36,$G$13:$G$36,$I$13:$I$36),0.88),"Media","Alta"))),"-")</f>
        <v/>
      </c>
      <c r="E18" s="62"/>
      <c r="F18" s="62" t="str">
        <f>IFERROR(IF(G18=0,"",IF(G18&lt;_xlfn.PERCENTILE.INC(($E$13:$E$36,$G$13:$G$36,$I$13:$I$36),0.33),"Baja",IF(G18&lt;_xlfn.PERCENTILE.INC(($E$13:$E$36,$G$13:$G$36,$I$13:$I$36),0.88),"Media","Alta"))),"-")</f>
        <v/>
      </c>
      <c r="G18" s="62"/>
      <c r="H18" s="62" t="str">
        <f>IFERROR(IF(I18=0,"",IF(I18&lt;_xlfn.PERCENTILE.INC(($E$13:$E$36,$G$13:$G$36,$I$13:$I$36),0.33),"Baja",IF(I18&lt;_xlfn.PERCENTILE.INC(($E$13:$E$36,$G$13:$G$36,$I$13:$I$36),0.88),"Media","Alta"))),"-")</f>
        <v/>
      </c>
      <c r="I18" s="62"/>
    </row>
    <row r="19" spans="2:9" x14ac:dyDescent="0.25">
      <c r="B19" s="6">
        <v>6</v>
      </c>
      <c r="C19" s="7" t="s">
        <v>20</v>
      </c>
      <c r="D19" s="61" t="str">
        <f>IFERROR(IF(E19=0,"",IF(E19&lt;_xlfn.PERCENTILE.INC(($E$13:$E$36,$G$13:$G$36,$I$13:$I$36),0.33),"Baja",IF(E19&lt;_xlfn.PERCENTILE.INC(($E$13:$E$36,$G$13:$G$36,$I$13:$I$36),0.88),"Media","Alta"))),"-")</f>
        <v>Baja</v>
      </c>
      <c r="E19" s="61">
        <v>2</v>
      </c>
      <c r="F19" s="61" t="str">
        <f>IFERROR(IF(G19=0,"",IF(G19&lt;_xlfn.PERCENTILE.INC(($E$13:$E$36,$G$13:$G$36,$I$13:$I$36),0.33),"Baja",IF(G19&lt;_xlfn.PERCENTILE.INC(($E$13:$E$36,$G$13:$G$36,$I$13:$I$36),0.88),"Media","Alta"))),"-")</f>
        <v/>
      </c>
      <c r="G19" s="61"/>
      <c r="H19" s="61" t="str">
        <f>IFERROR(IF(I19=0,"",IF(I19&lt;_xlfn.PERCENTILE.INC(($E$13:$E$36,$G$13:$G$36,$I$13:$I$36),0.33),"Baja",IF(I19&lt;_xlfn.PERCENTILE.INC(($E$13:$E$36,$G$13:$G$36,$I$13:$I$36),0.88),"Media","Alta"))),"-")</f>
        <v/>
      </c>
      <c r="I19" s="61"/>
    </row>
    <row r="20" spans="2:9" x14ac:dyDescent="0.25">
      <c r="B20" s="10">
        <v>7</v>
      </c>
      <c r="C20" s="11" t="s">
        <v>21</v>
      </c>
      <c r="D20" s="62" t="str">
        <f>IFERROR(IF(E20=0,"",IF(E20&lt;_xlfn.PERCENTILE.INC(($E$13:$E$36,$G$13:$G$36,$I$13:$I$36),0.33),"Baja",IF(E20&lt;_xlfn.PERCENTILE.INC(($E$13:$E$36,$G$13:$G$36,$I$13:$I$36),0.88),"Media","Alta"))),"-")</f>
        <v>Alta</v>
      </c>
      <c r="E20" s="62">
        <v>5</v>
      </c>
      <c r="F20" s="62" t="str">
        <f>IFERROR(IF(G20=0,"",IF(G20&lt;_xlfn.PERCENTILE.INC(($E$13:$E$36,$G$13:$G$36,$I$13:$I$36),0.33),"Baja",IF(G20&lt;_xlfn.PERCENTILE.INC(($E$13:$E$36,$G$13:$G$36,$I$13:$I$36),0.88),"Media","Alta"))),"-")</f>
        <v>Media</v>
      </c>
      <c r="G20" s="62">
        <v>4</v>
      </c>
      <c r="H20" s="62" t="str">
        <f>IFERROR(IF(I20=0,"",IF(I20&lt;_xlfn.PERCENTILE.INC(($E$13:$E$36,$G$13:$G$36,$I$13:$I$36),0.33),"Baja",IF(I20&lt;_xlfn.PERCENTILE.INC(($E$13:$E$36,$G$13:$G$36,$I$13:$I$36),0.88),"Media","Alta"))),"-")</f>
        <v>Baja</v>
      </c>
      <c r="I20" s="62">
        <v>1</v>
      </c>
    </row>
    <row r="21" spans="2:9" x14ac:dyDescent="0.25">
      <c r="B21" s="6">
        <v>8</v>
      </c>
      <c r="C21" s="7" t="s">
        <v>22</v>
      </c>
      <c r="D21" s="61" t="str">
        <f>IFERROR(IF(E21=0,"",IF(E21&lt;_xlfn.PERCENTILE.INC(($E$13:$E$36,$G$13:$G$36,$I$13:$I$36),0.33),"Baja",IF(E21&lt;_xlfn.PERCENTILE.INC(($E$13:$E$36,$G$13:$G$36,$I$13:$I$36),0.88),"Media","Alta"))),"-")</f>
        <v>Alta</v>
      </c>
      <c r="E21" s="61">
        <v>5</v>
      </c>
      <c r="F21" s="61" t="str">
        <f>IFERROR(IF(G21=0,"",IF(G21&lt;_xlfn.PERCENTILE.INC(($E$13:$E$36,$G$13:$G$36,$I$13:$I$36),0.33),"Baja",IF(G21&lt;_xlfn.PERCENTILE.INC(($E$13:$E$36,$G$13:$G$36,$I$13:$I$36),0.88),"Media","Alta"))),"-")</f>
        <v>Media</v>
      </c>
      <c r="G21" s="61">
        <v>4</v>
      </c>
      <c r="H21" s="61" t="str">
        <f>IFERROR(IF(I21=0,"",IF(I21&lt;_xlfn.PERCENTILE.INC(($E$13:$E$36,$G$13:$G$36,$I$13:$I$36),0.33),"Baja",IF(I21&lt;_xlfn.PERCENTILE.INC(($E$13:$E$36,$G$13:$G$36,$I$13:$I$36),0.88),"Media","Alta"))),"-")</f>
        <v>Media</v>
      </c>
      <c r="I21" s="61">
        <v>4</v>
      </c>
    </row>
    <row r="22" spans="2:9" x14ac:dyDescent="0.25">
      <c r="B22" s="10">
        <v>9</v>
      </c>
      <c r="C22" s="11" t="s">
        <v>23</v>
      </c>
      <c r="D22" s="62" t="str">
        <f>IFERROR(IF(E22=0,"",IF(E22&lt;_xlfn.PERCENTILE.INC(($E$13:$E$36,$G$13:$G$36,$I$13:$I$36),0.33),"Baja",IF(E22&lt;_xlfn.PERCENTILE.INC(($E$13:$E$36,$G$13:$G$36,$I$13:$I$36),0.88),"Media","Alta"))),"-")</f>
        <v>Media</v>
      </c>
      <c r="E22" s="62">
        <v>4</v>
      </c>
      <c r="F22" s="62" t="str">
        <f>IFERROR(IF(G22=0,"",IF(G22&lt;_xlfn.PERCENTILE.INC(($E$13:$E$36,$G$13:$G$36,$I$13:$I$36),0.33),"Baja",IF(G22&lt;_xlfn.PERCENTILE.INC(($E$13:$E$36,$G$13:$G$36,$I$13:$I$36),0.88),"Media","Alta"))),"-")</f>
        <v>Media</v>
      </c>
      <c r="G22" s="62">
        <v>4</v>
      </c>
      <c r="H22" s="62" t="str">
        <f>IFERROR(IF(I22=0,"",IF(I22&lt;_xlfn.PERCENTILE.INC(($E$13:$E$36,$G$13:$G$36,$I$13:$I$36),0.33),"Baja",IF(I22&lt;_xlfn.PERCENTILE.INC(($E$13:$E$36,$G$13:$G$36,$I$13:$I$36),0.88),"Media","Alta"))),"-")</f>
        <v>Media</v>
      </c>
      <c r="I22" s="62">
        <v>4</v>
      </c>
    </row>
    <row r="23" spans="2:9" x14ac:dyDescent="0.25">
      <c r="B23" s="6">
        <v>10</v>
      </c>
      <c r="C23" s="7" t="s">
        <v>24</v>
      </c>
      <c r="D23" s="61" t="str">
        <f>IFERROR(IF(E23=0,"",IF(E23&lt;_xlfn.PERCENTILE.INC(($E$13:$E$36,$G$13:$G$36,$I$13:$I$36),0.33),"Baja",IF(E23&lt;_xlfn.PERCENTILE.INC(($E$13:$E$36,$G$13:$G$36,$I$13:$I$36),0.88),"Media","Alta"))),"-")</f>
        <v>Media</v>
      </c>
      <c r="E23" s="61">
        <v>4</v>
      </c>
      <c r="F23" s="61" t="str">
        <f>IFERROR(IF(G23=0,"",IF(G23&lt;_xlfn.PERCENTILE.INC(($E$13:$E$36,$G$13:$G$36,$I$13:$I$36),0.33),"Baja",IF(G23&lt;_xlfn.PERCENTILE.INC(($E$13:$E$36,$G$13:$G$36,$I$13:$I$36),0.88),"Media","Alta"))),"-")</f>
        <v>Media</v>
      </c>
      <c r="G23" s="61">
        <v>4</v>
      </c>
      <c r="H23" s="61" t="str">
        <f>IFERROR(IF(I23=0,"",IF(I23&lt;_xlfn.PERCENTILE.INC(($E$13:$E$36,$G$13:$G$36,$I$13:$I$36),0.33),"Baja",IF(I23&lt;_xlfn.PERCENTILE.INC(($E$13:$E$36,$G$13:$G$36,$I$13:$I$36),0.88),"Media","Alta"))),"-")</f>
        <v>Media</v>
      </c>
      <c r="I23" s="61">
        <v>4</v>
      </c>
    </row>
    <row r="24" spans="2:9" x14ac:dyDescent="0.25">
      <c r="B24" s="10">
        <v>11</v>
      </c>
      <c r="C24" s="11" t="s">
        <v>25</v>
      </c>
      <c r="D24" s="62" t="str">
        <f>IFERROR(IF(E24=0,"",IF(E24&lt;_xlfn.PERCENTILE.INC(($E$13:$E$36,$G$13:$G$36,$I$13:$I$36),0.33),"Baja",IF(E24&lt;_xlfn.PERCENTILE.INC(($E$13:$E$36,$G$13:$G$36,$I$13:$I$36),0.88),"Media","Alta"))),"-")</f>
        <v>Media</v>
      </c>
      <c r="E24" s="62">
        <v>4</v>
      </c>
      <c r="F24" s="62" t="str">
        <f>IFERROR(IF(G24=0,"",IF(G24&lt;_xlfn.PERCENTILE.INC(($E$13:$E$36,$G$13:$G$36,$I$13:$I$36),0.33),"Baja",IF(G24&lt;_xlfn.PERCENTILE.INC(($E$13:$E$36,$G$13:$G$36,$I$13:$I$36),0.88),"Media","Alta"))),"-")</f>
        <v>Media</v>
      </c>
      <c r="G24" s="62">
        <v>4</v>
      </c>
      <c r="H24" s="62" t="str">
        <f>IFERROR(IF(I24=0,"",IF(I24&lt;_xlfn.PERCENTILE.INC(($E$13:$E$36,$G$13:$G$36,$I$13:$I$36),0.33),"Baja",IF(I24&lt;_xlfn.PERCENTILE.INC(($E$13:$E$36,$G$13:$G$36,$I$13:$I$36),0.88),"Media","Alta"))),"-")</f>
        <v>Media</v>
      </c>
      <c r="I24" s="62">
        <v>4</v>
      </c>
    </row>
    <row r="25" spans="2:9" x14ac:dyDescent="0.25">
      <c r="B25" s="6">
        <v>12</v>
      </c>
      <c r="C25" s="7" t="s">
        <v>26</v>
      </c>
      <c r="D25" s="61" t="str">
        <f>IFERROR(IF(E25=0,"",IF(E25&lt;_xlfn.PERCENTILE.INC(($E$13:$E$36,$G$13:$G$36,$I$13:$I$36),0.33),"Baja",IF(E25&lt;_xlfn.PERCENTILE.INC(($E$13:$E$36,$G$13:$G$36,$I$13:$I$36),0.88),"Media","Alta"))),"-")</f>
        <v>Alta</v>
      </c>
      <c r="E25" s="61">
        <v>5</v>
      </c>
      <c r="F25" s="61" t="str">
        <f>IFERROR(IF(G25=0,"",IF(G25&lt;_xlfn.PERCENTILE.INC(($E$13:$E$36,$G$13:$G$36,$I$13:$I$36),0.33),"Baja",IF(G25&lt;_xlfn.PERCENTILE.INC(($E$13:$E$36,$G$13:$G$36,$I$13:$I$36),0.88),"Media","Alta"))),"-")</f>
        <v>Media</v>
      </c>
      <c r="G25" s="61">
        <v>4</v>
      </c>
      <c r="H25" s="61" t="str">
        <f>IFERROR(IF(I25=0,"",IF(I25&lt;_xlfn.PERCENTILE.INC(($E$13:$E$36,$G$13:$G$36,$I$13:$I$36),0.33),"Baja",IF(I25&lt;_xlfn.PERCENTILE.INC(($E$13:$E$36,$G$13:$G$36,$I$13:$I$36),0.88),"Media","Alta"))),"-")</f>
        <v>Media</v>
      </c>
      <c r="I25" s="61">
        <v>4</v>
      </c>
    </row>
    <row r="26" spans="2:9" x14ac:dyDescent="0.25">
      <c r="B26" s="10">
        <v>13</v>
      </c>
      <c r="C26" s="11" t="s">
        <v>27</v>
      </c>
      <c r="D26" s="62" t="str">
        <f>IFERROR(IF(E26=0,"",IF(E26&lt;_xlfn.PERCENTILE.INC(($E$13:$E$36,$G$13:$G$36,$I$13:$I$36),0.33),"Baja",IF(E26&lt;_xlfn.PERCENTILE.INC(($E$13:$E$36,$G$13:$G$36,$I$13:$I$36),0.88),"Media","Alta"))),"-")</f>
        <v>Alta</v>
      </c>
      <c r="E26" s="62">
        <v>5</v>
      </c>
      <c r="F26" s="62" t="str">
        <f>IFERROR(IF(G26=0,"",IF(G26&lt;_xlfn.PERCENTILE.INC(($E$13:$E$36,$G$13:$G$36,$I$13:$I$36),0.33),"Baja",IF(G26&lt;_xlfn.PERCENTILE.INC(($E$13:$E$36,$G$13:$G$36,$I$13:$I$36),0.88),"Media","Alta"))),"-")</f>
        <v>Media</v>
      </c>
      <c r="G26" s="62">
        <v>4</v>
      </c>
      <c r="H26" s="62" t="str">
        <f>IFERROR(IF(I26=0,"",IF(I26&lt;_xlfn.PERCENTILE.INC(($E$13:$E$36,$G$13:$G$36,$I$13:$I$36),0.33),"Baja",IF(I26&lt;_xlfn.PERCENTILE.INC(($E$13:$E$36,$G$13:$G$36,$I$13:$I$36),0.88),"Media","Alta"))),"-")</f>
        <v>Media</v>
      </c>
      <c r="I26" s="62">
        <v>4</v>
      </c>
    </row>
    <row r="27" spans="2:9" x14ac:dyDescent="0.25">
      <c r="B27" s="6">
        <v>14</v>
      </c>
      <c r="C27" s="7" t="s">
        <v>28</v>
      </c>
      <c r="D27" s="61" t="str">
        <f>IFERROR(IF(E27=0,"",IF(E27&lt;_xlfn.PERCENTILE.INC(($E$13:$E$36,$G$13:$G$36,$I$13:$I$36),0.33),"Baja",IF(E27&lt;_xlfn.PERCENTILE.INC(($E$13:$E$36,$G$13:$G$36,$I$13:$I$36),0.88),"Media","Alta"))),"-")</f>
        <v>Alta</v>
      </c>
      <c r="E27" s="61">
        <v>5</v>
      </c>
      <c r="F27" s="61" t="str">
        <f>IFERROR(IF(G27=0,"",IF(G27&lt;_xlfn.PERCENTILE.INC(($E$13:$E$36,$G$13:$G$36,$I$13:$I$36),0.33),"Baja",IF(G27&lt;_xlfn.PERCENTILE.INC(($E$13:$E$36,$G$13:$G$36,$I$13:$I$36),0.88),"Media","Alta"))),"-")</f>
        <v>Media</v>
      </c>
      <c r="G27" s="61">
        <v>4</v>
      </c>
      <c r="H27" s="61" t="str">
        <f>IFERROR(IF(I27=0,"",IF(I27&lt;_xlfn.PERCENTILE.INC(($E$13:$E$36,$G$13:$G$36,$I$13:$I$36),0.33),"Baja",IF(I27&lt;_xlfn.PERCENTILE.INC(($E$13:$E$36,$G$13:$G$36,$I$13:$I$36),0.88),"Media","Alta"))),"-")</f>
        <v>Media</v>
      </c>
      <c r="I27" s="61">
        <v>4</v>
      </c>
    </row>
    <row r="28" spans="2:9" x14ac:dyDescent="0.25">
      <c r="B28" s="10">
        <v>15</v>
      </c>
      <c r="C28" s="11" t="s">
        <v>29</v>
      </c>
      <c r="D28" s="62" t="str">
        <f>IFERROR(IF(E28=0,"",IF(E28&lt;_xlfn.PERCENTILE.INC(($E$13:$E$36,$G$13:$G$36,$I$13:$I$36),0.33),"Baja",IF(E28&lt;_xlfn.PERCENTILE.INC(($E$13:$E$36,$G$13:$G$36,$I$13:$I$36),0.88),"Media","Alta"))),"-")</f>
        <v>Media</v>
      </c>
      <c r="E28" s="62">
        <v>4</v>
      </c>
      <c r="F28" s="62" t="str">
        <f>IFERROR(IF(G28=0,"",IF(G28&lt;_xlfn.PERCENTILE.INC(($E$13:$E$36,$G$13:$G$36,$I$13:$I$36),0.33),"Baja",IF(G28&lt;_xlfn.PERCENTILE.INC(($E$13:$E$36,$G$13:$G$36,$I$13:$I$36),0.88),"Media","Alta"))),"-")</f>
        <v>Media</v>
      </c>
      <c r="G28" s="62">
        <v>4</v>
      </c>
      <c r="H28" s="62" t="str">
        <f>IFERROR(IF(I28=0,"",IF(I28&lt;_xlfn.PERCENTILE.INC(($E$13:$E$36,$G$13:$G$36,$I$13:$I$36),0.33),"Baja",IF(I28&lt;_xlfn.PERCENTILE.INC(($E$13:$E$36,$G$13:$G$36,$I$13:$I$36),0.88),"Media","Alta"))),"-")</f>
        <v>Media</v>
      </c>
      <c r="I28" s="62">
        <v>4</v>
      </c>
    </row>
    <row r="29" spans="2:9" x14ac:dyDescent="0.25">
      <c r="B29" s="6">
        <v>16</v>
      </c>
      <c r="C29" s="7" t="s">
        <v>30</v>
      </c>
      <c r="D29" s="61" t="str">
        <f>IFERROR(IF(E29=0,"",IF(E29&lt;_xlfn.PERCENTILE.INC(($E$13:$E$36,$G$13:$G$36,$I$13:$I$36),0.33),"Baja",IF(E29&lt;_xlfn.PERCENTILE.INC(($E$13:$E$36,$G$13:$G$36,$I$13:$I$36),0.88),"Media","Alta"))),"-")</f>
        <v>Media</v>
      </c>
      <c r="E29" s="61">
        <v>4</v>
      </c>
      <c r="F29" s="61" t="str">
        <f>IFERROR(IF(G29=0,"",IF(G29&lt;_xlfn.PERCENTILE.INC(($E$13:$E$36,$G$13:$G$36,$I$13:$I$36),0.33),"Baja",IF(G29&lt;_xlfn.PERCENTILE.INC(($E$13:$E$36,$G$13:$G$36,$I$13:$I$36),0.88),"Media","Alta"))),"-")</f>
        <v>Media</v>
      </c>
      <c r="G29" s="61">
        <v>4</v>
      </c>
      <c r="H29" s="61" t="str">
        <f>IFERROR(IF(I29=0,"",IF(I29&lt;_xlfn.PERCENTILE.INC(($E$13:$E$36,$G$13:$G$36,$I$13:$I$36),0.33),"Baja",IF(I29&lt;_xlfn.PERCENTILE.INC(($E$13:$E$36,$G$13:$G$36,$I$13:$I$36),0.88),"Media","Alta"))),"-")</f>
        <v>Media</v>
      </c>
      <c r="I29" s="61">
        <v>4</v>
      </c>
    </row>
    <row r="30" spans="2:9" x14ac:dyDescent="0.25">
      <c r="B30" s="10">
        <v>17</v>
      </c>
      <c r="C30" s="11" t="s">
        <v>31</v>
      </c>
      <c r="D30" s="62" t="str">
        <f>IFERROR(IF(E30=0,"",IF(E30&lt;_xlfn.PERCENTILE.INC(($E$13:$E$36,$G$13:$G$36,$I$13:$I$36),0.33),"Baja",IF(E30&lt;_xlfn.PERCENTILE.INC(($E$13:$E$36,$G$13:$G$36,$I$13:$I$36),0.88),"Media","Alta"))),"-")</f>
        <v>Alta</v>
      </c>
      <c r="E30" s="62">
        <v>5</v>
      </c>
      <c r="F30" s="62" t="str">
        <f>IFERROR(IF(G30=0,"",IF(G30&lt;_xlfn.PERCENTILE.INC(($E$13:$E$36,$G$13:$G$36,$I$13:$I$36),0.33),"Baja",IF(G30&lt;_xlfn.PERCENTILE.INC(($E$13:$E$36,$G$13:$G$36,$I$13:$I$36),0.88),"Media","Alta"))),"-")</f>
        <v>Media</v>
      </c>
      <c r="G30" s="62">
        <v>4</v>
      </c>
      <c r="H30" s="62" t="str">
        <f>IFERROR(IF(I30=0,"",IF(I30&lt;_xlfn.PERCENTILE.INC(($E$13:$E$36,$G$13:$G$36,$I$13:$I$36),0.33),"Baja",IF(I30&lt;_xlfn.PERCENTILE.INC(($E$13:$E$36,$G$13:$G$36,$I$13:$I$36),0.88),"Media","Alta"))),"-")</f>
        <v>Media</v>
      </c>
      <c r="I30" s="62">
        <v>4</v>
      </c>
    </row>
    <row r="31" spans="2:9" x14ac:dyDescent="0.25">
      <c r="B31" s="6">
        <v>18</v>
      </c>
      <c r="C31" s="7" t="s">
        <v>32</v>
      </c>
      <c r="D31" s="61" t="str">
        <f>IFERROR(IF(E31=0,"",IF(E31&lt;_xlfn.PERCENTILE.INC(($E$13:$E$36,$G$13:$G$36,$I$13:$I$36),0.33),"Baja",IF(E31&lt;_xlfn.PERCENTILE.INC(($E$13:$E$36,$G$13:$G$36,$I$13:$I$36),0.88),"Media","Alta"))),"-")</f>
        <v>Alta</v>
      </c>
      <c r="E31" s="61">
        <v>5</v>
      </c>
      <c r="F31" s="61" t="str">
        <f>IFERROR(IF(G31=0,"",IF(G31&lt;_xlfn.PERCENTILE.INC(($E$13:$E$36,$G$13:$G$36,$I$13:$I$36),0.33),"Baja",IF(G31&lt;_xlfn.PERCENTILE.INC(($E$13:$E$36,$G$13:$G$36,$I$13:$I$36),0.88),"Media","Alta"))),"-")</f>
        <v>Media</v>
      </c>
      <c r="G31" s="61">
        <v>4</v>
      </c>
      <c r="H31" s="61" t="str">
        <f>IFERROR(IF(I31=0,"",IF(I31&lt;_xlfn.PERCENTILE.INC(($E$13:$E$36,$G$13:$G$36,$I$13:$I$36),0.33),"Baja",IF(I31&lt;_xlfn.PERCENTILE.INC(($E$13:$E$36,$G$13:$G$36,$I$13:$I$36),0.88),"Media","Alta"))),"-")</f>
        <v>Media</v>
      </c>
      <c r="I31" s="61">
        <v>4</v>
      </c>
    </row>
    <row r="32" spans="2:9" x14ac:dyDescent="0.25">
      <c r="B32" s="10">
        <v>19</v>
      </c>
      <c r="C32" s="11" t="s">
        <v>33</v>
      </c>
      <c r="D32" s="62" t="str">
        <f>IFERROR(IF(E32=0,"",IF(E32&lt;_xlfn.PERCENTILE.INC(($E$13:$E$36,$G$13:$G$36,$I$13:$I$36),0.33),"Baja",IF(E32&lt;_xlfn.PERCENTILE.INC(($E$13:$E$36,$G$13:$G$36,$I$13:$I$36),0.88),"Media","Alta"))),"-")</f>
        <v>Media</v>
      </c>
      <c r="E32" s="62">
        <v>4</v>
      </c>
      <c r="F32" s="62" t="str">
        <f>IFERROR(IF(G32=0,"",IF(G32&lt;_xlfn.PERCENTILE.INC(($E$13:$E$36,$G$13:$G$36,$I$13:$I$36),0.33),"Baja",IF(G32&lt;_xlfn.PERCENTILE.INC(($E$13:$E$36,$G$13:$G$36,$I$13:$I$36),0.88),"Media","Alta"))),"-")</f>
        <v>Media</v>
      </c>
      <c r="G32" s="62">
        <v>4</v>
      </c>
      <c r="H32" s="62" t="str">
        <f>IFERROR(IF(I32=0,"",IF(I32&lt;_xlfn.PERCENTILE.INC(($E$13:$E$36,$G$13:$G$36,$I$13:$I$36),0.33),"Baja",IF(I32&lt;_xlfn.PERCENTILE.INC(($E$13:$E$36,$G$13:$G$36,$I$13:$I$36),0.88),"Media","Alta"))),"-")</f>
        <v>Media</v>
      </c>
      <c r="I32" s="62">
        <v>4</v>
      </c>
    </row>
    <row r="33" spans="2:9" x14ac:dyDescent="0.25">
      <c r="B33" s="6">
        <v>20</v>
      </c>
      <c r="C33" s="7" t="s">
        <v>34</v>
      </c>
      <c r="D33" s="61" t="str">
        <f>IFERROR(IF(E33=0,"",IF(E33&lt;_xlfn.PERCENTILE.INC(($E$13:$E$36,$G$13:$G$36,$I$13:$I$36),0.33),"Baja",IF(E33&lt;_xlfn.PERCENTILE.INC(($E$13:$E$36,$G$13:$G$36,$I$13:$I$36),0.88),"Media","Alta"))),"-")</f>
        <v>Media</v>
      </c>
      <c r="E33" s="61">
        <v>4</v>
      </c>
      <c r="F33" s="61" t="str">
        <f>IFERROR(IF(G33=0,"",IF(G33&lt;_xlfn.PERCENTILE.INC(($E$13:$E$36,$G$13:$G$36,$I$13:$I$36),0.33),"Baja",IF(G33&lt;_xlfn.PERCENTILE.INC(($E$13:$E$36,$G$13:$G$36,$I$13:$I$36),0.88),"Media","Alta"))),"-")</f>
        <v>Baja</v>
      </c>
      <c r="G33" s="61">
        <v>3</v>
      </c>
      <c r="H33" s="61" t="str">
        <f>IFERROR(IF(I33=0,"",IF(I33&lt;_xlfn.PERCENTILE.INC(($E$13:$E$36,$G$13:$G$36,$I$13:$I$36),0.33),"Baja",IF(I33&lt;_xlfn.PERCENTILE.INC(($E$13:$E$36,$G$13:$G$36,$I$13:$I$36),0.88),"Media","Alta"))),"-")</f>
        <v>Baja</v>
      </c>
      <c r="I33" s="61">
        <v>3</v>
      </c>
    </row>
    <row r="34" spans="2:9" x14ac:dyDescent="0.25">
      <c r="B34" s="10">
        <v>21</v>
      </c>
      <c r="C34" s="11" t="s">
        <v>35</v>
      </c>
      <c r="D34" s="62" t="str">
        <f>IFERROR(IF(E34=0,"",IF(E34&lt;_xlfn.PERCENTILE.INC(($E$13:$E$36,$G$13:$G$36,$I$13:$I$36),0.33),"Baja",IF(E34&lt;_xlfn.PERCENTILE.INC(($E$13:$E$36,$G$13:$G$36,$I$13:$I$36),0.88),"Media","Alta"))),"-")</f>
        <v/>
      </c>
      <c r="E34" s="62"/>
      <c r="F34" s="62" t="str">
        <f>IFERROR(IF(G34=0,"",IF(G34&lt;_xlfn.PERCENTILE.INC(($E$13:$E$36,$G$13:$G$36,$I$13:$I$36),0.33),"Baja",IF(G34&lt;_xlfn.PERCENTILE.INC(($E$13:$E$36,$G$13:$G$36,$I$13:$I$36),0.88),"Media","Alta"))),"-")</f>
        <v/>
      </c>
      <c r="G34" s="62"/>
      <c r="H34" s="62" t="str">
        <f>IFERROR(IF(I34=0,"",IF(I34&lt;_xlfn.PERCENTILE.INC(($E$13:$E$36,$G$13:$G$36,$I$13:$I$36),0.33),"Baja",IF(I34&lt;_xlfn.PERCENTILE.INC(($E$13:$E$36,$G$13:$G$36,$I$13:$I$36),0.88),"Media","Alta"))),"-")</f>
        <v/>
      </c>
      <c r="I34" s="62"/>
    </row>
    <row r="35" spans="2:9" x14ac:dyDescent="0.25">
      <c r="B35" s="6">
        <v>22</v>
      </c>
      <c r="C35" s="7" t="s">
        <v>36</v>
      </c>
      <c r="D35" s="61" t="str">
        <f>IFERROR(IF(E35=0,"",IF(E35&lt;_xlfn.PERCENTILE.INC(($E$13:$E$36,$G$13:$G$36,$I$13:$I$36),0.33),"Baja",IF(E35&lt;_xlfn.PERCENTILE.INC(($E$13:$E$36,$G$13:$G$36,$I$13:$I$36),0.88),"Media","Alta"))),"-")</f>
        <v/>
      </c>
      <c r="E35" s="61"/>
      <c r="F35" s="61" t="str">
        <f>IFERROR(IF(G35=0,"",IF(G35&lt;_xlfn.PERCENTILE.INC(($E$13:$E$36,$G$13:$G$36,$I$13:$I$36),0.33),"Baja",IF(G35&lt;_xlfn.PERCENTILE.INC(($E$13:$E$36,$G$13:$G$36,$I$13:$I$36),0.88),"Media","Alta"))),"-")</f>
        <v/>
      </c>
      <c r="G35" s="61"/>
      <c r="H35" s="61" t="str">
        <f>IFERROR(IF(I35=0,"",IF(I35&lt;_xlfn.PERCENTILE.INC(($E$13:$E$36,$G$13:$G$36,$I$13:$I$36),0.33),"Baja",IF(I35&lt;_xlfn.PERCENTILE.INC(($E$13:$E$36,$G$13:$G$36,$I$13:$I$36),0.88),"Media","Alta"))),"-")</f>
        <v/>
      </c>
      <c r="I35" s="61"/>
    </row>
    <row r="36" spans="2:9" x14ac:dyDescent="0.25">
      <c r="B36" s="10">
        <v>23</v>
      </c>
      <c r="C36" s="11" t="s">
        <v>37</v>
      </c>
      <c r="D36" s="62" t="str">
        <f>IFERROR(IF(E36=0,"",IF(E36&lt;_xlfn.PERCENTILE.INC(($E$13:$E$36,$G$13:$G$36,$I$13:$I$36),0.33),"Baja",IF(E36&lt;_xlfn.PERCENTILE.INC(($E$13:$E$36,$G$13:$G$36,$I$13:$I$36),0.88),"Media","Alta"))),"-")</f>
        <v/>
      </c>
      <c r="E36" s="62"/>
      <c r="F36" s="62" t="str">
        <f>IFERROR(IF(G36=0,"",IF(G36&lt;_xlfn.PERCENTILE.INC(($E$13:$E$36,$G$13:$G$36,$I$13:$I$36),0.33),"Baja",IF(G36&lt;_xlfn.PERCENTILE.INC(($E$13:$E$36,$G$13:$G$36,$I$13:$I$36),0.88),"Media","Alta"))),"-")</f>
        <v/>
      </c>
      <c r="G36" s="62"/>
      <c r="H36" s="62" t="str">
        <f>IFERROR(IF(I36=0,"",IF(I36&lt;_xlfn.PERCENTILE.INC(($E$13:$E$36,$G$13:$G$36,$I$13:$I$36),0.33),"Baja",IF(I36&lt;_xlfn.PERCENTILE.INC(($E$13:$E$36,$G$13:$G$36,$I$13:$I$36),0.88),"Media","Alta"))),"-")</f>
        <v/>
      </c>
      <c r="I36" s="62"/>
    </row>
    <row r="37" spans="2:9" ht="15.75" x14ac:dyDescent="0.25">
      <c r="B37" s="6" t="s">
        <v>38</v>
      </c>
      <c r="C37" s="7"/>
      <c r="D37" s="15"/>
      <c r="E37" s="16">
        <f>+SUM(E13:E36)</f>
        <v>65</v>
      </c>
      <c r="F37" s="15"/>
      <c r="G37" s="16">
        <f>+SUM(G13:G36)</f>
        <v>55</v>
      </c>
      <c r="H37" s="15"/>
      <c r="I37" s="16">
        <f>+SUM(I13:I36)</f>
        <v>52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B050"/>
    <pageSetUpPr fitToPage="1"/>
  </sheetPr>
  <dimension ref="B2:I37"/>
  <sheetViews>
    <sheetView topLeftCell="A12" zoomScale="70" zoomScaleNormal="70" workbookViewId="0">
      <selection activeCell="D13" sqref="D13:I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9" t="str">
        <f>"PROGRAMA DE OPERACIÓN DEL SERVICIO ("&amp;B7&amp;" - "&amp;C7&amp;")"</f>
        <v>PROGRAMA DE OPERACIÓN DEL SERVICIO (9 - Regreso)</v>
      </c>
      <c r="C2" s="79"/>
      <c r="D2" s="79"/>
      <c r="E2" s="79"/>
      <c r="F2" s="79"/>
      <c r="G2" s="79"/>
      <c r="H2" s="79"/>
      <c r="I2" s="7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UN3'!B35</f>
        <v>9</v>
      </c>
      <c r="C7" s="4" t="str">
        <f>'Operador UN3'!C35</f>
        <v>Regreso</v>
      </c>
      <c r="D7" s="4" t="str">
        <f>'Operador UN3'!E35</f>
        <v>Obispo Labbé</v>
      </c>
      <c r="E7" s="4" t="str">
        <f>'Operador UN3'!G35</f>
        <v>Terminal Bajo Molle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9" t="s">
        <v>7</v>
      </c>
      <c r="C11" s="109" t="s">
        <v>8</v>
      </c>
      <c r="D11" s="110" t="s">
        <v>9</v>
      </c>
      <c r="E11" s="110"/>
      <c r="F11" s="110" t="s">
        <v>10</v>
      </c>
      <c r="G11" s="110"/>
      <c r="H11" s="110" t="s">
        <v>11</v>
      </c>
      <c r="I11" s="110"/>
    </row>
    <row r="12" spans="2:9" ht="30" x14ac:dyDescent="0.25">
      <c r="B12" s="109"/>
      <c r="C12" s="10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1" t="str">
        <f>IFERROR(IF(E13=0,"",IF(E13&lt;_xlfn.PERCENTILE.INC(($E$13:$E$36,$G$13:$G$36,$I$13:$I$36),0.33),"Baja",IF(E13&lt;_xlfn.PERCENTILE.INC(($E$13:$E$36,$G$13:$G$36,$I$13:$I$36),0.88),"Media","Alta"))),"-")</f>
        <v/>
      </c>
      <c r="E13" s="61"/>
      <c r="F13" s="61" t="str">
        <f>IFERROR(IF(G13=0,"",IF(G13&lt;_xlfn.PERCENTILE.INC(($E$13:$E$36,$G$13:$G$36,$I$13:$I$36),0.33),"Baja",IF(G13&lt;_xlfn.PERCENTILE.INC(($E$13:$E$36,$G$13:$G$36,$I$13:$I$36),0.88),"Media","Alta"))),"-")</f>
        <v/>
      </c>
      <c r="G13" s="61"/>
      <c r="H13" s="61" t="str">
        <f>IFERROR(IF(I13=0,"",IF(I13&lt;_xlfn.PERCENTILE.INC(($E$13:$E$36,$G$13:$G$36,$I$13:$I$36),0.33),"Baja",IF(I13&lt;_xlfn.PERCENTILE.INC(($E$13:$E$36,$G$13:$G$36,$I$13:$I$36),0.88),"Media","Alta"))),"-")</f>
        <v/>
      </c>
      <c r="I13" s="61"/>
    </row>
    <row r="14" spans="2:9" x14ac:dyDescent="0.25">
      <c r="B14" s="10">
        <v>1</v>
      </c>
      <c r="C14" s="11" t="s">
        <v>15</v>
      </c>
      <c r="D14" s="62" t="str">
        <f>IFERROR(IF(E14=0,"",IF(E14&lt;_xlfn.PERCENTILE.INC(($E$13:$E$36,$G$13:$G$36,$I$13:$I$36),0.33),"Baja",IF(E14&lt;_xlfn.PERCENTILE.INC(($E$13:$E$36,$G$13:$G$36,$I$13:$I$36),0.88),"Media","Alta"))),"-")</f>
        <v/>
      </c>
      <c r="E14" s="62"/>
      <c r="F14" s="62" t="str">
        <f>IFERROR(IF(G14=0,"",IF(G14&lt;_xlfn.PERCENTILE.INC(($E$13:$E$36,$G$13:$G$36,$I$13:$I$36),0.33),"Baja",IF(G14&lt;_xlfn.PERCENTILE.INC(($E$13:$E$36,$G$13:$G$36,$I$13:$I$36),0.88),"Media","Alta"))),"-")</f>
        <v/>
      </c>
      <c r="G14" s="62"/>
      <c r="H14" s="62" t="str">
        <f>IFERROR(IF(I14=0,"",IF(I14&lt;_xlfn.PERCENTILE.INC(($E$13:$E$36,$G$13:$G$36,$I$13:$I$36),0.33),"Baja",IF(I14&lt;_xlfn.PERCENTILE.INC(($E$13:$E$36,$G$13:$G$36,$I$13:$I$36),0.88),"Media","Alta"))),"-")</f>
        <v/>
      </c>
      <c r="I14" s="62"/>
    </row>
    <row r="15" spans="2:9" x14ac:dyDescent="0.25">
      <c r="B15" s="6">
        <v>2</v>
      </c>
      <c r="C15" s="7" t="s">
        <v>16</v>
      </c>
      <c r="D15" s="61" t="str">
        <f>IFERROR(IF(E15=0,"",IF(E15&lt;_xlfn.PERCENTILE.INC(($E$13:$E$36,$G$13:$G$36,$I$13:$I$36),0.33),"Baja",IF(E15&lt;_xlfn.PERCENTILE.INC(($E$13:$E$36,$G$13:$G$36,$I$13:$I$36),0.88),"Media","Alta"))),"-")</f>
        <v/>
      </c>
      <c r="E15" s="61"/>
      <c r="F15" s="61" t="str">
        <f>IFERROR(IF(G15=0,"",IF(G15&lt;_xlfn.PERCENTILE.INC(($E$13:$E$36,$G$13:$G$36,$I$13:$I$36),0.33),"Baja",IF(G15&lt;_xlfn.PERCENTILE.INC(($E$13:$E$36,$G$13:$G$36,$I$13:$I$36),0.88),"Media","Alta"))),"-")</f>
        <v/>
      </c>
      <c r="G15" s="61"/>
      <c r="H15" s="61" t="str">
        <f>IFERROR(IF(I15=0,"",IF(I15&lt;_xlfn.PERCENTILE.INC(($E$13:$E$36,$G$13:$G$36,$I$13:$I$36),0.33),"Baja",IF(I15&lt;_xlfn.PERCENTILE.INC(($E$13:$E$36,$G$13:$G$36,$I$13:$I$36),0.88),"Media","Alta"))),"-")</f>
        <v/>
      </c>
      <c r="I15" s="61"/>
    </row>
    <row r="16" spans="2:9" x14ac:dyDescent="0.25">
      <c r="B16" s="10">
        <v>3</v>
      </c>
      <c r="C16" s="11" t="s">
        <v>17</v>
      </c>
      <c r="D16" s="62" t="str">
        <f>IFERROR(IF(E16=0,"",IF(E16&lt;_xlfn.PERCENTILE.INC(($E$13:$E$36,$G$13:$G$36,$I$13:$I$36),0.33),"Baja",IF(E16&lt;_xlfn.PERCENTILE.INC(($E$13:$E$36,$G$13:$G$36,$I$13:$I$36),0.88),"Media","Alta"))),"-")</f>
        <v/>
      </c>
      <c r="E16" s="62"/>
      <c r="F16" s="62" t="str">
        <f>IFERROR(IF(G16=0,"",IF(G16&lt;_xlfn.PERCENTILE.INC(($E$13:$E$36,$G$13:$G$36,$I$13:$I$36),0.33),"Baja",IF(G16&lt;_xlfn.PERCENTILE.INC(($E$13:$E$36,$G$13:$G$36,$I$13:$I$36),0.88),"Media","Alta"))),"-")</f>
        <v/>
      </c>
      <c r="G16" s="62"/>
      <c r="H16" s="62" t="str">
        <f>IFERROR(IF(I16=0,"",IF(I16&lt;_xlfn.PERCENTILE.INC(($E$13:$E$36,$G$13:$G$36,$I$13:$I$36),0.33),"Baja",IF(I16&lt;_xlfn.PERCENTILE.INC(($E$13:$E$36,$G$13:$G$36,$I$13:$I$36),0.88),"Media","Alta"))),"-")</f>
        <v/>
      </c>
      <c r="I16" s="62"/>
    </row>
    <row r="17" spans="2:9" x14ac:dyDescent="0.25">
      <c r="B17" s="6">
        <v>4</v>
      </c>
      <c r="C17" s="7" t="s">
        <v>18</v>
      </c>
      <c r="D17" s="61" t="str">
        <f>IFERROR(IF(E17=0,"",IF(E17&lt;_xlfn.PERCENTILE.INC(($E$13:$E$36,$G$13:$G$36,$I$13:$I$36),0.33),"Baja",IF(E17&lt;_xlfn.PERCENTILE.INC(($E$13:$E$36,$G$13:$G$36,$I$13:$I$36),0.88),"Media","Alta"))),"-")</f>
        <v/>
      </c>
      <c r="E17" s="61"/>
      <c r="F17" s="61" t="str">
        <f>IFERROR(IF(G17=0,"",IF(G17&lt;_xlfn.PERCENTILE.INC(($E$13:$E$36,$G$13:$G$36,$I$13:$I$36),0.33),"Baja",IF(G17&lt;_xlfn.PERCENTILE.INC(($E$13:$E$36,$G$13:$G$36,$I$13:$I$36),0.88),"Media","Alta"))),"-")</f>
        <v/>
      </c>
      <c r="G17" s="61"/>
      <c r="H17" s="61" t="str">
        <f>IFERROR(IF(I17=0,"",IF(I17&lt;_xlfn.PERCENTILE.INC(($E$13:$E$36,$G$13:$G$36,$I$13:$I$36),0.33),"Baja",IF(I17&lt;_xlfn.PERCENTILE.INC(($E$13:$E$36,$G$13:$G$36,$I$13:$I$36),0.88),"Media","Alta"))),"-")</f>
        <v/>
      </c>
      <c r="I17" s="61"/>
    </row>
    <row r="18" spans="2:9" x14ac:dyDescent="0.25">
      <c r="B18" s="10">
        <v>5</v>
      </c>
      <c r="C18" s="11" t="s">
        <v>19</v>
      </c>
      <c r="D18" s="62" t="str">
        <f>IFERROR(IF(E18=0,"",IF(E18&lt;_xlfn.PERCENTILE.INC(($E$13:$E$36,$G$13:$G$36,$I$13:$I$36),0.33),"Baja",IF(E18&lt;_xlfn.PERCENTILE.INC(($E$13:$E$36,$G$13:$G$36,$I$13:$I$36),0.88),"Media","Alta"))),"-")</f>
        <v/>
      </c>
      <c r="E18" s="62"/>
      <c r="F18" s="62" t="str">
        <f>IFERROR(IF(G18=0,"",IF(G18&lt;_xlfn.PERCENTILE.INC(($E$13:$E$36,$G$13:$G$36,$I$13:$I$36),0.33),"Baja",IF(G18&lt;_xlfn.PERCENTILE.INC(($E$13:$E$36,$G$13:$G$36,$I$13:$I$36),0.88),"Media","Alta"))),"-")</f>
        <v/>
      </c>
      <c r="G18" s="62"/>
      <c r="H18" s="62" t="str">
        <f>IFERROR(IF(I18=0,"",IF(I18&lt;_xlfn.PERCENTILE.INC(($E$13:$E$36,$G$13:$G$36,$I$13:$I$36),0.33),"Baja",IF(I18&lt;_xlfn.PERCENTILE.INC(($E$13:$E$36,$G$13:$G$36,$I$13:$I$36),0.88),"Media","Alta"))),"-")</f>
        <v/>
      </c>
      <c r="I18" s="62"/>
    </row>
    <row r="19" spans="2:9" x14ac:dyDescent="0.25">
      <c r="B19" s="6">
        <v>6</v>
      </c>
      <c r="C19" s="7" t="s">
        <v>20</v>
      </c>
      <c r="D19" s="61" t="str">
        <f>IFERROR(IF(E19=0,"",IF(E19&lt;_xlfn.PERCENTILE.INC(($E$13:$E$36,$G$13:$G$36,$I$13:$I$36),0.33),"Baja",IF(E19&lt;_xlfn.PERCENTILE.INC(($E$13:$E$36,$G$13:$G$36,$I$13:$I$36),0.88),"Media","Alta"))),"-")</f>
        <v/>
      </c>
      <c r="E19" s="61"/>
      <c r="F19" s="61" t="str">
        <f>IFERROR(IF(G19=0,"",IF(G19&lt;_xlfn.PERCENTILE.INC(($E$13:$E$36,$G$13:$G$36,$I$13:$I$36),0.33),"Baja",IF(G19&lt;_xlfn.PERCENTILE.INC(($E$13:$E$36,$G$13:$G$36,$I$13:$I$36),0.88),"Media","Alta"))),"-")</f>
        <v/>
      </c>
      <c r="G19" s="61"/>
      <c r="H19" s="61" t="str">
        <f>IFERROR(IF(I19=0,"",IF(I19&lt;_xlfn.PERCENTILE.INC(($E$13:$E$36,$G$13:$G$36,$I$13:$I$36),0.33),"Baja",IF(I19&lt;_xlfn.PERCENTILE.INC(($E$13:$E$36,$G$13:$G$36,$I$13:$I$36),0.88),"Media","Alta"))),"-")</f>
        <v/>
      </c>
      <c r="I19" s="61"/>
    </row>
    <row r="20" spans="2:9" x14ac:dyDescent="0.25">
      <c r="B20" s="10">
        <v>7</v>
      </c>
      <c r="C20" s="11" t="s">
        <v>21</v>
      </c>
      <c r="D20" s="62" t="str">
        <f>IFERROR(IF(E20=0,"",IF(E20&lt;_xlfn.PERCENTILE.INC(($E$13:$E$36,$G$13:$G$36,$I$13:$I$36),0.33),"Baja",IF(E20&lt;_xlfn.PERCENTILE.INC(($E$13:$E$36,$G$13:$G$36,$I$13:$I$36),0.88),"Media","Alta"))),"-")</f>
        <v>Media</v>
      </c>
      <c r="E20" s="62">
        <v>4</v>
      </c>
      <c r="F20" s="62" t="str">
        <f>IFERROR(IF(G20=0,"",IF(G20&lt;_xlfn.PERCENTILE.INC(($E$13:$E$36,$G$13:$G$36,$I$13:$I$36),0.33),"Baja",IF(G20&lt;_xlfn.PERCENTILE.INC(($E$13:$E$36,$G$13:$G$36,$I$13:$I$36),0.88),"Media","Alta"))),"-")</f>
        <v>Baja</v>
      </c>
      <c r="G20" s="62">
        <v>2</v>
      </c>
      <c r="H20" s="62" t="str">
        <f>IFERROR(IF(I20=0,"",IF(I20&lt;_xlfn.PERCENTILE.INC(($E$13:$E$36,$G$13:$G$36,$I$13:$I$36),0.33),"Baja",IF(I20&lt;_xlfn.PERCENTILE.INC(($E$13:$E$36,$G$13:$G$36,$I$13:$I$36),0.88),"Media","Alta"))),"-")</f>
        <v/>
      </c>
      <c r="I20" s="62"/>
    </row>
    <row r="21" spans="2:9" x14ac:dyDescent="0.25">
      <c r="B21" s="6">
        <v>8</v>
      </c>
      <c r="C21" s="7" t="s">
        <v>22</v>
      </c>
      <c r="D21" s="61" t="str">
        <f>IFERROR(IF(E21=0,"",IF(E21&lt;_xlfn.PERCENTILE.INC(($E$13:$E$36,$G$13:$G$36,$I$13:$I$36),0.33),"Baja",IF(E21&lt;_xlfn.PERCENTILE.INC(($E$13:$E$36,$G$13:$G$36,$I$13:$I$36),0.88),"Media","Alta"))),"-")</f>
        <v>Alta</v>
      </c>
      <c r="E21" s="61">
        <v>5</v>
      </c>
      <c r="F21" s="61" t="str">
        <f>IFERROR(IF(G21=0,"",IF(G21&lt;_xlfn.PERCENTILE.INC(($E$13:$E$36,$G$13:$G$36,$I$13:$I$36),0.33),"Baja",IF(G21&lt;_xlfn.PERCENTILE.INC(($E$13:$E$36,$G$13:$G$36,$I$13:$I$36),0.88),"Media","Alta"))),"-")</f>
        <v>Media</v>
      </c>
      <c r="G21" s="61">
        <v>4</v>
      </c>
      <c r="H21" s="61" t="str">
        <f>IFERROR(IF(I21=0,"",IF(I21&lt;_xlfn.PERCENTILE.INC(($E$13:$E$36,$G$13:$G$36,$I$13:$I$36),0.33),"Baja",IF(I21&lt;_xlfn.PERCENTILE.INC(($E$13:$E$36,$G$13:$G$36,$I$13:$I$36),0.88),"Media","Alta"))),"-")</f>
        <v>Baja</v>
      </c>
      <c r="I21" s="61">
        <v>2</v>
      </c>
    </row>
    <row r="22" spans="2:9" x14ac:dyDescent="0.25">
      <c r="B22" s="10">
        <v>9</v>
      </c>
      <c r="C22" s="11" t="s">
        <v>23</v>
      </c>
      <c r="D22" s="62" t="str">
        <f>IFERROR(IF(E22=0,"",IF(E22&lt;_xlfn.PERCENTILE.INC(($E$13:$E$36,$G$13:$G$36,$I$13:$I$36),0.33),"Baja",IF(E22&lt;_xlfn.PERCENTILE.INC(($E$13:$E$36,$G$13:$G$36,$I$13:$I$36),0.88),"Media","Alta"))),"-")</f>
        <v>Alta</v>
      </c>
      <c r="E22" s="62">
        <v>5</v>
      </c>
      <c r="F22" s="62" t="str">
        <f>IFERROR(IF(G22=0,"",IF(G22&lt;_xlfn.PERCENTILE.INC(($E$13:$E$36,$G$13:$G$36,$I$13:$I$36),0.33),"Baja",IF(G22&lt;_xlfn.PERCENTILE.INC(($E$13:$E$36,$G$13:$G$36,$I$13:$I$36),0.88),"Media","Alta"))),"-")</f>
        <v>Media</v>
      </c>
      <c r="G22" s="62">
        <v>4</v>
      </c>
      <c r="H22" s="62" t="str">
        <f>IFERROR(IF(I22=0,"",IF(I22&lt;_xlfn.PERCENTILE.INC(($E$13:$E$36,$G$13:$G$36,$I$13:$I$36),0.33),"Baja",IF(I22&lt;_xlfn.PERCENTILE.INC(($E$13:$E$36,$G$13:$G$36,$I$13:$I$36),0.88),"Media","Alta"))),"-")</f>
        <v>Media</v>
      </c>
      <c r="I22" s="62">
        <v>4</v>
      </c>
    </row>
    <row r="23" spans="2:9" x14ac:dyDescent="0.25">
      <c r="B23" s="6">
        <v>10</v>
      </c>
      <c r="C23" s="7" t="s">
        <v>24</v>
      </c>
      <c r="D23" s="61" t="str">
        <f>IFERROR(IF(E23=0,"",IF(E23&lt;_xlfn.PERCENTILE.INC(($E$13:$E$36,$G$13:$G$36,$I$13:$I$36),0.33),"Baja",IF(E23&lt;_xlfn.PERCENTILE.INC(($E$13:$E$36,$G$13:$G$36,$I$13:$I$36),0.88),"Media","Alta"))),"-")</f>
        <v>Media</v>
      </c>
      <c r="E23" s="61">
        <v>4</v>
      </c>
      <c r="F23" s="61" t="str">
        <f>IFERROR(IF(G23=0,"",IF(G23&lt;_xlfn.PERCENTILE.INC(($E$13:$E$36,$G$13:$G$36,$I$13:$I$36),0.33),"Baja",IF(G23&lt;_xlfn.PERCENTILE.INC(($E$13:$E$36,$G$13:$G$36,$I$13:$I$36),0.88),"Media","Alta"))),"-")</f>
        <v>Media</v>
      </c>
      <c r="G23" s="61">
        <v>4</v>
      </c>
      <c r="H23" s="61" t="str">
        <f>IFERROR(IF(I23=0,"",IF(I23&lt;_xlfn.PERCENTILE.INC(($E$13:$E$36,$G$13:$G$36,$I$13:$I$36),0.33),"Baja",IF(I23&lt;_xlfn.PERCENTILE.INC(($E$13:$E$36,$G$13:$G$36,$I$13:$I$36),0.88),"Media","Alta"))),"-")</f>
        <v>Media</v>
      </c>
      <c r="I23" s="61">
        <v>4</v>
      </c>
    </row>
    <row r="24" spans="2:9" x14ac:dyDescent="0.25">
      <c r="B24" s="10">
        <v>11</v>
      </c>
      <c r="C24" s="11" t="s">
        <v>25</v>
      </c>
      <c r="D24" s="62" t="str">
        <f>IFERROR(IF(E24=0,"",IF(E24&lt;_xlfn.PERCENTILE.INC(($E$13:$E$36,$G$13:$G$36,$I$13:$I$36),0.33),"Baja",IF(E24&lt;_xlfn.PERCENTILE.INC(($E$13:$E$36,$G$13:$G$36,$I$13:$I$36),0.88),"Media","Alta"))),"-")</f>
        <v>Media</v>
      </c>
      <c r="E24" s="62">
        <v>4</v>
      </c>
      <c r="F24" s="62" t="str">
        <f>IFERROR(IF(G24=0,"",IF(G24&lt;_xlfn.PERCENTILE.INC(($E$13:$E$36,$G$13:$G$36,$I$13:$I$36),0.33),"Baja",IF(G24&lt;_xlfn.PERCENTILE.INC(($E$13:$E$36,$G$13:$G$36,$I$13:$I$36),0.88),"Media","Alta"))),"-")</f>
        <v>Media</v>
      </c>
      <c r="G24" s="62">
        <v>4</v>
      </c>
      <c r="H24" s="62" t="str">
        <f>IFERROR(IF(I24=0,"",IF(I24&lt;_xlfn.PERCENTILE.INC(($E$13:$E$36,$G$13:$G$36,$I$13:$I$36),0.33),"Baja",IF(I24&lt;_xlfn.PERCENTILE.INC(($E$13:$E$36,$G$13:$G$36,$I$13:$I$36),0.88),"Media","Alta"))),"-")</f>
        <v>Media</v>
      </c>
      <c r="I24" s="62">
        <v>4</v>
      </c>
    </row>
    <row r="25" spans="2:9" x14ac:dyDescent="0.25">
      <c r="B25" s="6">
        <v>12</v>
      </c>
      <c r="C25" s="7" t="s">
        <v>26</v>
      </c>
      <c r="D25" s="61" t="str">
        <f>IFERROR(IF(E25=0,"",IF(E25&lt;_xlfn.PERCENTILE.INC(($E$13:$E$36,$G$13:$G$36,$I$13:$I$36),0.33),"Baja",IF(E25&lt;_xlfn.PERCENTILE.INC(($E$13:$E$36,$G$13:$G$36,$I$13:$I$36),0.88),"Media","Alta"))),"-")</f>
        <v>Media</v>
      </c>
      <c r="E25" s="61">
        <v>4</v>
      </c>
      <c r="F25" s="61" t="str">
        <f>IFERROR(IF(G25=0,"",IF(G25&lt;_xlfn.PERCENTILE.INC(($E$13:$E$36,$G$13:$G$36,$I$13:$I$36),0.33),"Baja",IF(G25&lt;_xlfn.PERCENTILE.INC(($E$13:$E$36,$G$13:$G$36,$I$13:$I$36),0.88),"Media","Alta"))),"-")</f>
        <v>Media</v>
      </c>
      <c r="G25" s="61">
        <v>4</v>
      </c>
      <c r="H25" s="61" t="str">
        <f>IFERROR(IF(I25=0,"",IF(I25&lt;_xlfn.PERCENTILE.INC(($E$13:$E$36,$G$13:$G$36,$I$13:$I$36),0.33),"Baja",IF(I25&lt;_xlfn.PERCENTILE.INC(($E$13:$E$36,$G$13:$G$36,$I$13:$I$36),0.88),"Media","Alta"))),"-")</f>
        <v>Media</v>
      </c>
      <c r="I25" s="61">
        <v>4</v>
      </c>
    </row>
    <row r="26" spans="2:9" x14ac:dyDescent="0.25">
      <c r="B26" s="10">
        <v>13</v>
      </c>
      <c r="C26" s="11" t="s">
        <v>27</v>
      </c>
      <c r="D26" s="62" t="str">
        <f>IFERROR(IF(E26=0,"",IF(E26&lt;_xlfn.PERCENTILE.INC(($E$13:$E$36,$G$13:$G$36,$I$13:$I$36),0.33),"Baja",IF(E26&lt;_xlfn.PERCENTILE.INC(($E$13:$E$36,$G$13:$G$36,$I$13:$I$36),0.88),"Media","Alta"))),"-")</f>
        <v>Alta</v>
      </c>
      <c r="E26" s="62">
        <v>5</v>
      </c>
      <c r="F26" s="62" t="str">
        <f>IFERROR(IF(G26=0,"",IF(G26&lt;_xlfn.PERCENTILE.INC(($E$13:$E$36,$G$13:$G$36,$I$13:$I$36),0.33),"Baja",IF(G26&lt;_xlfn.PERCENTILE.INC(($E$13:$E$36,$G$13:$G$36,$I$13:$I$36),0.88),"Media","Alta"))),"-")</f>
        <v>Media</v>
      </c>
      <c r="G26" s="62">
        <v>4</v>
      </c>
      <c r="H26" s="62" t="str">
        <f>IFERROR(IF(I26=0,"",IF(I26&lt;_xlfn.PERCENTILE.INC(($E$13:$E$36,$G$13:$G$36,$I$13:$I$36),0.33),"Baja",IF(I26&lt;_xlfn.PERCENTILE.INC(($E$13:$E$36,$G$13:$G$36,$I$13:$I$36),0.88),"Media","Alta"))),"-")</f>
        <v>Media</v>
      </c>
      <c r="I26" s="62">
        <v>4</v>
      </c>
    </row>
    <row r="27" spans="2:9" x14ac:dyDescent="0.25">
      <c r="B27" s="6">
        <v>14</v>
      </c>
      <c r="C27" s="7" t="s">
        <v>28</v>
      </c>
      <c r="D27" s="61" t="str">
        <f>IFERROR(IF(E27=0,"",IF(E27&lt;_xlfn.PERCENTILE.INC(($E$13:$E$36,$G$13:$G$36,$I$13:$I$36),0.33),"Baja",IF(E27&lt;_xlfn.PERCENTILE.INC(($E$13:$E$36,$G$13:$G$36,$I$13:$I$36),0.88),"Media","Alta"))),"-")</f>
        <v>Alta</v>
      </c>
      <c r="E27" s="61">
        <v>5</v>
      </c>
      <c r="F27" s="61" t="str">
        <f>IFERROR(IF(G27=0,"",IF(G27&lt;_xlfn.PERCENTILE.INC(($E$13:$E$36,$G$13:$G$36,$I$13:$I$36),0.33),"Baja",IF(G27&lt;_xlfn.PERCENTILE.INC(($E$13:$E$36,$G$13:$G$36,$I$13:$I$36),0.88),"Media","Alta"))),"-")</f>
        <v>Media</v>
      </c>
      <c r="G27" s="61">
        <v>4</v>
      </c>
      <c r="H27" s="61" t="str">
        <f>IFERROR(IF(I27=0,"",IF(I27&lt;_xlfn.PERCENTILE.INC(($E$13:$E$36,$G$13:$G$36,$I$13:$I$36),0.33),"Baja",IF(I27&lt;_xlfn.PERCENTILE.INC(($E$13:$E$36,$G$13:$G$36,$I$13:$I$36),0.88),"Media","Alta"))),"-")</f>
        <v>Media</v>
      </c>
      <c r="I27" s="61">
        <v>4</v>
      </c>
    </row>
    <row r="28" spans="2:9" x14ac:dyDescent="0.25">
      <c r="B28" s="10">
        <v>15</v>
      </c>
      <c r="C28" s="11" t="s">
        <v>29</v>
      </c>
      <c r="D28" s="62" t="str">
        <f>IFERROR(IF(E28=0,"",IF(E28&lt;_xlfn.PERCENTILE.INC(($E$13:$E$36,$G$13:$G$36,$I$13:$I$36),0.33),"Baja",IF(E28&lt;_xlfn.PERCENTILE.INC(($E$13:$E$36,$G$13:$G$36,$I$13:$I$36),0.88),"Media","Alta"))),"-")</f>
        <v>Alta</v>
      </c>
      <c r="E28" s="62">
        <v>5</v>
      </c>
      <c r="F28" s="62" t="str">
        <f>IFERROR(IF(G28=0,"",IF(G28&lt;_xlfn.PERCENTILE.INC(($E$13:$E$36,$G$13:$G$36,$I$13:$I$36),0.33),"Baja",IF(G28&lt;_xlfn.PERCENTILE.INC(($E$13:$E$36,$G$13:$G$36,$I$13:$I$36),0.88),"Media","Alta"))),"-")</f>
        <v>Media</v>
      </c>
      <c r="G28" s="62">
        <v>4</v>
      </c>
      <c r="H28" s="62" t="str">
        <f>IFERROR(IF(I28=0,"",IF(I28&lt;_xlfn.PERCENTILE.INC(($E$13:$E$36,$G$13:$G$36,$I$13:$I$36),0.33),"Baja",IF(I28&lt;_xlfn.PERCENTILE.INC(($E$13:$E$36,$G$13:$G$36,$I$13:$I$36),0.88),"Media","Alta"))),"-")</f>
        <v>Media</v>
      </c>
      <c r="I28" s="62">
        <v>4</v>
      </c>
    </row>
    <row r="29" spans="2:9" x14ac:dyDescent="0.25">
      <c r="B29" s="6">
        <v>16</v>
      </c>
      <c r="C29" s="7" t="s">
        <v>30</v>
      </c>
      <c r="D29" s="61" t="str">
        <f>IFERROR(IF(E29=0,"",IF(E29&lt;_xlfn.PERCENTILE.INC(($E$13:$E$36,$G$13:$G$36,$I$13:$I$36),0.33),"Baja",IF(E29&lt;_xlfn.PERCENTILE.INC(($E$13:$E$36,$G$13:$G$36,$I$13:$I$36),0.88),"Media","Alta"))),"-")</f>
        <v>Media</v>
      </c>
      <c r="E29" s="61">
        <v>4</v>
      </c>
      <c r="F29" s="61" t="str">
        <f>IFERROR(IF(G29=0,"",IF(G29&lt;_xlfn.PERCENTILE.INC(($E$13:$E$36,$G$13:$G$36,$I$13:$I$36),0.33),"Baja",IF(G29&lt;_xlfn.PERCENTILE.INC(($E$13:$E$36,$G$13:$G$36,$I$13:$I$36),0.88),"Media","Alta"))),"-")</f>
        <v>Media</v>
      </c>
      <c r="G29" s="61">
        <v>4</v>
      </c>
      <c r="H29" s="61" t="str">
        <f>IFERROR(IF(I29=0,"",IF(I29&lt;_xlfn.PERCENTILE.INC(($E$13:$E$36,$G$13:$G$36,$I$13:$I$36),0.33),"Baja",IF(I29&lt;_xlfn.PERCENTILE.INC(($E$13:$E$36,$G$13:$G$36,$I$13:$I$36),0.88),"Media","Alta"))),"-")</f>
        <v>Media</v>
      </c>
      <c r="I29" s="61">
        <v>4</v>
      </c>
    </row>
    <row r="30" spans="2:9" x14ac:dyDescent="0.25">
      <c r="B30" s="10">
        <v>17</v>
      </c>
      <c r="C30" s="11" t="s">
        <v>31</v>
      </c>
      <c r="D30" s="62" t="str">
        <f>IFERROR(IF(E30=0,"",IF(E30&lt;_xlfn.PERCENTILE.INC(($E$13:$E$36,$G$13:$G$36,$I$13:$I$36),0.33),"Baja",IF(E30&lt;_xlfn.PERCENTILE.INC(($E$13:$E$36,$G$13:$G$36,$I$13:$I$36),0.88),"Media","Alta"))),"-")</f>
        <v>Media</v>
      </c>
      <c r="E30" s="62">
        <v>4</v>
      </c>
      <c r="F30" s="62" t="str">
        <f>IFERROR(IF(G30=0,"",IF(G30&lt;_xlfn.PERCENTILE.INC(($E$13:$E$36,$G$13:$G$36,$I$13:$I$36),0.33),"Baja",IF(G30&lt;_xlfn.PERCENTILE.INC(($E$13:$E$36,$G$13:$G$36,$I$13:$I$36),0.88),"Media","Alta"))),"-")</f>
        <v>Media</v>
      </c>
      <c r="G30" s="62">
        <v>4</v>
      </c>
      <c r="H30" s="62" t="str">
        <f>IFERROR(IF(I30=0,"",IF(I30&lt;_xlfn.PERCENTILE.INC(($E$13:$E$36,$G$13:$G$36,$I$13:$I$36),0.33),"Baja",IF(I30&lt;_xlfn.PERCENTILE.INC(($E$13:$E$36,$G$13:$G$36,$I$13:$I$36),0.88),"Media","Alta"))),"-")</f>
        <v>Media</v>
      </c>
      <c r="I30" s="62">
        <v>4</v>
      </c>
    </row>
    <row r="31" spans="2:9" x14ac:dyDescent="0.25">
      <c r="B31" s="6">
        <v>18</v>
      </c>
      <c r="C31" s="7" t="s">
        <v>32</v>
      </c>
      <c r="D31" s="61" t="str">
        <f>IFERROR(IF(E31=0,"",IF(E31&lt;_xlfn.PERCENTILE.INC(($E$13:$E$36,$G$13:$G$36,$I$13:$I$36),0.33),"Baja",IF(E31&lt;_xlfn.PERCENTILE.INC(($E$13:$E$36,$G$13:$G$36,$I$13:$I$36),0.88),"Media","Alta"))),"-")</f>
        <v>Alta</v>
      </c>
      <c r="E31" s="61">
        <v>5</v>
      </c>
      <c r="F31" s="61" t="str">
        <f>IFERROR(IF(G31=0,"",IF(G31&lt;_xlfn.PERCENTILE.INC(($E$13:$E$36,$G$13:$G$36,$I$13:$I$36),0.33),"Baja",IF(G31&lt;_xlfn.PERCENTILE.INC(($E$13:$E$36,$G$13:$G$36,$I$13:$I$36),0.88),"Media","Alta"))),"-")</f>
        <v>Media</v>
      </c>
      <c r="G31" s="61">
        <v>4</v>
      </c>
      <c r="H31" s="61" t="str">
        <f>IFERROR(IF(I31=0,"",IF(I31&lt;_xlfn.PERCENTILE.INC(($E$13:$E$36,$G$13:$G$36,$I$13:$I$36),0.33),"Baja",IF(I31&lt;_xlfn.PERCENTILE.INC(($E$13:$E$36,$G$13:$G$36,$I$13:$I$36),0.88),"Media","Alta"))),"-")</f>
        <v>Media</v>
      </c>
      <c r="I31" s="61">
        <v>4</v>
      </c>
    </row>
    <row r="32" spans="2:9" x14ac:dyDescent="0.25">
      <c r="B32" s="10">
        <v>19</v>
      </c>
      <c r="C32" s="11" t="s">
        <v>33</v>
      </c>
      <c r="D32" s="62" t="str">
        <f>IFERROR(IF(E32=0,"",IF(E32&lt;_xlfn.PERCENTILE.INC(($E$13:$E$36,$G$13:$G$36,$I$13:$I$36),0.33),"Baja",IF(E32&lt;_xlfn.PERCENTILE.INC(($E$13:$E$36,$G$13:$G$36,$I$13:$I$36),0.88),"Media","Alta"))),"-")</f>
        <v>Alta</v>
      </c>
      <c r="E32" s="62">
        <v>5</v>
      </c>
      <c r="F32" s="62" t="str">
        <f>IFERROR(IF(G32=0,"",IF(G32&lt;_xlfn.PERCENTILE.INC(($E$13:$E$36,$G$13:$G$36,$I$13:$I$36),0.33),"Baja",IF(G32&lt;_xlfn.PERCENTILE.INC(($E$13:$E$36,$G$13:$G$36,$I$13:$I$36),0.88),"Media","Alta"))),"-")</f>
        <v>Media</v>
      </c>
      <c r="G32" s="62">
        <v>4</v>
      </c>
      <c r="H32" s="62" t="str">
        <f>IFERROR(IF(I32=0,"",IF(I32&lt;_xlfn.PERCENTILE.INC(($E$13:$E$36,$G$13:$G$36,$I$13:$I$36),0.33),"Baja",IF(I32&lt;_xlfn.PERCENTILE.INC(($E$13:$E$36,$G$13:$G$36,$I$13:$I$36),0.88),"Media","Alta"))),"-")</f>
        <v>Media</v>
      </c>
      <c r="I32" s="62">
        <v>4</v>
      </c>
    </row>
    <row r="33" spans="2:9" x14ac:dyDescent="0.25">
      <c r="B33" s="6">
        <v>20</v>
      </c>
      <c r="C33" s="7" t="s">
        <v>34</v>
      </c>
      <c r="D33" s="61" t="str">
        <f>IFERROR(IF(E33=0,"",IF(E33&lt;_xlfn.PERCENTILE.INC(($E$13:$E$36,$G$13:$G$36,$I$13:$I$36),0.33),"Baja",IF(E33&lt;_xlfn.PERCENTILE.INC(($E$13:$E$36,$G$13:$G$36,$I$13:$I$36),0.88),"Media","Alta"))),"-")</f>
        <v>Media</v>
      </c>
      <c r="E33" s="61">
        <v>4</v>
      </c>
      <c r="F33" s="61" t="str">
        <f>IFERROR(IF(G33=0,"",IF(G33&lt;_xlfn.PERCENTILE.INC(($E$13:$E$36,$G$13:$G$36,$I$13:$I$36),0.33),"Baja",IF(G33&lt;_xlfn.PERCENTILE.INC(($E$13:$E$36,$G$13:$G$36,$I$13:$I$36),0.88),"Media","Alta"))),"-")</f>
        <v>Baja</v>
      </c>
      <c r="G33" s="61">
        <v>3</v>
      </c>
      <c r="H33" s="61" t="str">
        <f>IFERROR(IF(I33=0,"",IF(I33&lt;_xlfn.PERCENTILE.INC(($E$13:$E$36,$G$13:$G$36,$I$13:$I$36),0.33),"Baja",IF(I33&lt;_xlfn.PERCENTILE.INC(($E$13:$E$36,$G$13:$G$36,$I$13:$I$36),0.88),"Media","Alta"))),"-")</f>
        <v>Baja</v>
      </c>
      <c r="I33" s="61">
        <v>3</v>
      </c>
    </row>
    <row r="34" spans="2:9" x14ac:dyDescent="0.25">
      <c r="B34" s="10">
        <v>21</v>
      </c>
      <c r="C34" s="11" t="s">
        <v>35</v>
      </c>
      <c r="D34" s="62" t="str">
        <f>IFERROR(IF(E34=0,"",IF(E34&lt;_xlfn.PERCENTILE.INC(($E$13:$E$36,$G$13:$G$36,$I$13:$I$36),0.33),"Baja",IF(E34&lt;_xlfn.PERCENTILE.INC(($E$13:$E$36,$G$13:$G$36,$I$13:$I$36),0.88),"Media","Alta"))),"-")</f>
        <v/>
      </c>
      <c r="E34" s="62"/>
      <c r="F34" s="62" t="str">
        <f>IFERROR(IF(G34=0,"",IF(G34&lt;_xlfn.PERCENTILE.INC(($E$13:$E$36,$G$13:$G$36,$I$13:$I$36),0.33),"Baja",IF(G34&lt;_xlfn.PERCENTILE.INC(($E$13:$E$36,$G$13:$G$36,$I$13:$I$36),0.88),"Media","Alta"))),"-")</f>
        <v/>
      </c>
      <c r="G34" s="62"/>
      <c r="H34" s="62" t="str">
        <f>IFERROR(IF(I34=0,"",IF(I34&lt;_xlfn.PERCENTILE.INC(($E$13:$E$36,$G$13:$G$36,$I$13:$I$36),0.33),"Baja",IF(I34&lt;_xlfn.PERCENTILE.INC(($E$13:$E$36,$G$13:$G$36,$I$13:$I$36),0.88),"Media","Alta"))),"-")</f>
        <v/>
      </c>
      <c r="I34" s="62"/>
    </row>
    <row r="35" spans="2:9" x14ac:dyDescent="0.25">
      <c r="B35" s="6">
        <v>22</v>
      </c>
      <c r="C35" s="7" t="s">
        <v>36</v>
      </c>
      <c r="D35" s="61" t="str">
        <f>IFERROR(IF(E35=0,"",IF(E35&lt;_xlfn.PERCENTILE.INC(($E$13:$E$36,$G$13:$G$36,$I$13:$I$36),0.33),"Baja",IF(E35&lt;_xlfn.PERCENTILE.INC(($E$13:$E$36,$G$13:$G$36,$I$13:$I$36),0.88),"Media","Alta"))),"-")</f>
        <v/>
      </c>
      <c r="E35" s="61"/>
      <c r="F35" s="61" t="str">
        <f>IFERROR(IF(G35=0,"",IF(G35&lt;_xlfn.PERCENTILE.INC(($E$13:$E$36,$G$13:$G$36,$I$13:$I$36),0.33),"Baja",IF(G35&lt;_xlfn.PERCENTILE.INC(($E$13:$E$36,$G$13:$G$36,$I$13:$I$36),0.88),"Media","Alta"))),"-")</f>
        <v/>
      </c>
      <c r="G35" s="61"/>
      <c r="H35" s="61" t="str">
        <f>IFERROR(IF(I35=0,"",IF(I35&lt;_xlfn.PERCENTILE.INC(($E$13:$E$36,$G$13:$G$36,$I$13:$I$36),0.33),"Baja",IF(I35&lt;_xlfn.PERCENTILE.INC(($E$13:$E$36,$G$13:$G$36,$I$13:$I$36),0.88),"Media","Alta"))),"-")</f>
        <v/>
      </c>
      <c r="I35" s="61"/>
    </row>
    <row r="36" spans="2:9" x14ac:dyDescent="0.25">
      <c r="B36" s="10">
        <v>23</v>
      </c>
      <c r="C36" s="11" t="s">
        <v>37</v>
      </c>
      <c r="D36" s="62" t="str">
        <f>IFERROR(IF(E36=0,"",IF(E36&lt;_xlfn.PERCENTILE.INC(($E$13:$E$36,$G$13:$G$36,$I$13:$I$36),0.33),"Baja",IF(E36&lt;_xlfn.PERCENTILE.INC(($E$13:$E$36,$G$13:$G$36,$I$13:$I$36),0.88),"Media","Alta"))),"-")</f>
        <v/>
      </c>
      <c r="E36" s="62"/>
      <c r="F36" s="62" t="str">
        <f>IFERROR(IF(G36=0,"",IF(G36&lt;_xlfn.PERCENTILE.INC(($E$13:$E$36,$G$13:$G$36,$I$13:$I$36),0.33),"Baja",IF(G36&lt;_xlfn.PERCENTILE.INC(($E$13:$E$36,$G$13:$G$36,$I$13:$I$36),0.88),"Media","Alta"))),"-")</f>
        <v/>
      </c>
      <c r="G36" s="62"/>
      <c r="H36" s="62" t="str">
        <f>IFERROR(IF(I36=0,"",IF(I36&lt;_xlfn.PERCENTILE.INC(($E$13:$E$36,$G$13:$G$36,$I$13:$I$36),0.33),"Baja",IF(I36&lt;_xlfn.PERCENTILE.INC(($E$13:$E$36,$G$13:$G$36,$I$13:$I$36),0.88),"Media","Alta"))),"-")</f>
        <v/>
      </c>
      <c r="I36" s="62"/>
    </row>
    <row r="37" spans="2:9" ht="15.75" x14ac:dyDescent="0.25">
      <c r="B37" s="6" t="s">
        <v>38</v>
      </c>
      <c r="C37" s="7"/>
      <c r="D37" s="15"/>
      <c r="E37" s="16">
        <f>+SUM(E13:E36)</f>
        <v>63</v>
      </c>
      <c r="F37" s="15"/>
      <c r="G37" s="16">
        <f>+SUM(G13:G36)</f>
        <v>53</v>
      </c>
      <c r="H37" s="15"/>
      <c r="I37" s="16">
        <f>+SUM(I13:I36)</f>
        <v>49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I37"/>
  <sheetViews>
    <sheetView topLeftCell="A12" zoomScale="70" zoomScaleNormal="70" workbookViewId="0">
      <selection activeCell="D13" sqref="D13:I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9" t="str">
        <f>"PROGRAMA DE OPERACIÓN DEL SERVICIO ("&amp;B7&amp;" - "&amp;C7&amp;")"</f>
        <v>PROGRAMA DE OPERACIÓN DEL SERVICIO (10 - Ida)</v>
      </c>
      <c r="C2" s="79"/>
      <c r="D2" s="79"/>
      <c r="E2" s="79"/>
      <c r="F2" s="79"/>
      <c r="G2" s="79"/>
      <c r="H2" s="79"/>
      <c r="I2" s="7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UN3'!B36</f>
        <v>10</v>
      </c>
      <c r="C7" s="4" t="str">
        <f>'Operador UN3'!C36</f>
        <v>Ida</v>
      </c>
      <c r="D7" s="4" t="str">
        <f>'Operador UN3'!E36</f>
        <v>Terminal Bajo Molle</v>
      </c>
      <c r="E7" s="4" t="str">
        <f>'Operador UN3'!G36</f>
        <v>ZOFRI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9" t="s">
        <v>7</v>
      </c>
      <c r="C11" s="109" t="s">
        <v>8</v>
      </c>
      <c r="D11" s="110" t="s">
        <v>9</v>
      </c>
      <c r="E11" s="110"/>
      <c r="F11" s="110" t="s">
        <v>10</v>
      </c>
      <c r="G11" s="110"/>
      <c r="H11" s="110" t="s">
        <v>11</v>
      </c>
      <c r="I11" s="110"/>
    </row>
    <row r="12" spans="2:9" ht="30" x14ac:dyDescent="0.25">
      <c r="B12" s="109"/>
      <c r="C12" s="10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1" t="str">
        <f>IFERROR(IF(E13=0,"",IF(E13&lt;_xlfn.PERCENTILE.INC(($E$13:$E$36,$G$13:$G$36,$I$13:$I$36),0.33),"Baja",IF(E13&lt;_xlfn.PERCENTILE.INC(($E$13:$E$36,$G$13:$G$36,$I$13:$I$36),0.88),"Media","Alta"))),"-")</f>
        <v/>
      </c>
      <c r="E13" s="61"/>
      <c r="F13" s="61" t="str">
        <f>IFERROR(IF(G13=0,"",IF(G13&lt;_xlfn.PERCENTILE.INC(($E$13:$E$36,$G$13:$G$36,$I$13:$I$36),0.33),"Baja",IF(G13&lt;_xlfn.PERCENTILE.INC(($E$13:$E$36,$G$13:$G$36,$I$13:$I$36),0.88),"Media","Alta"))),"-")</f>
        <v/>
      </c>
      <c r="G13" s="61"/>
      <c r="H13" s="61" t="str">
        <f>IFERROR(IF(I13=0,"",IF(I13&lt;_xlfn.PERCENTILE.INC(($E$13:$E$36,$G$13:$G$36,$I$13:$I$36),0.33),"Baja",IF(I13&lt;_xlfn.PERCENTILE.INC(($E$13:$E$36,$G$13:$G$36,$I$13:$I$36),0.88),"Media","Alta"))),"-")</f>
        <v/>
      </c>
      <c r="I13" s="61"/>
    </row>
    <row r="14" spans="2:9" x14ac:dyDescent="0.25">
      <c r="B14" s="10">
        <v>1</v>
      </c>
      <c r="C14" s="11" t="s">
        <v>15</v>
      </c>
      <c r="D14" s="62" t="str">
        <f>IFERROR(IF(E14=0,"",IF(E14&lt;_xlfn.PERCENTILE.INC(($E$13:$E$36,$G$13:$G$36,$I$13:$I$36),0.33),"Baja",IF(E14&lt;_xlfn.PERCENTILE.INC(($E$13:$E$36,$G$13:$G$36,$I$13:$I$36),0.88),"Media","Alta"))),"-")</f>
        <v/>
      </c>
      <c r="E14" s="62"/>
      <c r="F14" s="62" t="str">
        <f>IFERROR(IF(G14=0,"",IF(G14&lt;_xlfn.PERCENTILE.INC(($E$13:$E$36,$G$13:$G$36,$I$13:$I$36),0.33),"Baja",IF(G14&lt;_xlfn.PERCENTILE.INC(($E$13:$E$36,$G$13:$G$36,$I$13:$I$36),0.88),"Media","Alta"))),"-")</f>
        <v/>
      </c>
      <c r="G14" s="62"/>
      <c r="H14" s="62" t="str">
        <f>IFERROR(IF(I14=0,"",IF(I14&lt;_xlfn.PERCENTILE.INC(($E$13:$E$36,$G$13:$G$36,$I$13:$I$36),0.33),"Baja",IF(I14&lt;_xlfn.PERCENTILE.INC(($E$13:$E$36,$G$13:$G$36,$I$13:$I$36),0.88),"Media","Alta"))),"-")</f>
        <v/>
      </c>
      <c r="I14" s="62"/>
    </row>
    <row r="15" spans="2:9" x14ac:dyDescent="0.25">
      <c r="B15" s="6">
        <v>2</v>
      </c>
      <c r="C15" s="7" t="s">
        <v>16</v>
      </c>
      <c r="D15" s="61" t="str">
        <f>IFERROR(IF(E15=0,"",IF(E15&lt;_xlfn.PERCENTILE.INC(($E$13:$E$36,$G$13:$G$36,$I$13:$I$36),0.33),"Baja",IF(E15&lt;_xlfn.PERCENTILE.INC(($E$13:$E$36,$G$13:$G$36,$I$13:$I$36),0.88),"Media","Alta"))),"-")</f>
        <v/>
      </c>
      <c r="E15" s="61"/>
      <c r="F15" s="61" t="str">
        <f>IFERROR(IF(G15=0,"",IF(G15&lt;_xlfn.PERCENTILE.INC(($E$13:$E$36,$G$13:$G$36,$I$13:$I$36),0.33),"Baja",IF(G15&lt;_xlfn.PERCENTILE.INC(($E$13:$E$36,$G$13:$G$36,$I$13:$I$36),0.88),"Media","Alta"))),"-")</f>
        <v/>
      </c>
      <c r="G15" s="61"/>
      <c r="H15" s="61" t="str">
        <f>IFERROR(IF(I15=0,"",IF(I15&lt;_xlfn.PERCENTILE.INC(($E$13:$E$36,$G$13:$G$36,$I$13:$I$36),0.33),"Baja",IF(I15&lt;_xlfn.PERCENTILE.INC(($E$13:$E$36,$G$13:$G$36,$I$13:$I$36),0.88),"Media","Alta"))),"-")</f>
        <v/>
      </c>
      <c r="I15" s="61"/>
    </row>
    <row r="16" spans="2:9" x14ac:dyDescent="0.25">
      <c r="B16" s="10">
        <v>3</v>
      </c>
      <c r="C16" s="11" t="s">
        <v>17</v>
      </c>
      <c r="D16" s="62" t="str">
        <f>IFERROR(IF(E16=0,"",IF(E16&lt;_xlfn.PERCENTILE.INC(($E$13:$E$36,$G$13:$G$36,$I$13:$I$36),0.33),"Baja",IF(E16&lt;_xlfn.PERCENTILE.INC(($E$13:$E$36,$G$13:$G$36,$I$13:$I$36),0.88),"Media","Alta"))),"-")</f>
        <v/>
      </c>
      <c r="E16" s="62"/>
      <c r="F16" s="62" t="str">
        <f>IFERROR(IF(G16=0,"",IF(G16&lt;_xlfn.PERCENTILE.INC(($E$13:$E$36,$G$13:$G$36,$I$13:$I$36),0.33),"Baja",IF(G16&lt;_xlfn.PERCENTILE.INC(($E$13:$E$36,$G$13:$G$36,$I$13:$I$36),0.88),"Media","Alta"))),"-")</f>
        <v/>
      </c>
      <c r="G16" s="62"/>
      <c r="H16" s="62" t="str">
        <f>IFERROR(IF(I16=0,"",IF(I16&lt;_xlfn.PERCENTILE.INC(($E$13:$E$36,$G$13:$G$36,$I$13:$I$36),0.33),"Baja",IF(I16&lt;_xlfn.PERCENTILE.INC(($E$13:$E$36,$G$13:$G$36,$I$13:$I$36),0.88),"Media","Alta"))),"-")</f>
        <v/>
      </c>
      <c r="I16" s="62"/>
    </row>
    <row r="17" spans="2:9" x14ac:dyDescent="0.25">
      <c r="B17" s="6">
        <v>4</v>
      </c>
      <c r="C17" s="7" t="s">
        <v>18</v>
      </c>
      <c r="D17" s="61" t="str">
        <f>IFERROR(IF(E17=0,"",IF(E17&lt;_xlfn.PERCENTILE.INC(($E$13:$E$36,$G$13:$G$36,$I$13:$I$36),0.33),"Baja",IF(E17&lt;_xlfn.PERCENTILE.INC(($E$13:$E$36,$G$13:$G$36,$I$13:$I$36),0.88),"Media","Alta"))),"-")</f>
        <v/>
      </c>
      <c r="E17" s="61"/>
      <c r="F17" s="61" t="str">
        <f>IFERROR(IF(G17=0,"",IF(G17&lt;_xlfn.PERCENTILE.INC(($E$13:$E$36,$G$13:$G$36,$I$13:$I$36),0.33),"Baja",IF(G17&lt;_xlfn.PERCENTILE.INC(($E$13:$E$36,$G$13:$G$36,$I$13:$I$36),0.88),"Media","Alta"))),"-")</f>
        <v/>
      </c>
      <c r="G17" s="61"/>
      <c r="H17" s="61" t="str">
        <f>IFERROR(IF(I17=0,"",IF(I17&lt;_xlfn.PERCENTILE.INC(($E$13:$E$36,$G$13:$G$36,$I$13:$I$36),0.33),"Baja",IF(I17&lt;_xlfn.PERCENTILE.INC(($E$13:$E$36,$G$13:$G$36,$I$13:$I$36),0.88),"Media","Alta"))),"-")</f>
        <v/>
      </c>
      <c r="I17" s="61"/>
    </row>
    <row r="18" spans="2:9" x14ac:dyDescent="0.25">
      <c r="B18" s="10">
        <v>5</v>
      </c>
      <c r="C18" s="11" t="s">
        <v>19</v>
      </c>
      <c r="D18" s="62" t="str">
        <f>IFERROR(IF(E18=0,"",IF(E18&lt;_xlfn.PERCENTILE.INC(($E$13:$E$36,$G$13:$G$36,$I$13:$I$36),0.33),"Baja",IF(E18&lt;_xlfn.PERCENTILE.INC(($E$13:$E$36,$G$13:$G$36,$I$13:$I$36),0.88),"Media","Alta"))),"-")</f>
        <v/>
      </c>
      <c r="E18" s="62"/>
      <c r="F18" s="62" t="str">
        <f>IFERROR(IF(G18=0,"",IF(G18&lt;_xlfn.PERCENTILE.INC(($E$13:$E$36,$G$13:$G$36,$I$13:$I$36),0.33),"Baja",IF(G18&lt;_xlfn.PERCENTILE.INC(($E$13:$E$36,$G$13:$G$36,$I$13:$I$36),0.88),"Media","Alta"))),"-")</f>
        <v/>
      </c>
      <c r="G18" s="62"/>
      <c r="H18" s="62" t="str">
        <f>IFERROR(IF(I18=0,"",IF(I18&lt;_xlfn.PERCENTILE.INC(($E$13:$E$36,$G$13:$G$36,$I$13:$I$36),0.33),"Baja",IF(I18&lt;_xlfn.PERCENTILE.INC(($E$13:$E$36,$G$13:$G$36,$I$13:$I$36),0.88),"Media","Alta"))),"-")</f>
        <v/>
      </c>
      <c r="I18" s="62"/>
    </row>
    <row r="19" spans="2:9" x14ac:dyDescent="0.25">
      <c r="B19" s="6">
        <v>6</v>
      </c>
      <c r="C19" s="7" t="s">
        <v>20</v>
      </c>
      <c r="D19" s="61" t="str">
        <f>IFERROR(IF(E19=0,"",IF(E19&lt;_xlfn.PERCENTILE.INC(($E$13:$E$36,$G$13:$G$36,$I$13:$I$36),0.33),"Baja",IF(E19&lt;_xlfn.PERCENTILE.INC(($E$13:$E$36,$G$13:$G$36,$I$13:$I$36),0.88),"Media","Alta"))),"-")</f>
        <v>Baja</v>
      </c>
      <c r="E19" s="61">
        <v>2</v>
      </c>
      <c r="F19" s="61" t="str">
        <f>IFERROR(IF(G19=0,"",IF(G19&lt;_xlfn.PERCENTILE.INC(($E$13:$E$36,$G$13:$G$36,$I$13:$I$36),0.33),"Baja",IF(G19&lt;_xlfn.PERCENTILE.INC(($E$13:$E$36,$G$13:$G$36,$I$13:$I$36),0.88),"Media","Alta"))),"-")</f>
        <v/>
      </c>
      <c r="G19" s="61"/>
      <c r="H19" s="61" t="str">
        <f>IFERROR(IF(I19=0,"",IF(I19&lt;_xlfn.PERCENTILE.INC(($E$13:$E$36,$G$13:$G$36,$I$13:$I$36),0.33),"Baja",IF(I19&lt;_xlfn.PERCENTILE.INC(($E$13:$E$36,$G$13:$G$36,$I$13:$I$36),0.88),"Media","Alta"))),"-")</f>
        <v/>
      </c>
      <c r="I19" s="61"/>
    </row>
    <row r="20" spans="2:9" x14ac:dyDescent="0.25">
      <c r="B20" s="10">
        <v>7</v>
      </c>
      <c r="C20" s="11" t="s">
        <v>21</v>
      </c>
      <c r="D20" s="62" t="str">
        <f>IFERROR(IF(E20=0,"",IF(E20&lt;_xlfn.PERCENTILE.INC(($E$13:$E$36,$G$13:$G$36,$I$13:$I$36),0.33),"Baja",IF(E20&lt;_xlfn.PERCENTILE.INC(($E$13:$E$36,$G$13:$G$36,$I$13:$I$36),0.88),"Media","Alta"))),"-")</f>
        <v>Alta</v>
      </c>
      <c r="E20" s="62">
        <v>5</v>
      </c>
      <c r="F20" s="62" t="str">
        <f>IFERROR(IF(G20=0,"",IF(G20&lt;_xlfn.PERCENTILE.INC(($E$13:$E$36,$G$13:$G$36,$I$13:$I$36),0.33),"Baja",IF(G20&lt;_xlfn.PERCENTILE.INC(($E$13:$E$36,$G$13:$G$36,$I$13:$I$36),0.88),"Media","Alta"))),"-")</f>
        <v/>
      </c>
      <c r="G20" s="62"/>
      <c r="H20" s="62" t="str">
        <f>IFERROR(IF(I20=0,"",IF(I20&lt;_xlfn.PERCENTILE.INC(($E$13:$E$36,$G$13:$G$36,$I$13:$I$36),0.33),"Baja",IF(I20&lt;_xlfn.PERCENTILE.INC(($E$13:$E$36,$G$13:$G$36,$I$13:$I$36),0.88),"Media","Alta"))),"-")</f>
        <v/>
      </c>
      <c r="I20" s="62"/>
    </row>
    <row r="21" spans="2:9" x14ac:dyDescent="0.25">
      <c r="B21" s="6">
        <v>8</v>
      </c>
      <c r="C21" s="7" t="s">
        <v>22</v>
      </c>
      <c r="D21" s="61" t="str">
        <f>IFERROR(IF(E21=0,"",IF(E21&lt;_xlfn.PERCENTILE.INC(($E$13:$E$36,$G$13:$G$36,$I$13:$I$36),0.33),"Baja",IF(E21&lt;_xlfn.PERCENTILE.INC(($E$13:$E$36,$G$13:$G$36,$I$13:$I$36),0.88),"Media","Alta"))),"-")</f>
        <v>Alta</v>
      </c>
      <c r="E21" s="61">
        <v>5</v>
      </c>
      <c r="F21" s="61" t="str">
        <f>IFERROR(IF(G21=0,"",IF(G21&lt;_xlfn.PERCENTILE.INC(($E$13:$E$36,$G$13:$G$36,$I$13:$I$36),0.33),"Baja",IF(G21&lt;_xlfn.PERCENTILE.INC(($E$13:$E$36,$G$13:$G$36,$I$13:$I$36),0.88),"Media","Alta"))),"-")</f>
        <v>Baja</v>
      </c>
      <c r="G21" s="61">
        <v>1</v>
      </c>
      <c r="H21" s="61" t="str">
        <f>IFERROR(IF(I21=0,"",IF(I21&lt;_xlfn.PERCENTILE.INC(($E$13:$E$36,$G$13:$G$36,$I$13:$I$36),0.33),"Baja",IF(I21&lt;_xlfn.PERCENTILE.INC(($E$13:$E$36,$G$13:$G$36,$I$13:$I$36),0.88),"Media","Alta"))),"-")</f>
        <v/>
      </c>
      <c r="I21" s="61"/>
    </row>
    <row r="22" spans="2:9" x14ac:dyDescent="0.25">
      <c r="B22" s="10">
        <v>9</v>
      </c>
      <c r="C22" s="11" t="s">
        <v>23</v>
      </c>
      <c r="D22" s="62" t="str">
        <f>IFERROR(IF(E22=0,"",IF(E22&lt;_xlfn.PERCENTILE.INC(($E$13:$E$36,$G$13:$G$36,$I$13:$I$36),0.33),"Baja",IF(E22&lt;_xlfn.PERCENTILE.INC(($E$13:$E$36,$G$13:$G$36,$I$13:$I$36),0.88),"Media","Alta"))),"-")</f>
        <v>Media</v>
      </c>
      <c r="E22" s="62">
        <v>4</v>
      </c>
      <c r="F22" s="62" t="str">
        <f>IFERROR(IF(G22=0,"",IF(G22&lt;_xlfn.PERCENTILE.INC(($E$13:$E$36,$G$13:$G$36,$I$13:$I$36),0.33),"Baja",IF(G22&lt;_xlfn.PERCENTILE.INC(($E$13:$E$36,$G$13:$G$36,$I$13:$I$36),0.88),"Media","Alta"))),"-")</f>
        <v>Baja</v>
      </c>
      <c r="G22" s="62">
        <v>3</v>
      </c>
      <c r="H22" s="62" t="str">
        <f>IFERROR(IF(I22=0,"",IF(I22&lt;_xlfn.PERCENTILE.INC(($E$13:$E$36,$G$13:$G$36,$I$13:$I$36),0.33),"Baja",IF(I22&lt;_xlfn.PERCENTILE.INC(($E$13:$E$36,$G$13:$G$36,$I$13:$I$36),0.88),"Media","Alta"))),"-")</f>
        <v>Media</v>
      </c>
      <c r="I22" s="62">
        <v>4</v>
      </c>
    </row>
    <row r="23" spans="2:9" x14ac:dyDescent="0.25">
      <c r="B23" s="6">
        <v>10</v>
      </c>
      <c r="C23" s="7" t="s">
        <v>24</v>
      </c>
      <c r="D23" s="61" t="str">
        <f>IFERROR(IF(E23=0,"",IF(E23&lt;_xlfn.PERCENTILE.INC(($E$13:$E$36,$G$13:$G$36,$I$13:$I$36),0.33),"Baja",IF(E23&lt;_xlfn.PERCENTILE.INC(($E$13:$E$36,$G$13:$G$36,$I$13:$I$36),0.88),"Media","Alta"))),"-")</f>
        <v>Media</v>
      </c>
      <c r="E23" s="61">
        <v>4</v>
      </c>
      <c r="F23" s="61" t="str">
        <f>IFERROR(IF(G23=0,"",IF(G23&lt;_xlfn.PERCENTILE.INC(($E$13:$E$36,$G$13:$G$36,$I$13:$I$36),0.33),"Baja",IF(G23&lt;_xlfn.PERCENTILE.INC(($E$13:$E$36,$G$13:$G$36,$I$13:$I$36),0.88),"Media","Alta"))),"-")</f>
        <v>Media</v>
      </c>
      <c r="G23" s="61">
        <v>4</v>
      </c>
      <c r="H23" s="61" t="str">
        <f>IFERROR(IF(I23=0,"",IF(I23&lt;_xlfn.PERCENTILE.INC(($E$13:$E$36,$G$13:$G$36,$I$13:$I$36),0.33),"Baja",IF(I23&lt;_xlfn.PERCENTILE.INC(($E$13:$E$36,$G$13:$G$36,$I$13:$I$36),0.88),"Media","Alta"))),"-")</f>
        <v>Media</v>
      </c>
      <c r="I23" s="61">
        <v>4</v>
      </c>
    </row>
    <row r="24" spans="2:9" x14ac:dyDescent="0.25">
      <c r="B24" s="10">
        <v>11</v>
      </c>
      <c r="C24" s="11" t="s">
        <v>25</v>
      </c>
      <c r="D24" s="62" t="str">
        <f>IFERROR(IF(E24=0,"",IF(E24&lt;_xlfn.PERCENTILE.INC(($E$13:$E$36,$G$13:$G$36,$I$13:$I$36),0.33),"Baja",IF(E24&lt;_xlfn.PERCENTILE.INC(($E$13:$E$36,$G$13:$G$36,$I$13:$I$36),0.88),"Media","Alta"))),"-")</f>
        <v>Media</v>
      </c>
      <c r="E24" s="62">
        <v>4</v>
      </c>
      <c r="F24" s="62" t="str">
        <f>IFERROR(IF(G24=0,"",IF(G24&lt;_xlfn.PERCENTILE.INC(($E$13:$E$36,$G$13:$G$36,$I$13:$I$36),0.33),"Baja",IF(G24&lt;_xlfn.PERCENTILE.INC(($E$13:$E$36,$G$13:$G$36,$I$13:$I$36),0.88),"Media","Alta"))),"-")</f>
        <v>Media</v>
      </c>
      <c r="G24" s="62">
        <v>4</v>
      </c>
      <c r="H24" s="62" t="str">
        <f>IFERROR(IF(I24=0,"",IF(I24&lt;_xlfn.PERCENTILE.INC(($E$13:$E$36,$G$13:$G$36,$I$13:$I$36),0.33),"Baja",IF(I24&lt;_xlfn.PERCENTILE.INC(($E$13:$E$36,$G$13:$G$36,$I$13:$I$36),0.88),"Media","Alta"))),"-")</f>
        <v>Media</v>
      </c>
      <c r="I24" s="62">
        <v>4</v>
      </c>
    </row>
    <row r="25" spans="2:9" x14ac:dyDescent="0.25">
      <c r="B25" s="6">
        <v>12</v>
      </c>
      <c r="C25" s="7" t="s">
        <v>26</v>
      </c>
      <c r="D25" s="61" t="str">
        <f>IFERROR(IF(E25=0,"",IF(E25&lt;_xlfn.PERCENTILE.INC(($E$13:$E$36,$G$13:$G$36,$I$13:$I$36),0.33),"Baja",IF(E25&lt;_xlfn.PERCENTILE.INC(($E$13:$E$36,$G$13:$G$36,$I$13:$I$36),0.88),"Media","Alta"))),"-")</f>
        <v>Alta</v>
      </c>
      <c r="E25" s="61">
        <v>5</v>
      </c>
      <c r="F25" s="61" t="str">
        <f>IFERROR(IF(G25=0,"",IF(G25&lt;_xlfn.PERCENTILE.INC(($E$13:$E$36,$G$13:$G$36,$I$13:$I$36),0.33),"Baja",IF(G25&lt;_xlfn.PERCENTILE.INC(($E$13:$E$36,$G$13:$G$36,$I$13:$I$36),0.88),"Media","Alta"))),"-")</f>
        <v>Media</v>
      </c>
      <c r="G25" s="61">
        <v>4</v>
      </c>
      <c r="H25" s="61" t="str">
        <f>IFERROR(IF(I25=0,"",IF(I25&lt;_xlfn.PERCENTILE.INC(($E$13:$E$36,$G$13:$G$36,$I$13:$I$36),0.33),"Baja",IF(I25&lt;_xlfn.PERCENTILE.INC(($E$13:$E$36,$G$13:$G$36,$I$13:$I$36),0.88),"Media","Alta"))),"-")</f>
        <v>Media</v>
      </c>
      <c r="I25" s="61">
        <v>4</v>
      </c>
    </row>
    <row r="26" spans="2:9" x14ac:dyDescent="0.25">
      <c r="B26" s="10">
        <v>13</v>
      </c>
      <c r="C26" s="11" t="s">
        <v>27</v>
      </c>
      <c r="D26" s="62" t="str">
        <f>IFERROR(IF(E26=0,"",IF(E26&lt;_xlfn.PERCENTILE.INC(($E$13:$E$36,$G$13:$G$36,$I$13:$I$36),0.33),"Baja",IF(E26&lt;_xlfn.PERCENTILE.INC(($E$13:$E$36,$G$13:$G$36,$I$13:$I$36),0.88),"Media","Alta"))),"-")</f>
        <v>Alta</v>
      </c>
      <c r="E26" s="62">
        <v>5</v>
      </c>
      <c r="F26" s="62" t="str">
        <f>IFERROR(IF(G26=0,"",IF(G26&lt;_xlfn.PERCENTILE.INC(($E$13:$E$36,$G$13:$G$36,$I$13:$I$36),0.33),"Baja",IF(G26&lt;_xlfn.PERCENTILE.INC(($E$13:$E$36,$G$13:$G$36,$I$13:$I$36),0.88),"Media","Alta"))),"-")</f>
        <v>Media</v>
      </c>
      <c r="G26" s="62">
        <v>4</v>
      </c>
      <c r="H26" s="62" t="str">
        <f>IFERROR(IF(I26=0,"",IF(I26&lt;_xlfn.PERCENTILE.INC(($E$13:$E$36,$G$13:$G$36,$I$13:$I$36),0.33),"Baja",IF(I26&lt;_xlfn.PERCENTILE.INC(($E$13:$E$36,$G$13:$G$36,$I$13:$I$36),0.88),"Media","Alta"))),"-")</f>
        <v>Media</v>
      </c>
      <c r="I26" s="62">
        <v>4</v>
      </c>
    </row>
    <row r="27" spans="2:9" x14ac:dyDescent="0.25">
      <c r="B27" s="6">
        <v>14</v>
      </c>
      <c r="C27" s="7" t="s">
        <v>28</v>
      </c>
      <c r="D27" s="61" t="str">
        <f>IFERROR(IF(E27=0,"",IF(E27&lt;_xlfn.PERCENTILE.INC(($E$13:$E$36,$G$13:$G$36,$I$13:$I$36),0.33),"Baja",IF(E27&lt;_xlfn.PERCENTILE.INC(($E$13:$E$36,$G$13:$G$36,$I$13:$I$36),0.88),"Media","Alta"))),"-")</f>
        <v>Alta</v>
      </c>
      <c r="E27" s="61">
        <v>5</v>
      </c>
      <c r="F27" s="61" t="str">
        <f>IFERROR(IF(G27=0,"",IF(G27&lt;_xlfn.PERCENTILE.INC(($E$13:$E$36,$G$13:$G$36,$I$13:$I$36),0.33),"Baja",IF(G27&lt;_xlfn.PERCENTILE.INC(($E$13:$E$36,$G$13:$G$36,$I$13:$I$36),0.88),"Media","Alta"))),"-")</f>
        <v>Media</v>
      </c>
      <c r="G27" s="61">
        <v>4</v>
      </c>
      <c r="H27" s="61" t="str">
        <f>IFERROR(IF(I27=0,"",IF(I27&lt;_xlfn.PERCENTILE.INC(($E$13:$E$36,$G$13:$G$36,$I$13:$I$36),0.33),"Baja",IF(I27&lt;_xlfn.PERCENTILE.INC(($E$13:$E$36,$G$13:$G$36,$I$13:$I$36),0.88),"Media","Alta"))),"-")</f>
        <v>Media</v>
      </c>
      <c r="I27" s="61">
        <v>4</v>
      </c>
    </row>
    <row r="28" spans="2:9" x14ac:dyDescent="0.25">
      <c r="B28" s="10">
        <v>15</v>
      </c>
      <c r="C28" s="11" t="s">
        <v>29</v>
      </c>
      <c r="D28" s="62" t="str">
        <f>IFERROR(IF(E28=0,"",IF(E28&lt;_xlfn.PERCENTILE.INC(($E$13:$E$36,$G$13:$G$36,$I$13:$I$36),0.33),"Baja",IF(E28&lt;_xlfn.PERCENTILE.INC(($E$13:$E$36,$G$13:$G$36,$I$13:$I$36),0.88),"Media","Alta"))),"-")</f>
        <v>Media</v>
      </c>
      <c r="E28" s="62">
        <v>4</v>
      </c>
      <c r="F28" s="62" t="str">
        <f>IFERROR(IF(G28=0,"",IF(G28&lt;_xlfn.PERCENTILE.INC(($E$13:$E$36,$G$13:$G$36,$I$13:$I$36),0.33),"Baja",IF(G28&lt;_xlfn.PERCENTILE.INC(($E$13:$E$36,$G$13:$G$36,$I$13:$I$36),0.88),"Media","Alta"))),"-")</f>
        <v>Media</v>
      </c>
      <c r="G28" s="62">
        <v>4</v>
      </c>
      <c r="H28" s="62" t="str">
        <f>IFERROR(IF(I28=0,"",IF(I28&lt;_xlfn.PERCENTILE.INC(($E$13:$E$36,$G$13:$G$36,$I$13:$I$36),0.33),"Baja",IF(I28&lt;_xlfn.PERCENTILE.INC(($E$13:$E$36,$G$13:$G$36,$I$13:$I$36),0.88),"Media","Alta"))),"-")</f>
        <v>Media</v>
      </c>
      <c r="I28" s="62">
        <v>4</v>
      </c>
    </row>
    <row r="29" spans="2:9" x14ac:dyDescent="0.25">
      <c r="B29" s="6">
        <v>16</v>
      </c>
      <c r="C29" s="7" t="s">
        <v>30</v>
      </c>
      <c r="D29" s="61" t="str">
        <f>IFERROR(IF(E29=0,"",IF(E29&lt;_xlfn.PERCENTILE.INC(($E$13:$E$36,$G$13:$G$36,$I$13:$I$36),0.33),"Baja",IF(E29&lt;_xlfn.PERCENTILE.INC(($E$13:$E$36,$G$13:$G$36,$I$13:$I$36),0.88),"Media","Alta"))),"-")</f>
        <v>Media</v>
      </c>
      <c r="E29" s="61">
        <v>4</v>
      </c>
      <c r="F29" s="61" t="str">
        <f>IFERROR(IF(G29=0,"",IF(G29&lt;_xlfn.PERCENTILE.INC(($E$13:$E$36,$G$13:$G$36,$I$13:$I$36),0.33),"Baja",IF(G29&lt;_xlfn.PERCENTILE.INC(($E$13:$E$36,$G$13:$G$36,$I$13:$I$36),0.88),"Media","Alta"))),"-")</f>
        <v>Media</v>
      </c>
      <c r="G29" s="61">
        <v>4</v>
      </c>
      <c r="H29" s="61" t="str">
        <f>IFERROR(IF(I29=0,"",IF(I29&lt;_xlfn.PERCENTILE.INC(($E$13:$E$36,$G$13:$G$36,$I$13:$I$36),0.33),"Baja",IF(I29&lt;_xlfn.PERCENTILE.INC(($E$13:$E$36,$G$13:$G$36,$I$13:$I$36),0.88),"Media","Alta"))),"-")</f>
        <v>Media</v>
      </c>
      <c r="I29" s="61">
        <v>4</v>
      </c>
    </row>
    <row r="30" spans="2:9" x14ac:dyDescent="0.25">
      <c r="B30" s="10">
        <v>17</v>
      </c>
      <c r="C30" s="11" t="s">
        <v>31</v>
      </c>
      <c r="D30" s="62" t="str">
        <f>IFERROR(IF(E30=0,"",IF(E30&lt;_xlfn.PERCENTILE.INC(($E$13:$E$36,$G$13:$G$36,$I$13:$I$36),0.33),"Baja",IF(E30&lt;_xlfn.PERCENTILE.INC(($E$13:$E$36,$G$13:$G$36,$I$13:$I$36),0.88),"Media","Alta"))),"-")</f>
        <v>Media</v>
      </c>
      <c r="E30" s="62">
        <v>4</v>
      </c>
      <c r="F30" s="62" t="str">
        <f>IFERROR(IF(G30=0,"",IF(G30&lt;_xlfn.PERCENTILE.INC(($E$13:$E$36,$G$13:$G$36,$I$13:$I$36),0.33),"Baja",IF(G30&lt;_xlfn.PERCENTILE.INC(($E$13:$E$36,$G$13:$G$36,$I$13:$I$36),0.88),"Media","Alta"))),"-")</f>
        <v>Media</v>
      </c>
      <c r="G30" s="62">
        <v>4</v>
      </c>
      <c r="H30" s="62" t="str">
        <f>IFERROR(IF(I30=0,"",IF(I30&lt;_xlfn.PERCENTILE.INC(($E$13:$E$36,$G$13:$G$36,$I$13:$I$36),0.33),"Baja",IF(I30&lt;_xlfn.PERCENTILE.INC(($E$13:$E$36,$G$13:$G$36,$I$13:$I$36),0.88),"Media","Alta"))),"-")</f>
        <v>Media</v>
      </c>
      <c r="I30" s="62">
        <v>4</v>
      </c>
    </row>
    <row r="31" spans="2:9" x14ac:dyDescent="0.25">
      <c r="B31" s="6">
        <v>18</v>
      </c>
      <c r="C31" s="7" t="s">
        <v>32</v>
      </c>
      <c r="D31" s="61" t="str">
        <f>IFERROR(IF(E31=0,"",IF(E31&lt;_xlfn.PERCENTILE.INC(($E$13:$E$36,$G$13:$G$36,$I$13:$I$36),0.33),"Baja",IF(E31&lt;_xlfn.PERCENTILE.INC(($E$13:$E$36,$G$13:$G$36,$I$13:$I$36),0.88),"Media","Alta"))),"-")</f>
        <v>Alta</v>
      </c>
      <c r="E31" s="61">
        <v>5</v>
      </c>
      <c r="F31" s="61" t="str">
        <f>IFERROR(IF(G31=0,"",IF(G31&lt;_xlfn.PERCENTILE.INC(($E$13:$E$36,$G$13:$G$36,$I$13:$I$36),0.33),"Baja",IF(G31&lt;_xlfn.PERCENTILE.INC(($E$13:$E$36,$G$13:$G$36,$I$13:$I$36),0.88),"Media","Alta"))),"-")</f>
        <v>Media</v>
      </c>
      <c r="G31" s="61">
        <v>4</v>
      </c>
      <c r="H31" s="61" t="str">
        <f>IFERROR(IF(I31=0,"",IF(I31&lt;_xlfn.PERCENTILE.INC(($E$13:$E$36,$G$13:$G$36,$I$13:$I$36),0.33),"Baja",IF(I31&lt;_xlfn.PERCENTILE.INC(($E$13:$E$36,$G$13:$G$36,$I$13:$I$36),0.88),"Media","Alta"))),"-")</f>
        <v>Media</v>
      </c>
      <c r="I31" s="61">
        <v>4</v>
      </c>
    </row>
    <row r="32" spans="2:9" x14ac:dyDescent="0.25">
      <c r="B32" s="10">
        <v>19</v>
      </c>
      <c r="C32" s="11" t="s">
        <v>33</v>
      </c>
      <c r="D32" s="62" t="str">
        <f>IFERROR(IF(E32=0,"",IF(E32&lt;_xlfn.PERCENTILE.INC(($E$13:$E$36,$G$13:$G$36,$I$13:$I$36),0.33),"Baja",IF(E32&lt;_xlfn.PERCENTILE.INC(($E$13:$E$36,$G$13:$G$36,$I$13:$I$36),0.88),"Media","Alta"))),"-")</f>
        <v>Alta</v>
      </c>
      <c r="E32" s="62">
        <v>5</v>
      </c>
      <c r="F32" s="62" t="str">
        <f>IFERROR(IF(G32=0,"",IF(G32&lt;_xlfn.PERCENTILE.INC(($E$13:$E$36,$G$13:$G$36,$I$13:$I$36),0.33),"Baja",IF(G32&lt;_xlfn.PERCENTILE.INC(($E$13:$E$36,$G$13:$G$36,$I$13:$I$36),0.88),"Media","Alta"))),"-")</f>
        <v>Media</v>
      </c>
      <c r="G32" s="62">
        <v>4</v>
      </c>
      <c r="H32" s="62" t="str">
        <f>IFERROR(IF(I32=0,"",IF(I32&lt;_xlfn.PERCENTILE.INC(($E$13:$E$36,$G$13:$G$36,$I$13:$I$36),0.33),"Baja",IF(I32&lt;_xlfn.PERCENTILE.INC(($E$13:$E$36,$G$13:$G$36,$I$13:$I$36),0.88),"Media","Alta"))),"-")</f>
        <v>Media</v>
      </c>
      <c r="I32" s="62">
        <v>4</v>
      </c>
    </row>
    <row r="33" spans="2:9" x14ac:dyDescent="0.25">
      <c r="B33" s="6">
        <v>20</v>
      </c>
      <c r="C33" s="7" t="s">
        <v>34</v>
      </c>
      <c r="D33" s="61" t="str">
        <f>IFERROR(IF(E33=0,"",IF(E33&lt;_xlfn.PERCENTILE.INC(($E$13:$E$36,$G$13:$G$36,$I$13:$I$36),0.33),"Baja",IF(E33&lt;_xlfn.PERCENTILE.INC(($E$13:$E$36,$G$13:$G$36,$I$13:$I$36),0.88),"Media","Alta"))),"-")</f>
        <v>Baja</v>
      </c>
      <c r="E33" s="61">
        <v>2</v>
      </c>
      <c r="F33" s="61" t="str">
        <f>IFERROR(IF(G33=0,"",IF(G33&lt;_xlfn.PERCENTILE.INC(($E$13:$E$36,$G$13:$G$36,$I$13:$I$36),0.33),"Baja",IF(G33&lt;_xlfn.PERCENTILE.INC(($E$13:$E$36,$G$13:$G$36,$I$13:$I$36),0.88),"Media","Alta"))),"-")</f>
        <v>Media</v>
      </c>
      <c r="G33" s="61">
        <v>4</v>
      </c>
      <c r="H33" s="61" t="str">
        <f>IFERROR(IF(I33=0,"",IF(I33&lt;_xlfn.PERCENTILE.INC(($E$13:$E$36,$G$13:$G$36,$I$13:$I$36),0.33),"Baja",IF(I33&lt;_xlfn.PERCENTILE.INC(($E$13:$E$36,$G$13:$G$36,$I$13:$I$36),0.88),"Media","Alta"))),"-")</f>
        <v/>
      </c>
      <c r="I33" s="61"/>
    </row>
    <row r="34" spans="2:9" x14ac:dyDescent="0.25">
      <c r="B34" s="10">
        <v>21</v>
      </c>
      <c r="C34" s="11" t="s">
        <v>35</v>
      </c>
      <c r="D34" s="62" t="str">
        <f>IFERROR(IF(E34=0,"",IF(E34&lt;_xlfn.PERCENTILE.INC(($E$13:$E$36,$G$13:$G$36,$I$13:$I$36),0.33),"Baja",IF(E34&lt;_xlfn.PERCENTILE.INC(($E$13:$E$36,$G$13:$G$36,$I$13:$I$36),0.88),"Media","Alta"))),"-")</f>
        <v/>
      </c>
      <c r="E34" s="62"/>
      <c r="F34" s="62" t="str">
        <f>IFERROR(IF(G34=0,"",IF(G34&lt;_xlfn.PERCENTILE.INC(($E$13:$E$36,$G$13:$G$36,$I$13:$I$36),0.33),"Baja",IF(G34&lt;_xlfn.PERCENTILE.INC(($E$13:$E$36,$G$13:$G$36,$I$13:$I$36),0.88),"Media","Alta"))),"-")</f>
        <v/>
      </c>
      <c r="G34" s="62"/>
      <c r="H34" s="62" t="str">
        <f>IFERROR(IF(I34=0,"",IF(I34&lt;_xlfn.PERCENTILE.INC(($E$13:$E$36,$G$13:$G$36,$I$13:$I$36),0.33),"Baja",IF(I34&lt;_xlfn.PERCENTILE.INC(($E$13:$E$36,$G$13:$G$36,$I$13:$I$36),0.88),"Media","Alta"))),"-")</f>
        <v/>
      </c>
      <c r="I34" s="62"/>
    </row>
    <row r="35" spans="2:9" x14ac:dyDescent="0.25">
      <c r="B35" s="6">
        <v>22</v>
      </c>
      <c r="C35" s="7" t="s">
        <v>36</v>
      </c>
      <c r="D35" s="61" t="str">
        <f>IFERROR(IF(E35=0,"",IF(E35&lt;_xlfn.PERCENTILE.INC(($E$13:$E$36,$G$13:$G$36,$I$13:$I$36),0.33),"Baja",IF(E35&lt;_xlfn.PERCENTILE.INC(($E$13:$E$36,$G$13:$G$36,$I$13:$I$36),0.88),"Media","Alta"))),"-")</f>
        <v/>
      </c>
      <c r="E35" s="61"/>
      <c r="F35" s="61" t="str">
        <f>IFERROR(IF(G35=0,"",IF(G35&lt;_xlfn.PERCENTILE.INC(($E$13:$E$36,$G$13:$G$36,$I$13:$I$36),0.33),"Baja",IF(G35&lt;_xlfn.PERCENTILE.INC(($E$13:$E$36,$G$13:$G$36,$I$13:$I$36),0.88),"Media","Alta"))),"-")</f>
        <v/>
      </c>
      <c r="G35" s="61"/>
      <c r="H35" s="61" t="str">
        <f>IFERROR(IF(I35=0,"",IF(I35&lt;_xlfn.PERCENTILE.INC(($E$13:$E$36,$G$13:$G$36,$I$13:$I$36),0.33),"Baja",IF(I35&lt;_xlfn.PERCENTILE.INC(($E$13:$E$36,$G$13:$G$36,$I$13:$I$36),0.88),"Media","Alta"))),"-")</f>
        <v/>
      </c>
      <c r="I35" s="61"/>
    </row>
    <row r="36" spans="2:9" x14ac:dyDescent="0.25">
      <c r="B36" s="10">
        <v>23</v>
      </c>
      <c r="C36" s="11" t="s">
        <v>37</v>
      </c>
      <c r="D36" s="62" t="str">
        <f>IFERROR(IF(E36=0,"",IF(E36&lt;_xlfn.PERCENTILE.INC(($E$13:$E$36,$G$13:$G$36,$I$13:$I$36),0.33),"Baja",IF(E36&lt;_xlfn.PERCENTILE.INC(($E$13:$E$36,$G$13:$G$36,$I$13:$I$36),0.88),"Media","Alta"))),"-")</f>
        <v/>
      </c>
      <c r="E36" s="62"/>
      <c r="F36" s="62" t="str">
        <f>IFERROR(IF(G36=0,"",IF(G36&lt;_xlfn.PERCENTILE.INC(($E$13:$E$36,$G$13:$G$36,$I$13:$I$36),0.33),"Baja",IF(G36&lt;_xlfn.PERCENTILE.INC(($E$13:$E$36,$G$13:$G$36,$I$13:$I$36),0.88),"Media","Alta"))),"-")</f>
        <v/>
      </c>
      <c r="G36" s="62"/>
      <c r="H36" s="62" t="str">
        <f>IFERROR(IF(I36=0,"",IF(I36&lt;_xlfn.PERCENTILE.INC(($E$13:$E$36,$G$13:$G$36,$I$13:$I$36),0.33),"Baja",IF(I36&lt;_xlfn.PERCENTILE.INC(($E$13:$E$36,$G$13:$G$36,$I$13:$I$36),0.88),"Media","Alta"))),"-")</f>
        <v/>
      </c>
      <c r="I36" s="62"/>
    </row>
    <row r="37" spans="2:9" ht="15.75" x14ac:dyDescent="0.25">
      <c r="B37" s="6" t="s">
        <v>38</v>
      </c>
      <c r="C37" s="7"/>
      <c r="D37" s="15"/>
      <c r="E37" s="16">
        <f>+SUM(E13:E36)</f>
        <v>63</v>
      </c>
      <c r="F37" s="15"/>
      <c r="G37" s="16">
        <f>+SUM(G13:G36)</f>
        <v>48</v>
      </c>
      <c r="H37" s="15"/>
      <c r="I37" s="16">
        <f>+SUM(I13:I36)</f>
        <v>44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I37"/>
  <sheetViews>
    <sheetView topLeftCell="A13" zoomScale="70" zoomScaleNormal="70" workbookViewId="0">
      <selection activeCell="D13" sqref="D13:I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9" t="str">
        <f>"PROGRAMA DE OPERACIÓN DEL SERVICIO ("&amp;B7&amp;" - "&amp;C7&amp;")"</f>
        <v>PROGRAMA DE OPERACIÓN DEL SERVICIO (10 - Regreso)</v>
      </c>
      <c r="C2" s="79"/>
      <c r="D2" s="79"/>
      <c r="E2" s="79"/>
      <c r="F2" s="79"/>
      <c r="G2" s="79"/>
      <c r="H2" s="79"/>
      <c r="I2" s="7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UN3'!B37</f>
        <v>10</v>
      </c>
      <c r="C7" s="4" t="str">
        <f>'Operador UN3'!C37</f>
        <v>Regreso</v>
      </c>
      <c r="D7" s="4" t="str">
        <f>'Operador UN3'!E37</f>
        <v>ZOFRI</v>
      </c>
      <c r="E7" s="4" t="str">
        <f>'Operador UN3'!G37</f>
        <v>Terminal Bajo Molle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9" t="s">
        <v>7</v>
      </c>
      <c r="C11" s="109" t="s">
        <v>8</v>
      </c>
      <c r="D11" s="110" t="s">
        <v>9</v>
      </c>
      <c r="E11" s="110"/>
      <c r="F11" s="110" t="s">
        <v>10</v>
      </c>
      <c r="G11" s="110"/>
      <c r="H11" s="110" t="s">
        <v>11</v>
      </c>
      <c r="I11" s="110"/>
    </row>
    <row r="12" spans="2:9" ht="30" x14ac:dyDescent="0.25">
      <c r="B12" s="109"/>
      <c r="C12" s="10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61" t="str">
        <f>IFERROR(IF(E13=0,"",IF(E13&lt;_xlfn.PERCENTILE.INC(($E$13:$E$36,$G$13:$G$36,$I$13:$I$36),0.33),"Baja",IF(E13&lt;_xlfn.PERCENTILE.INC(($E$13:$E$36,$G$13:$G$36,$I$13:$I$36),0.88),"Media","Alta"))),"-")</f>
        <v/>
      </c>
      <c r="E13" s="61"/>
      <c r="F13" s="61" t="str">
        <f>IFERROR(IF(G13=0,"",IF(G13&lt;_xlfn.PERCENTILE.INC(($E$13:$E$36,$G$13:$G$36,$I$13:$I$36),0.33),"Baja",IF(G13&lt;_xlfn.PERCENTILE.INC(($E$13:$E$36,$G$13:$G$36,$I$13:$I$36),0.88),"Media","Alta"))),"-")</f>
        <v/>
      </c>
      <c r="G13" s="61"/>
      <c r="H13" s="61" t="str">
        <f>IFERROR(IF(I13=0,"",IF(I13&lt;_xlfn.PERCENTILE.INC(($E$13:$E$36,$G$13:$G$36,$I$13:$I$36),0.33),"Baja",IF(I13&lt;_xlfn.PERCENTILE.INC(($E$13:$E$36,$G$13:$G$36,$I$13:$I$36),0.88),"Media","Alta"))),"-")</f>
        <v/>
      </c>
      <c r="I13" s="61"/>
    </row>
    <row r="14" spans="2:9" x14ac:dyDescent="0.25">
      <c r="B14" s="10">
        <v>1</v>
      </c>
      <c r="C14" s="11" t="s">
        <v>15</v>
      </c>
      <c r="D14" s="62" t="str">
        <f>IFERROR(IF(E14=0,"",IF(E14&lt;_xlfn.PERCENTILE.INC(($E$13:$E$36,$G$13:$G$36,$I$13:$I$36),0.33),"Baja",IF(E14&lt;_xlfn.PERCENTILE.INC(($E$13:$E$36,$G$13:$G$36,$I$13:$I$36),0.88),"Media","Alta"))),"-")</f>
        <v/>
      </c>
      <c r="E14" s="62"/>
      <c r="F14" s="62" t="str">
        <f>IFERROR(IF(G14=0,"",IF(G14&lt;_xlfn.PERCENTILE.INC(($E$13:$E$36,$G$13:$G$36,$I$13:$I$36),0.33),"Baja",IF(G14&lt;_xlfn.PERCENTILE.INC(($E$13:$E$36,$G$13:$G$36,$I$13:$I$36),0.88),"Media","Alta"))),"-")</f>
        <v/>
      </c>
      <c r="G14" s="62"/>
      <c r="H14" s="62" t="str">
        <f>IFERROR(IF(I14=0,"",IF(I14&lt;_xlfn.PERCENTILE.INC(($E$13:$E$36,$G$13:$G$36,$I$13:$I$36),0.33),"Baja",IF(I14&lt;_xlfn.PERCENTILE.INC(($E$13:$E$36,$G$13:$G$36,$I$13:$I$36),0.88),"Media","Alta"))),"-")</f>
        <v/>
      </c>
      <c r="I14" s="62"/>
    </row>
    <row r="15" spans="2:9" x14ac:dyDescent="0.25">
      <c r="B15" s="6">
        <v>2</v>
      </c>
      <c r="C15" s="7" t="s">
        <v>16</v>
      </c>
      <c r="D15" s="61" t="str">
        <f>IFERROR(IF(E15=0,"",IF(E15&lt;_xlfn.PERCENTILE.INC(($E$13:$E$36,$G$13:$G$36,$I$13:$I$36),0.33),"Baja",IF(E15&lt;_xlfn.PERCENTILE.INC(($E$13:$E$36,$G$13:$G$36,$I$13:$I$36),0.88),"Media","Alta"))),"-")</f>
        <v/>
      </c>
      <c r="E15" s="61"/>
      <c r="F15" s="61" t="str">
        <f>IFERROR(IF(G15=0,"",IF(G15&lt;_xlfn.PERCENTILE.INC(($E$13:$E$36,$G$13:$G$36,$I$13:$I$36),0.33),"Baja",IF(G15&lt;_xlfn.PERCENTILE.INC(($E$13:$E$36,$G$13:$G$36,$I$13:$I$36),0.88),"Media","Alta"))),"-")</f>
        <v/>
      </c>
      <c r="G15" s="61"/>
      <c r="H15" s="61" t="str">
        <f>IFERROR(IF(I15=0,"",IF(I15&lt;_xlfn.PERCENTILE.INC(($E$13:$E$36,$G$13:$G$36,$I$13:$I$36),0.33),"Baja",IF(I15&lt;_xlfn.PERCENTILE.INC(($E$13:$E$36,$G$13:$G$36,$I$13:$I$36),0.88),"Media","Alta"))),"-")</f>
        <v/>
      </c>
      <c r="I15" s="61"/>
    </row>
    <row r="16" spans="2:9" x14ac:dyDescent="0.25">
      <c r="B16" s="10">
        <v>3</v>
      </c>
      <c r="C16" s="11" t="s">
        <v>17</v>
      </c>
      <c r="D16" s="62" t="str">
        <f>IFERROR(IF(E16=0,"",IF(E16&lt;_xlfn.PERCENTILE.INC(($E$13:$E$36,$G$13:$G$36,$I$13:$I$36),0.33),"Baja",IF(E16&lt;_xlfn.PERCENTILE.INC(($E$13:$E$36,$G$13:$G$36,$I$13:$I$36),0.88),"Media","Alta"))),"-")</f>
        <v/>
      </c>
      <c r="E16" s="62"/>
      <c r="F16" s="62" t="str">
        <f>IFERROR(IF(G16=0,"",IF(G16&lt;_xlfn.PERCENTILE.INC(($E$13:$E$36,$G$13:$G$36,$I$13:$I$36),0.33),"Baja",IF(G16&lt;_xlfn.PERCENTILE.INC(($E$13:$E$36,$G$13:$G$36,$I$13:$I$36),0.88),"Media","Alta"))),"-")</f>
        <v/>
      </c>
      <c r="G16" s="62"/>
      <c r="H16" s="62" t="str">
        <f>IFERROR(IF(I16=0,"",IF(I16&lt;_xlfn.PERCENTILE.INC(($E$13:$E$36,$G$13:$G$36,$I$13:$I$36),0.33),"Baja",IF(I16&lt;_xlfn.PERCENTILE.INC(($E$13:$E$36,$G$13:$G$36,$I$13:$I$36),0.88),"Media","Alta"))),"-")</f>
        <v/>
      </c>
      <c r="I16" s="62"/>
    </row>
    <row r="17" spans="2:9" x14ac:dyDescent="0.25">
      <c r="B17" s="6">
        <v>4</v>
      </c>
      <c r="C17" s="7" t="s">
        <v>18</v>
      </c>
      <c r="D17" s="61" t="str">
        <f>IFERROR(IF(E17=0,"",IF(E17&lt;_xlfn.PERCENTILE.INC(($E$13:$E$36,$G$13:$G$36,$I$13:$I$36),0.33),"Baja",IF(E17&lt;_xlfn.PERCENTILE.INC(($E$13:$E$36,$G$13:$G$36,$I$13:$I$36),0.88),"Media","Alta"))),"-")</f>
        <v/>
      </c>
      <c r="E17" s="61"/>
      <c r="F17" s="61" t="str">
        <f>IFERROR(IF(G17=0,"",IF(G17&lt;_xlfn.PERCENTILE.INC(($E$13:$E$36,$G$13:$G$36,$I$13:$I$36),0.33),"Baja",IF(G17&lt;_xlfn.PERCENTILE.INC(($E$13:$E$36,$G$13:$G$36,$I$13:$I$36),0.88),"Media","Alta"))),"-")</f>
        <v/>
      </c>
      <c r="G17" s="61"/>
      <c r="H17" s="61" t="str">
        <f>IFERROR(IF(I17=0,"",IF(I17&lt;_xlfn.PERCENTILE.INC(($E$13:$E$36,$G$13:$G$36,$I$13:$I$36),0.33),"Baja",IF(I17&lt;_xlfn.PERCENTILE.INC(($E$13:$E$36,$G$13:$G$36,$I$13:$I$36),0.88),"Media","Alta"))),"-")</f>
        <v/>
      </c>
      <c r="I17" s="61"/>
    </row>
    <row r="18" spans="2:9" x14ac:dyDescent="0.25">
      <c r="B18" s="10">
        <v>5</v>
      </c>
      <c r="C18" s="11" t="s">
        <v>19</v>
      </c>
      <c r="D18" s="62" t="str">
        <f>IFERROR(IF(E18=0,"",IF(E18&lt;_xlfn.PERCENTILE.INC(($E$13:$E$36,$G$13:$G$36,$I$13:$I$36),0.33),"Baja",IF(E18&lt;_xlfn.PERCENTILE.INC(($E$13:$E$36,$G$13:$G$36,$I$13:$I$36),0.88),"Media","Alta"))),"-")</f>
        <v/>
      </c>
      <c r="E18" s="62"/>
      <c r="F18" s="62" t="str">
        <f>IFERROR(IF(G18=0,"",IF(G18&lt;_xlfn.PERCENTILE.INC(($E$13:$E$36,$G$13:$G$36,$I$13:$I$36),0.33),"Baja",IF(G18&lt;_xlfn.PERCENTILE.INC(($E$13:$E$36,$G$13:$G$36,$I$13:$I$36),0.88),"Media","Alta"))),"-")</f>
        <v/>
      </c>
      <c r="G18" s="62"/>
      <c r="H18" s="62" t="str">
        <f>IFERROR(IF(I18=0,"",IF(I18&lt;_xlfn.PERCENTILE.INC(($E$13:$E$36,$G$13:$G$36,$I$13:$I$36),0.33),"Baja",IF(I18&lt;_xlfn.PERCENTILE.INC(($E$13:$E$36,$G$13:$G$36,$I$13:$I$36),0.88),"Media","Alta"))),"-")</f>
        <v/>
      </c>
      <c r="I18" s="62"/>
    </row>
    <row r="19" spans="2:9" x14ac:dyDescent="0.25">
      <c r="B19" s="6">
        <v>6</v>
      </c>
      <c r="C19" s="7" t="s">
        <v>20</v>
      </c>
      <c r="D19" s="61" t="str">
        <f>IFERROR(IF(E19=0,"",IF(E19&lt;_xlfn.PERCENTILE.INC(($E$13:$E$36,$G$13:$G$36,$I$13:$I$36),0.33),"Baja",IF(E19&lt;_xlfn.PERCENTILE.INC(($E$13:$E$36,$G$13:$G$36,$I$13:$I$36),0.88),"Media","Alta"))),"-")</f>
        <v/>
      </c>
      <c r="E19" s="61"/>
      <c r="F19" s="61" t="str">
        <f>IFERROR(IF(G19=0,"",IF(G19&lt;_xlfn.PERCENTILE.INC(($E$13:$E$36,$G$13:$G$36,$I$13:$I$36),0.33),"Baja",IF(G19&lt;_xlfn.PERCENTILE.INC(($E$13:$E$36,$G$13:$G$36,$I$13:$I$36),0.88),"Media","Alta"))),"-")</f>
        <v/>
      </c>
      <c r="G19" s="61"/>
      <c r="H19" s="61" t="str">
        <f>IFERROR(IF(I19=0,"",IF(I19&lt;_xlfn.PERCENTILE.INC(($E$13:$E$36,$G$13:$G$36,$I$13:$I$36),0.33),"Baja",IF(I19&lt;_xlfn.PERCENTILE.INC(($E$13:$E$36,$G$13:$G$36,$I$13:$I$36),0.88),"Media","Alta"))),"-")</f>
        <v/>
      </c>
      <c r="I19" s="61"/>
    </row>
    <row r="20" spans="2:9" x14ac:dyDescent="0.25">
      <c r="B20" s="10">
        <v>7</v>
      </c>
      <c r="C20" s="11" t="s">
        <v>21</v>
      </c>
      <c r="D20" s="62" t="str">
        <f>IFERROR(IF(E20=0,"",IF(E20&lt;_xlfn.PERCENTILE.INC(($E$13:$E$36,$G$13:$G$36,$I$13:$I$36),0.33),"Baja",IF(E20&lt;_xlfn.PERCENTILE.INC(($E$13:$E$36,$G$13:$G$36,$I$13:$I$36),0.88),"Media","Alta"))),"-")</f>
        <v>Baja</v>
      </c>
      <c r="E20" s="62">
        <v>3</v>
      </c>
      <c r="F20" s="62" t="str">
        <f>IFERROR(IF(G20=0,"",IF(G20&lt;_xlfn.PERCENTILE.INC(($E$13:$E$36,$G$13:$G$36,$I$13:$I$36),0.33),"Baja",IF(G20&lt;_xlfn.PERCENTILE.INC(($E$13:$E$36,$G$13:$G$36,$I$13:$I$36),0.88),"Media","Alta"))),"-")</f>
        <v/>
      </c>
      <c r="G20" s="62"/>
      <c r="H20" s="62" t="str">
        <f>IFERROR(IF(I20=0,"",IF(I20&lt;_xlfn.PERCENTILE.INC(($E$13:$E$36,$G$13:$G$36,$I$13:$I$36),0.33),"Baja",IF(I20&lt;_xlfn.PERCENTILE.INC(($E$13:$E$36,$G$13:$G$36,$I$13:$I$36),0.88),"Media","Alta"))),"-")</f>
        <v/>
      </c>
      <c r="I20" s="62"/>
    </row>
    <row r="21" spans="2:9" x14ac:dyDescent="0.25">
      <c r="B21" s="6">
        <v>8</v>
      </c>
      <c r="C21" s="7" t="s">
        <v>22</v>
      </c>
      <c r="D21" s="61" t="str">
        <f>IFERROR(IF(E21=0,"",IF(E21&lt;_xlfn.PERCENTILE.INC(($E$13:$E$36,$G$13:$G$36,$I$13:$I$36),0.33),"Baja",IF(E21&lt;_xlfn.PERCENTILE.INC(($E$13:$E$36,$G$13:$G$36,$I$13:$I$36),0.88),"Media","Alta"))),"-")</f>
        <v>Alta</v>
      </c>
      <c r="E21" s="61">
        <v>5</v>
      </c>
      <c r="F21" s="61" t="str">
        <f>IFERROR(IF(G21=0,"",IF(G21&lt;_xlfn.PERCENTILE.INC(($E$13:$E$36,$G$13:$G$36,$I$13:$I$36),0.33),"Baja",IF(G21&lt;_xlfn.PERCENTILE.INC(($E$13:$E$36,$G$13:$G$36,$I$13:$I$36),0.88),"Media","Alta"))),"-")</f>
        <v>Baja</v>
      </c>
      <c r="G21" s="61">
        <v>1</v>
      </c>
      <c r="H21" s="61" t="str">
        <f>IFERROR(IF(I21=0,"",IF(I21&lt;_xlfn.PERCENTILE.INC(($E$13:$E$36,$G$13:$G$36,$I$13:$I$36),0.33),"Baja",IF(I21&lt;_xlfn.PERCENTILE.INC(($E$13:$E$36,$G$13:$G$36,$I$13:$I$36),0.88),"Media","Alta"))),"-")</f>
        <v/>
      </c>
      <c r="I21" s="61"/>
    </row>
    <row r="22" spans="2:9" x14ac:dyDescent="0.25">
      <c r="B22" s="10">
        <v>9</v>
      </c>
      <c r="C22" s="11" t="s">
        <v>23</v>
      </c>
      <c r="D22" s="62" t="str">
        <f>IFERROR(IF(E22=0,"",IF(E22&lt;_xlfn.PERCENTILE.INC(($E$13:$E$36,$G$13:$G$36,$I$13:$I$36),0.33),"Baja",IF(E22&lt;_xlfn.PERCENTILE.INC(($E$13:$E$36,$G$13:$G$36,$I$13:$I$36),0.88),"Media","Alta"))),"-")</f>
        <v>Media</v>
      </c>
      <c r="E22" s="62">
        <v>4</v>
      </c>
      <c r="F22" s="62" t="str">
        <f>IFERROR(IF(G22=0,"",IF(G22&lt;_xlfn.PERCENTILE.INC(($E$13:$E$36,$G$13:$G$36,$I$13:$I$36),0.33),"Baja",IF(G22&lt;_xlfn.PERCENTILE.INC(($E$13:$E$36,$G$13:$G$36,$I$13:$I$36),0.88),"Media","Alta"))),"-")</f>
        <v>Baja</v>
      </c>
      <c r="G22" s="62">
        <v>3</v>
      </c>
      <c r="H22" s="62" t="str">
        <f>IFERROR(IF(I22=0,"",IF(I22&lt;_xlfn.PERCENTILE.INC(($E$13:$E$36,$G$13:$G$36,$I$13:$I$36),0.33),"Baja",IF(I22&lt;_xlfn.PERCENTILE.INC(($E$13:$E$36,$G$13:$G$36,$I$13:$I$36),0.88),"Media","Alta"))),"-")</f>
        <v/>
      </c>
      <c r="I22" s="62"/>
    </row>
    <row r="23" spans="2:9" x14ac:dyDescent="0.25">
      <c r="B23" s="6">
        <v>10</v>
      </c>
      <c r="C23" s="7" t="s">
        <v>24</v>
      </c>
      <c r="D23" s="61" t="str">
        <f>IFERROR(IF(E23=0,"",IF(E23&lt;_xlfn.PERCENTILE.INC(($E$13:$E$36,$G$13:$G$36,$I$13:$I$36),0.33),"Baja",IF(E23&lt;_xlfn.PERCENTILE.INC(($E$13:$E$36,$G$13:$G$36,$I$13:$I$36),0.88),"Media","Alta"))),"-")</f>
        <v>Media</v>
      </c>
      <c r="E23" s="61">
        <v>4</v>
      </c>
      <c r="F23" s="61" t="str">
        <f>IFERROR(IF(G23=0,"",IF(G23&lt;_xlfn.PERCENTILE.INC(($E$13:$E$36,$G$13:$G$36,$I$13:$I$36),0.33),"Baja",IF(G23&lt;_xlfn.PERCENTILE.INC(($E$13:$E$36,$G$13:$G$36,$I$13:$I$36),0.88),"Media","Alta"))),"-")</f>
        <v>Media</v>
      </c>
      <c r="G23" s="61">
        <v>4</v>
      </c>
      <c r="H23" s="61" t="str">
        <f>IFERROR(IF(I23=0,"",IF(I23&lt;_xlfn.PERCENTILE.INC(($E$13:$E$36,$G$13:$G$36,$I$13:$I$36),0.33),"Baja",IF(I23&lt;_xlfn.PERCENTILE.INC(($E$13:$E$36,$G$13:$G$36,$I$13:$I$36),0.88),"Media","Alta"))),"-")</f>
        <v>Baja</v>
      </c>
      <c r="I23" s="61">
        <v>1</v>
      </c>
    </row>
    <row r="24" spans="2:9" x14ac:dyDescent="0.25">
      <c r="B24" s="10">
        <v>11</v>
      </c>
      <c r="C24" s="11" t="s">
        <v>25</v>
      </c>
      <c r="D24" s="62" t="str">
        <f>IFERROR(IF(E24=0,"",IF(E24&lt;_xlfn.PERCENTILE.INC(($E$13:$E$36,$G$13:$G$36,$I$13:$I$36),0.33),"Baja",IF(E24&lt;_xlfn.PERCENTILE.INC(($E$13:$E$36,$G$13:$G$36,$I$13:$I$36),0.88),"Media","Alta"))),"-")</f>
        <v>Media</v>
      </c>
      <c r="E24" s="62">
        <v>4</v>
      </c>
      <c r="F24" s="62" t="str">
        <f>IFERROR(IF(G24=0,"",IF(G24&lt;_xlfn.PERCENTILE.INC(($E$13:$E$36,$G$13:$G$36,$I$13:$I$36),0.33),"Baja",IF(G24&lt;_xlfn.PERCENTILE.INC(($E$13:$E$36,$G$13:$G$36,$I$13:$I$36),0.88),"Media","Alta"))),"-")</f>
        <v>Media</v>
      </c>
      <c r="G24" s="62">
        <v>4</v>
      </c>
      <c r="H24" s="62" t="str">
        <f>IFERROR(IF(I24=0,"",IF(I24&lt;_xlfn.PERCENTILE.INC(($E$13:$E$36,$G$13:$G$36,$I$13:$I$36),0.33),"Baja",IF(I24&lt;_xlfn.PERCENTILE.INC(($E$13:$E$36,$G$13:$G$36,$I$13:$I$36),0.88),"Media","Alta"))),"-")</f>
        <v>Media</v>
      </c>
      <c r="I24" s="62">
        <v>4</v>
      </c>
    </row>
    <row r="25" spans="2:9" x14ac:dyDescent="0.25">
      <c r="B25" s="6">
        <v>12</v>
      </c>
      <c r="C25" s="7" t="s">
        <v>26</v>
      </c>
      <c r="D25" s="61" t="str">
        <f>IFERROR(IF(E25=0,"",IF(E25&lt;_xlfn.PERCENTILE.INC(($E$13:$E$36,$G$13:$G$36,$I$13:$I$36),0.33),"Baja",IF(E25&lt;_xlfn.PERCENTILE.INC(($E$13:$E$36,$G$13:$G$36,$I$13:$I$36),0.88),"Media","Alta"))),"-")</f>
        <v>Alta</v>
      </c>
      <c r="E25" s="61">
        <v>5</v>
      </c>
      <c r="F25" s="61" t="str">
        <f>IFERROR(IF(G25=0,"",IF(G25&lt;_xlfn.PERCENTILE.INC(($E$13:$E$36,$G$13:$G$36,$I$13:$I$36),0.33),"Baja",IF(G25&lt;_xlfn.PERCENTILE.INC(($E$13:$E$36,$G$13:$G$36,$I$13:$I$36),0.88),"Media","Alta"))),"-")</f>
        <v>Media</v>
      </c>
      <c r="G25" s="61">
        <v>4</v>
      </c>
      <c r="H25" s="61" t="str">
        <f>IFERROR(IF(I25=0,"",IF(I25&lt;_xlfn.PERCENTILE.INC(($E$13:$E$36,$G$13:$G$36,$I$13:$I$36),0.33),"Baja",IF(I25&lt;_xlfn.PERCENTILE.INC(($E$13:$E$36,$G$13:$G$36,$I$13:$I$36),0.88),"Media","Alta"))),"-")</f>
        <v>Media</v>
      </c>
      <c r="I25" s="61">
        <v>4</v>
      </c>
    </row>
    <row r="26" spans="2:9" x14ac:dyDescent="0.25">
      <c r="B26" s="10">
        <v>13</v>
      </c>
      <c r="C26" s="11" t="s">
        <v>27</v>
      </c>
      <c r="D26" s="62" t="str">
        <f>IFERROR(IF(E26=0,"",IF(E26&lt;_xlfn.PERCENTILE.INC(($E$13:$E$36,$G$13:$G$36,$I$13:$I$36),0.33),"Baja",IF(E26&lt;_xlfn.PERCENTILE.INC(($E$13:$E$36,$G$13:$G$36,$I$13:$I$36),0.88),"Media","Alta"))),"-")</f>
        <v>Alta</v>
      </c>
      <c r="E26" s="62">
        <v>5</v>
      </c>
      <c r="F26" s="62" t="str">
        <f>IFERROR(IF(G26=0,"",IF(G26&lt;_xlfn.PERCENTILE.INC(($E$13:$E$36,$G$13:$G$36,$I$13:$I$36),0.33),"Baja",IF(G26&lt;_xlfn.PERCENTILE.INC(($E$13:$E$36,$G$13:$G$36,$I$13:$I$36),0.88),"Media","Alta"))),"-")</f>
        <v>Media</v>
      </c>
      <c r="G26" s="62">
        <v>4</v>
      </c>
      <c r="H26" s="62" t="str">
        <f>IFERROR(IF(I26=0,"",IF(I26&lt;_xlfn.PERCENTILE.INC(($E$13:$E$36,$G$13:$G$36,$I$13:$I$36),0.33),"Baja",IF(I26&lt;_xlfn.PERCENTILE.INC(($E$13:$E$36,$G$13:$G$36,$I$13:$I$36),0.88),"Media","Alta"))),"-")</f>
        <v>Media</v>
      </c>
      <c r="I26" s="62">
        <v>4</v>
      </c>
    </row>
    <row r="27" spans="2:9" x14ac:dyDescent="0.25">
      <c r="B27" s="6">
        <v>14</v>
      </c>
      <c r="C27" s="7" t="s">
        <v>28</v>
      </c>
      <c r="D27" s="61" t="str">
        <f>IFERROR(IF(E27=0,"",IF(E27&lt;_xlfn.PERCENTILE.INC(($E$13:$E$36,$G$13:$G$36,$I$13:$I$36),0.33),"Baja",IF(E27&lt;_xlfn.PERCENTILE.INC(($E$13:$E$36,$G$13:$G$36,$I$13:$I$36),0.88),"Media","Alta"))),"-")</f>
        <v>Alta</v>
      </c>
      <c r="E27" s="61">
        <v>5</v>
      </c>
      <c r="F27" s="61" t="str">
        <f>IFERROR(IF(G27=0,"",IF(G27&lt;_xlfn.PERCENTILE.INC(($E$13:$E$36,$G$13:$G$36,$I$13:$I$36),0.33),"Baja",IF(G27&lt;_xlfn.PERCENTILE.INC(($E$13:$E$36,$G$13:$G$36,$I$13:$I$36),0.88),"Media","Alta"))),"-")</f>
        <v>Media</v>
      </c>
      <c r="G27" s="61">
        <v>4</v>
      </c>
      <c r="H27" s="61" t="str">
        <f>IFERROR(IF(I27=0,"",IF(I27&lt;_xlfn.PERCENTILE.INC(($E$13:$E$36,$G$13:$G$36,$I$13:$I$36),0.33),"Baja",IF(I27&lt;_xlfn.PERCENTILE.INC(($E$13:$E$36,$G$13:$G$36,$I$13:$I$36),0.88),"Media","Alta"))),"-")</f>
        <v>Media</v>
      </c>
      <c r="I27" s="61">
        <v>4</v>
      </c>
    </row>
    <row r="28" spans="2:9" x14ac:dyDescent="0.25">
      <c r="B28" s="10">
        <v>15</v>
      </c>
      <c r="C28" s="11" t="s">
        <v>29</v>
      </c>
      <c r="D28" s="62" t="str">
        <f>IFERROR(IF(E28=0,"",IF(E28&lt;_xlfn.PERCENTILE.INC(($E$13:$E$36,$G$13:$G$36,$I$13:$I$36),0.33),"Baja",IF(E28&lt;_xlfn.PERCENTILE.INC(($E$13:$E$36,$G$13:$G$36,$I$13:$I$36),0.88),"Media","Alta"))),"-")</f>
        <v>Media</v>
      </c>
      <c r="E28" s="62">
        <v>4</v>
      </c>
      <c r="F28" s="62" t="str">
        <f>IFERROR(IF(G28=0,"",IF(G28&lt;_xlfn.PERCENTILE.INC(($E$13:$E$36,$G$13:$G$36,$I$13:$I$36),0.33),"Baja",IF(G28&lt;_xlfn.PERCENTILE.INC(($E$13:$E$36,$G$13:$G$36,$I$13:$I$36),0.88),"Media","Alta"))),"-")</f>
        <v>Media</v>
      </c>
      <c r="G28" s="62">
        <v>4</v>
      </c>
      <c r="H28" s="62" t="str">
        <f>IFERROR(IF(I28=0,"",IF(I28&lt;_xlfn.PERCENTILE.INC(($E$13:$E$36,$G$13:$G$36,$I$13:$I$36),0.33),"Baja",IF(I28&lt;_xlfn.PERCENTILE.INC(($E$13:$E$36,$G$13:$G$36,$I$13:$I$36),0.88),"Media","Alta"))),"-")</f>
        <v>Media</v>
      </c>
      <c r="I28" s="62">
        <v>4</v>
      </c>
    </row>
    <row r="29" spans="2:9" x14ac:dyDescent="0.25">
      <c r="B29" s="6">
        <v>16</v>
      </c>
      <c r="C29" s="7" t="s">
        <v>30</v>
      </c>
      <c r="D29" s="61" t="str">
        <f>IFERROR(IF(E29=0,"",IF(E29&lt;_xlfn.PERCENTILE.INC(($E$13:$E$36,$G$13:$G$36,$I$13:$I$36),0.33),"Baja",IF(E29&lt;_xlfn.PERCENTILE.INC(($E$13:$E$36,$G$13:$G$36,$I$13:$I$36),0.88),"Media","Alta"))),"-")</f>
        <v>Media</v>
      </c>
      <c r="E29" s="61">
        <v>4</v>
      </c>
      <c r="F29" s="61" t="str">
        <f>IFERROR(IF(G29=0,"",IF(G29&lt;_xlfn.PERCENTILE.INC(($E$13:$E$36,$G$13:$G$36,$I$13:$I$36),0.33),"Baja",IF(G29&lt;_xlfn.PERCENTILE.INC(($E$13:$E$36,$G$13:$G$36,$I$13:$I$36),0.88),"Media","Alta"))),"-")</f>
        <v>Media</v>
      </c>
      <c r="G29" s="61">
        <v>4</v>
      </c>
      <c r="H29" s="61" t="str">
        <f>IFERROR(IF(I29=0,"",IF(I29&lt;_xlfn.PERCENTILE.INC(($E$13:$E$36,$G$13:$G$36,$I$13:$I$36),0.33),"Baja",IF(I29&lt;_xlfn.PERCENTILE.INC(($E$13:$E$36,$G$13:$G$36,$I$13:$I$36),0.88),"Media","Alta"))),"-")</f>
        <v>Media</v>
      </c>
      <c r="I29" s="61">
        <v>4</v>
      </c>
    </row>
    <row r="30" spans="2:9" x14ac:dyDescent="0.25">
      <c r="B30" s="10">
        <v>17</v>
      </c>
      <c r="C30" s="11" t="s">
        <v>31</v>
      </c>
      <c r="D30" s="62" t="str">
        <f>IFERROR(IF(E30=0,"",IF(E30&lt;_xlfn.PERCENTILE.INC(($E$13:$E$36,$G$13:$G$36,$I$13:$I$36),0.33),"Baja",IF(E30&lt;_xlfn.PERCENTILE.INC(($E$13:$E$36,$G$13:$G$36,$I$13:$I$36),0.88),"Media","Alta"))),"-")</f>
        <v>Media</v>
      </c>
      <c r="E30" s="62">
        <v>4</v>
      </c>
      <c r="F30" s="62" t="str">
        <f>IFERROR(IF(G30=0,"",IF(G30&lt;_xlfn.PERCENTILE.INC(($E$13:$E$36,$G$13:$G$36,$I$13:$I$36),0.33),"Baja",IF(G30&lt;_xlfn.PERCENTILE.INC(($E$13:$E$36,$G$13:$G$36,$I$13:$I$36),0.88),"Media","Alta"))),"-")</f>
        <v>Media</v>
      </c>
      <c r="G30" s="62">
        <v>4</v>
      </c>
      <c r="H30" s="62" t="str">
        <f>IFERROR(IF(I30=0,"",IF(I30&lt;_xlfn.PERCENTILE.INC(($E$13:$E$36,$G$13:$G$36,$I$13:$I$36),0.33),"Baja",IF(I30&lt;_xlfn.PERCENTILE.INC(($E$13:$E$36,$G$13:$G$36,$I$13:$I$36),0.88),"Media","Alta"))),"-")</f>
        <v>Media</v>
      </c>
      <c r="I30" s="62">
        <v>4</v>
      </c>
    </row>
    <row r="31" spans="2:9" x14ac:dyDescent="0.25">
      <c r="B31" s="6">
        <v>18</v>
      </c>
      <c r="C31" s="7" t="s">
        <v>32</v>
      </c>
      <c r="D31" s="61" t="str">
        <f>IFERROR(IF(E31=0,"",IF(E31&lt;_xlfn.PERCENTILE.INC(($E$13:$E$36,$G$13:$G$36,$I$13:$I$36),0.33),"Baja",IF(E31&lt;_xlfn.PERCENTILE.INC(($E$13:$E$36,$G$13:$G$36,$I$13:$I$36),0.88),"Media","Alta"))),"-")</f>
        <v>Alta</v>
      </c>
      <c r="E31" s="61">
        <v>5</v>
      </c>
      <c r="F31" s="61" t="str">
        <f>IFERROR(IF(G31=0,"",IF(G31&lt;_xlfn.PERCENTILE.INC(($E$13:$E$36,$G$13:$G$36,$I$13:$I$36),0.33),"Baja",IF(G31&lt;_xlfn.PERCENTILE.INC(($E$13:$E$36,$G$13:$G$36,$I$13:$I$36),0.88),"Media","Alta"))),"-")</f>
        <v>Media</v>
      </c>
      <c r="G31" s="61">
        <v>4</v>
      </c>
      <c r="H31" s="61" t="str">
        <f>IFERROR(IF(I31=0,"",IF(I31&lt;_xlfn.PERCENTILE.INC(($E$13:$E$36,$G$13:$G$36,$I$13:$I$36),0.33),"Baja",IF(I31&lt;_xlfn.PERCENTILE.INC(($E$13:$E$36,$G$13:$G$36,$I$13:$I$36),0.88),"Media","Alta"))),"-")</f>
        <v>Media</v>
      </c>
      <c r="I31" s="61">
        <v>4</v>
      </c>
    </row>
    <row r="32" spans="2:9" x14ac:dyDescent="0.25">
      <c r="B32" s="10">
        <v>19</v>
      </c>
      <c r="C32" s="11" t="s">
        <v>33</v>
      </c>
      <c r="D32" s="62" t="str">
        <f>IFERROR(IF(E32=0,"",IF(E32&lt;_xlfn.PERCENTILE.INC(($E$13:$E$36,$G$13:$G$36,$I$13:$I$36),0.33),"Baja",IF(E32&lt;_xlfn.PERCENTILE.INC(($E$13:$E$36,$G$13:$G$36,$I$13:$I$36),0.88),"Media","Alta"))),"-")</f>
        <v>Alta</v>
      </c>
      <c r="E32" s="62">
        <v>5</v>
      </c>
      <c r="F32" s="62" t="str">
        <f>IFERROR(IF(G32=0,"",IF(G32&lt;_xlfn.PERCENTILE.INC(($E$13:$E$36,$G$13:$G$36,$I$13:$I$36),0.33),"Baja",IF(G32&lt;_xlfn.PERCENTILE.INC(($E$13:$E$36,$G$13:$G$36,$I$13:$I$36),0.88),"Media","Alta"))),"-")</f>
        <v>Media</v>
      </c>
      <c r="G32" s="62">
        <v>4</v>
      </c>
      <c r="H32" s="62" t="str">
        <f>IFERROR(IF(I32=0,"",IF(I32&lt;_xlfn.PERCENTILE.INC(($E$13:$E$36,$G$13:$G$36,$I$13:$I$36),0.33),"Baja",IF(I32&lt;_xlfn.PERCENTILE.INC(($E$13:$E$36,$G$13:$G$36,$I$13:$I$36),0.88),"Media","Alta"))),"-")</f>
        <v>Media</v>
      </c>
      <c r="I32" s="62">
        <v>4</v>
      </c>
    </row>
    <row r="33" spans="2:9" x14ac:dyDescent="0.25">
      <c r="B33" s="6">
        <v>20</v>
      </c>
      <c r="C33" s="7" t="s">
        <v>34</v>
      </c>
      <c r="D33" s="61" t="str">
        <f>IFERROR(IF(E33=0,"",IF(E33&lt;_xlfn.PERCENTILE.INC(($E$13:$E$36,$G$13:$G$36,$I$13:$I$36),0.33),"Baja",IF(E33&lt;_xlfn.PERCENTILE.INC(($E$13:$E$36,$G$13:$G$36,$I$13:$I$36),0.88),"Media","Alta"))),"-")</f>
        <v>Media</v>
      </c>
      <c r="E33" s="61">
        <v>4</v>
      </c>
      <c r="F33" s="61" t="str">
        <f>IFERROR(IF(G33=0,"",IF(G33&lt;_xlfn.PERCENTILE.INC(($E$13:$E$36,$G$13:$G$36,$I$13:$I$36),0.33),"Baja",IF(G33&lt;_xlfn.PERCENTILE.INC(($E$13:$E$36,$G$13:$G$36,$I$13:$I$36),0.88),"Media","Alta"))),"-")</f>
        <v>Baja</v>
      </c>
      <c r="G33" s="61">
        <v>3</v>
      </c>
      <c r="H33" s="61" t="str">
        <f>IFERROR(IF(I33=0,"",IF(I33&lt;_xlfn.PERCENTILE.INC(($E$13:$E$36,$G$13:$G$36,$I$13:$I$36),0.33),"Baja",IF(I33&lt;_xlfn.PERCENTILE.INC(($E$13:$E$36,$G$13:$G$36,$I$13:$I$36),0.88),"Media","Alta"))),"-")</f>
        <v>Baja</v>
      </c>
      <c r="I33" s="61">
        <v>3</v>
      </c>
    </row>
    <row r="34" spans="2:9" x14ac:dyDescent="0.25">
      <c r="B34" s="10">
        <v>21</v>
      </c>
      <c r="C34" s="11" t="s">
        <v>35</v>
      </c>
      <c r="D34" s="62" t="str">
        <f>IFERROR(IF(E34=0,"",IF(E34&lt;_xlfn.PERCENTILE.INC(($E$13:$E$36,$G$13:$G$36,$I$13:$I$36),0.33),"Baja",IF(E34&lt;_xlfn.PERCENTILE.INC(($E$13:$E$36,$G$13:$G$36,$I$13:$I$36),0.88),"Media","Alta"))),"-")</f>
        <v/>
      </c>
      <c r="E34" s="62"/>
      <c r="F34" s="62" t="str">
        <f>IFERROR(IF(G34=0,"",IF(G34&lt;_xlfn.PERCENTILE.INC(($E$13:$E$36,$G$13:$G$36,$I$13:$I$36),0.33),"Baja",IF(G34&lt;_xlfn.PERCENTILE.INC(($E$13:$E$36,$G$13:$G$36,$I$13:$I$36),0.88),"Media","Alta"))),"-")</f>
        <v/>
      </c>
      <c r="G34" s="62"/>
      <c r="H34" s="62" t="str">
        <f>IFERROR(IF(I34=0,"",IF(I34&lt;_xlfn.PERCENTILE.INC(($E$13:$E$36,$G$13:$G$36,$I$13:$I$36),0.33),"Baja",IF(I34&lt;_xlfn.PERCENTILE.INC(($E$13:$E$36,$G$13:$G$36,$I$13:$I$36),0.88),"Media","Alta"))),"-")</f>
        <v/>
      </c>
      <c r="I34" s="62"/>
    </row>
    <row r="35" spans="2:9" x14ac:dyDescent="0.25">
      <c r="B35" s="6">
        <v>22</v>
      </c>
      <c r="C35" s="7" t="s">
        <v>36</v>
      </c>
      <c r="D35" s="61" t="str">
        <f>IFERROR(IF(E35=0,"",IF(E35&lt;_xlfn.PERCENTILE.INC(($E$13:$E$36,$G$13:$G$36,$I$13:$I$36),0.33),"Baja",IF(E35&lt;_xlfn.PERCENTILE.INC(($E$13:$E$36,$G$13:$G$36,$I$13:$I$36),0.88),"Media","Alta"))),"-")</f>
        <v/>
      </c>
      <c r="E35" s="61"/>
      <c r="F35" s="61" t="str">
        <f>IFERROR(IF(G35=0,"",IF(G35&lt;_xlfn.PERCENTILE.INC(($E$13:$E$36,$G$13:$G$36,$I$13:$I$36),0.33),"Baja",IF(G35&lt;_xlfn.PERCENTILE.INC(($E$13:$E$36,$G$13:$G$36,$I$13:$I$36),0.88),"Media","Alta"))),"-")</f>
        <v/>
      </c>
      <c r="G35" s="61"/>
      <c r="H35" s="61" t="str">
        <f>IFERROR(IF(I35=0,"",IF(I35&lt;_xlfn.PERCENTILE.INC(($E$13:$E$36,$G$13:$G$36,$I$13:$I$36),0.33),"Baja",IF(I35&lt;_xlfn.PERCENTILE.INC(($E$13:$E$36,$G$13:$G$36,$I$13:$I$36),0.88),"Media","Alta"))),"-")</f>
        <v/>
      </c>
      <c r="I35" s="61"/>
    </row>
    <row r="36" spans="2:9" x14ac:dyDescent="0.25">
      <c r="B36" s="10">
        <v>23</v>
      </c>
      <c r="C36" s="11" t="s">
        <v>37</v>
      </c>
      <c r="D36" s="62" t="str">
        <f>IFERROR(IF(E36=0,"",IF(E36&lt;_xlfn.PERCENTILE.INC(($E$13:$E$36,$G$13:$G$36,$I$13:$I$36),0.33),"Baja",IF(E36&lt;_xlfn.PERCENTILE.INC(($E$13:$E$36,$G$13:$G$36,$I$13:$I$36),0.88),"Media","Alta"))),"-")</f>
        <v/>
      </c>
      <c r="E36" s="62"/>
      <c r="F36" s="62" t="str">
        <f>IFERROR(IF(G36=0,"",IF(G36&lt;_xlfn.PERCENTILE.INC(($E$13:$E$36,$G$13:$G$36,$I$13:$I$36),0.33),"Baja",IF(G36&lt;_xlfn.PERCENTILE.INC(($E$13:$E$36,$G$13:$G$36,$I$13:$I$36),0.88),"Media","Alta"))),"-")</f>
        <v/>
      </c>
      <c r="G36" s="62"/>
      <c r="H36" s="62" t="str">
        <f>IFERROR(IF(I36=0,"",IF(I36&lt;_xlfn.PERCENTILE.INC(($E$13:$E$36,$G$13:$G$36,$I$13:$I$36),0.33),"Baja",IF(I36&lt;_xlfn.PERCENTILE.INC(($E$13:$E$36,$G$13:$G$36,$I$13:$I$36),0.88),"Media","Alta"))),"-")</f>
        <v/>
      </c>
      <c r="I36" s="62"/>
    </row>
    <row r="37" spans="2:9" ht="15.75" x14ac:dyDescent="0.25">
      <c r="B37" s="6" t="s">
        <v>38</v>
      </c>
      <c r="C37" s="7"/>
      <c r="D37" s="15"/>
      <c r="E37" s="16">
        <f>+SUM(E13:E36)</f>
        <v>61</v>
      </c>
      <c r="F37" s="15"/>
      <c r="G37" s="16">
        <f>+SUM(G13:G36)</f>
        <v>47</v>
      </c>
      <c r="H37" s="15"/>
      <c r="I37" s="16">
        <f>+SUM(I13:I36)</f>
        <v>40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37"/>
  <sheetViews>
    <sheetView topLeftCell="A10" zoomScale="70" zoomScaleNormal="70" workbookViewId="0">
      <selection activeCell="D15" sqref="D15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9" t="str">
        <f>"PROGRAMA DE OPERACIÓN DEL SERVICIO ("&amp;B7&amp;" - "&amp;C7&amp;")"</f>
        <v>PROGRAMA DE OPERACIÓN DEL SERVICIO (APB - Ida)</v>
      </c>
      <c r="C2" s="79"/>
      <c r="D2" s="79"/>
      <c r="E2" s="79"/>
      <c r="F2" s="79"/>
      <c r="G2" s="79"/>
      <c r="H2" s="79"/>
      <c r="I2" s="7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UN3'!B38</f>
        <v>APB</v>
      </c>
      <c r="C7" s="4" t="str">
        <f>'Operador UN3'!C38</f>
        <v>Ida</v>
      </c>
      <c r="D7" s="4" t="str">
        <f>'Operador UN3'!E38</f>
        <v>Terminal Bajo Molle</v>
      </c>
      <c r="E7" s="4" t="str">
        <f>'Operador UN3'!G38</f>
        <v>Alto Playa Blanca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9" t="s">
        <v>7</v>
      </c>
      <c r="C11" s="109" t="s">
        <v>8</v>
      </c>
      <c r="D11" s="110" t="s">
        <v>9</v>
      </c>
      <c r="E11" s="110"/>
      <c r="F11" s="110" t="s">
        <v>10</v>
      </c>
      <c r="G11" s="110"/>
      <c r="H11" s="110" t="s">
        <v>11</v>
      </c>
      <c r="I11" s="110"/>
    </row>
    <row r="12" spans="2:9" ht="30" x14ac:dyDescent="0.25">
      <c r="B12" s="109"/>
      <c r="C12" s="10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>Baja</v>
      </c>
      <c r="E19" s="59">
        <v>1</v>
      </c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60">
        <v>3</v>
      </c>
      <c r="F20" s="12" t="str">
        <f>IFERROR(IF(G20=0,"",IF(G20&lt;_xlfn.PERCENTILE.INC(($E$13:$E$36,$G$13:$G$36,$I$13:$I$36),0.33),"Baja",IF(G20&lt;_xlfn.PERCENTILE.INC(($E$13:$E$36,$G$13:$G$36,$I$13:$I$36),0.88),"Media","Alta"))),"-")</f>
        <v/>
      </c>
      <c r="G20" s="13"/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59">
        <v>2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2</v>
      </c>
      <c r="H21" s="9" t="str">
        <f>IFERROR(IF(I21=0,"",IF(I21&lt;_xlfn.PERCENTILE.INC(($E$13:$E$36,$G$13:$G$36,$I$13:$I$36),0.33),"Baja",IF(I21&lt;_xlfn.PERCENTILE.INC(($E$13:$E$36,$G$13:$G$36,$I$13:$I$36),0.88),"Media","Alta"))),"-")</f>
        <v/>
      </c>
      <c r="I21" s="8"/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60">
        <v>2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2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2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59">
        <v>2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2</v>
      </c>
      <c r="H23" s="9" t="str">
        <f>IFERROR(IF(I23=0,"",IF(I23&lt;_xlfn.PERCENTILE.INC(($E$13:$E$36,$G$13:$G$36,$I$13:$I$36),0.33),"Baja",IF(I23&lt;_xlfn.PERCENTILE.INC(($E$13:$E$36,$G$13:$G$36,$I$13:$I$36),0.88),"Media","Alta"))),"-")</f>
        <v>Alta</v>
      </c>
      <c r="I23" s="8">
        <v>2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60">
        <v>2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2</v>
      </c>
      <c r="H24" s="12" t="str">
        <f>IFERROR(IF(I24=0,"",IF(I24&lt;_xlfn.PERCENTILE.INC(($E$13:$E$36,$G$13:$G$36,$I$13:$I$36),0.33),"Baja",IF(I24&lt;_xlfn.PERCENTILE.INC(($E$13:$E$36,$G$13:$G$36,$I$13:$I$36),0.88),"Media","Alta"))),"-")</f>
        <v>Baja</v>
      </c>
      <c r="I24" s="13">
        <v>1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59">
        <v>2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2</v>
      </c>
      <c r="H25" s="9" t="str">
        <f>IFERROR(IF(I25=0,"",IF(I25&lt;_xlfn.PERCENTILE.INC(($E$13:$E$36,$G$13:$G$36,$I$13:$I$36),0.33),"Baja",IF(I25&lt;_xlfn.PERCENTILE.INC(($E$13:$E$36,$G$13:$G$36,$I$13:$I$36),0.88),"Media","Alta"))),"-")</f>
        <v>Baja</v>
      </c>
      <c r="I25" s="8">
        <v>1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60">
        <v>2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2</v>
      </c>
      <c r="H26" s="12" t="str">
        <f>IFERROR(IF(I26=0,"",IF(I26&lt;_xlfn.PERCENTILE.INC(($E$13:$E$36,$G$13:$G$36,$I$13:$I$36),0.33),"Baja",IF(I26&lt;_xlfn.PERCENTILE.INC(($E$13:$E$36,$G$13:$G$36,$I$13:$I$36),0.88),"Media","Alta"))),"-")</f>
        <v>Baja</v>
      </c>
      <c r="I26" s="13">
        <v>1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59">
        <v>2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2</v>
      </c>
      <c r="H27" s="9" t="str">
        <f>IFERROR(IF(I27=0,"",IF(I27&lt;_xlfn.PERCENTILE.INC(($E$13:$E$36,$G$13:$G$36,$I$13:$I$36),0.33),"Baja",IF(I27&lt;_xlfn.PERCENTILE.INC(($E$13:$E$36,$G$13:$G$36,$I$13:$I$36),0.88),"Media","Alta"))),"-")</f>
        <v>Baja</v>
      </c>
      <c r="I27" s="8">
        <v>1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60">
        <v>2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2</v>
      </c>
      <c r="H28" s="12" t="str">
        <f>IFERROR(IF(I28=0,"",IF(I28&lt;_xlfn.PERCENTILE.INC(($E$13:$E$36,$G$13:$G$36,$I$13:$I$36),0.33),"Baja",IF(I28&lt;_xlfn.PERCENTILE.INC(($E$13:$E$36,$G$13:$G$36,$I$13:$I$36),0.88),"Media","Alta"))),"-")</f>
        <v>Baja</v>
      </c>
      <c r="I28" s="13">
        <v>1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59">
        <v>2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2</v>
      </c>
      <c r="H29" s="9" t="str">
        <f>IFERROR(IF(I29=0,"",IF(I29&lt;_xlfn.PERCENTILE.INC(($E$13:$E$36,$G$13:$G$36,$I$13:$I$36),0.33),"Baja",IF(I29&lt;_xlfn.PERCENTILE.INC(($E$13:$E$36,$G$13:$G$36,$I$13:$I$36),0.88),"Media","Alta"))),"-")</f>
        <v>Baja</v>
      </c>
      <c r="I29" s="8">
        <v>1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60">
        <v>2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2</v>
      </c>
      <c r="H30" s="12" t="str">
        <f>IFERROR(IF(I30=0,"",IF(I30&lt;_xlfn.PERCENTILE.INC(($E$13:$E$36,$G$13:$G$36,$I$13:$I$36),0.33),"Baja",IF(I30&lt;_xlfn.PERCENTILE.INC(($E$13:$E$36,$G$13:$G$36,$I$13:$I$36),0.88),"Media","Alta"))),"-")</f>
        <v>Baja</v>
      </c>
      <c r="I30" s="13">
        <v>1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59">
        <v>2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2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1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60">
        <v>2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1</v>
      </c>
      <c r="H32" s="12" t="str">
        <f>IFERROR(IF(I32=0,"",IF(I32&lt;_xlfn.PERCENTILE.INC(($E$13:$E$36,$G$13:$G$36,$I$13:$I$36),0.33),"Baja",IF(I32&lt;_xlfn.PERCENTILE.INC(($E$13:$E$36,$G$13:$G$36,$I$13:$I$36),0.88),"Media","Alta"))),"-")</f>
        <v>Baja</v>
      </c>
      <c r="I32" s="13">
        <v>1</v>
      </c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Alta</v>
      </c>
      <c r="E33" s="59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1</v>
      </c>
      <c r="H33" s="9" t="str">
        <f>IFERROR(IF(I33=0,"",IF(I33&lt;_xlfn.PERCENTILE.INC(($E$13:$E$36,$G$13:$G$36,$I$13:$I$36),0.33),"Baja",IF(I33&lt;_xlfn.PERCENTILE.INC(($E$13:$E$36,$G$13:$G$36,$I$13:$I$36),0.88),"Media","Alta"))),"-")</f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30</v>
      </c>
      <c r="F37" s="15"/>
      <c r="G37" s="16">
        <f>+SUM(G13:G36)</f>
        <v>24</v>
      </c>
      <c r="H37" s="15"/>
      <c r="I37" s="16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13" zoomScale="70" zoomScaleNormal="70" workbookViewId="0">
      <selection activeCell="H28" sqref="H2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9" t="str">
        <f>"PROGRAMA DE OPERACIÓN DEL SERVICIO ("&amp;B7&amp;" - "&amp;C7&amp;")"</f>
        <v>PROGRAMA DE OPERACIÓN DEL SERVICIO (APB - Regreso)</v>
      </c>
      <c r="C2" s="79"/>
      <c r="D2" s="79"/>
      <c r="E2" s="79"/>
      <c r="F2" s="79"/>
      <c r="G2" s="79"/>
      <c r="H2" s="79"/>
      <c r="I2" s="7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UN3'!B39</f>
        <v>APB</v>
      </c>
      <c r="C7" s="4" t="str">
        <f>'Operador UN3'!C39</f>
        <v>Regreso</v>
      </c>
      <c r="D7" s="4" t="str">
        <f>'Operador UN3'!E39</f>
        <v>Alto Playa Blanca</v>
      </c>
      <c r="E7" s="4" t="str">
        <f>'Operador UN3'!G39</f>
        <v>Terminal Bajo Molle</v>
      </c>
      <c r="F7" s="4" t="str">
        <f>'Operador UN3'!I8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9" t="s">
        <v>7</v>
      </c>
      <c r="C11" s="109" t="s">
        <v>8</v>
      </c>
      <c r="D11" s="110" t="s">
        <v>9</v>
      </c>
      <c r="E11" s="110"/>
      <c r="F11" s="110" t="s">
        <v>10</v>
      </c>
      <c r="G11" s="110"/>
      <c r="H11" s="110" t="s">
        <v>11</v>
      </c>
      <c r="I11" s="110"/>
    </row>
    <row r="12" spans="2:9" ht="30" x14ac:dyDescent="0.25">
      <c r="B12" s="109"/>
      <c r="C12" s="10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9" t="str">
        <f>IFERROR(IF(G13=0,"",IF(G13&lt;_xlfn.PERCENTILE.INC(($E$13:$E$36,$G$13:$G$36,$I$13:$I$36),0.33),"Baja",IF(G13&lt;_xlfn.PERCENTILE.INC(($E$13:$E$36,$G$13:$G$36,$I$13:$I$36),0.88),"Media","Alta"))),"-")</f>
        <v/>
      </c>
      <c r="G13" s="8"/>
      <c r="H13" s="9" t="str">
        <f>IFERROR(IF(I13=0,"",IF(I13&lt;_xlfn.PERCENTILE.INC(($E$13:$E$36,$G$13:$G$36,$I$13:$I$36),0.33),"Baja",IF(I13&lt;_xlfn.PERCENTILE.INC(($E$13:$E$36,$G$13:$G$36,$I$13:$I$36),0.88),"Media","Alta"))),"-")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12" t="str">
        <f>IFERROR(IF(G14=0,"",IF(G14&lt;_xlfn.PERCENTILE.INC(($E$13:$E$36,$G$13:$G$36,$I$13:$I$36),0.33),"Baja",IF(G14&lt;_xlfn.PERCENTILE.INC(($E$13:$E$36,$G$13:$G$36,$I$13:$I$36),0.88),"Media","Alta"))),"-")</f>
        <v/>
      </c>
      <c r="G14" s="13"/>
      <c r="H14" s="12" t="str">
        <f>IFERROR(IF(I14=0,"",IF(I14&lt;_xlfn.PERCENTILE.INC(($E$13:$E$36,$G$13:$G$36,$I$13:$I$36),0.33),"Baja",IF(I14&lt;_xlfn.PERCENTILE.INC(($E$13:$E$36,$G$13:$G$36,$I$13:$I$36),0.88),"Media","Alta"))),"-")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9" t="str">
        <f>IFERROR(IF(G15=0,"",IF(G15&lt;_xlfn.PERCENTILE.INC(($E$13:$E$36,$G$13:$G$36,$I$13:$I$36),0.33),"Baja",IF(G15&lt;_xlfn.PERCENTILE.INC(($E$13:$E$36,$G$13:$G$36,$I$13:$I$36),0.88),"Media","Alta"))),"-")</f>
        <v/>
      </c>
      <c r="G15" s="8"/>
      <c r="H15" s="9" t="str">
        <f>IFERROR(IF(I15=0,"",IF(I15&lt;_xlfn.PERCENTILE.INC(($E$13:$E$36,$G$13:$G$36,$I$13:$I$36),0.33),"Baja",IF(I15&lt;_xlfn.PERCENTILE.INC(($E$13:$E$36,$G$13:$G$36,$I$13:$I$36),0.88),"Media","Alta"))),"-")</f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12" t="str">
        <f>IFERROR(IF(G16=0,"",IF(G16&lt;_xlfn.PERCENTILE.INC(($E$13:$E$36,$G$13:$G$36,$I$13:$I$36),0.33),"Baja",IF(G16&lt;_xlfn.PERCENTILE.INC(($E$13:$E$36,$G$13:$G$36,$I$13:$I$36),0.88),"Media","Alta"))),"-")</f>
        <v/>
      </c>
      <c r="G16" s="13"/>
      <c r="H16" s="12" t="str">
        <f>IFERROR(IF(I16=0,"",IF(I16&lt;_xlfn.PERCENTILE.INC(($E$13:$E$36,$G$13:$G$36,$I$13:$I$36),0.33),"Baja",IF(I16&lt;_xlfn.PERCENTILE.INC(($E$13:$E$36,$G$13:$G$36,$I$13:$I$36),0.88),"Media","Alta"))),"-")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9" t="str">
        <f>IFERROR(IF(G17=0,"",IF(G17&lt;_xlfn.PERCENTILE.INC(($E$13:$E$36,$G$13:$G$36,$I$13:$I$36),0.33),"Baja",IF(G17&lt;_xlfn.PERCENTILE.INC(($E$13:$E$36,$G$13:$G$36,$I$13:$I$36),0.88),"Media","Alta"))),"-")</f>
        <v/>
      </c>
      <c r="G17" s="8"/>
      <c r="H17" s="9" t="str">
        <f>IFERROR(IF(I17=0,"",IF(I17&lt;_xlfn.PERCENTILE.INC(($E$13:$E$36,$G$13:$G$36,$I$13:$I$36),0.33),"Baja",IF(I17&lt;_xlfn.PERCENTILE.INC(($E$13:$E$36,$G$13:$G$36,$I$13:$I$36),0.88),"Media","Alta"))),"-")</f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12" t="str">
        <f>IFERROR(IF(G18=0,"",IF(G18&lt;_xlfn.PERCENTILE.INC(($E$13:$E$36,$G$13:$G$36,$I$13:$I$36),0.33),"Baja",IF(G18&lt;_xlfn.PERCENTILE.INC(($E$13:$E$36,$G$13:$G$36,$I$13:$I$36),0.88),"Media","Alta"))),"-")</f>
        <v/>
      </c>
      <c r="G18" s="13"/>
      <c r="H18" s="12" t="str">
        <f>IFERROR(IF(I18=0,"",IF(I18&lt;_xlfn.PERCENTILE.INC(($E$13:$E$36,$G$13:$G$36,$I$13:$I$36),0.33),"Baja",IF(I18&lt;_xlfn.PERCENTILE.INC(($E$13:$E$36,$G$13:$G$36,$I$13:$I$36),0.88),"Media","Alta"))),"-")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9" t="str">
        <f>IFERROR(IF(E19=0,"",IF(E19&lt;_xlfn.PERCENTILE.INC(($E$13:$E$36,$G$13:$G$36,$I$13:$I$36),0.33),"Baja",IF(E19&lt;_xlfn.PERCENTILE.INC(($E$13:$E$36,$G$13:$G$36,$I$13:$I$36),0.88),"Media","Alta"))),"-")</f>
        <v>Baja</v>
      </c>
      <c r="E19" s="8">
        <v>1</v>
      </c>
      <c r="F19" s="9" t="str">
        <f>IFERROR(IF(G19=0,"",IF(G19&lt;_xlfn.PERCENTILE.INC(($E$13:$E$36,$G$13:$G$36,$I$13:$I$36),0.33),"Baja",IF(G19&lt;_xlfn.PERCENTILE.INC(($E$13:$E$36,$G$13:$G$36,$I$13:$I$36),0.88),"Media","Alta"))),"-")</f>
        <v/>
      </c>
      <c r="G19" s="8"/>
      <c r="H19" s="9" t="str">
        <f>IFERROR(IF(I19=0,"",IF(I19&lt;_xlfn.PERCENTILE.INC(($E$13:$E$36,$G$13:$G$36,$I$13:$I$36),0.33),"Baja",IF(I19&lt;_xlfn.PERCENTILE.INC(($E$13:$E$36,$G$13:$G$36,$I$13:$I$36),0.88),"Media","Alta"))),"-")</f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IFERROR(IF(E20=0,"",IF(E20&lt;_xlfn.PERCENTILE.INC(($E$13:$E$36,$G$13:$G$36,$I$13:$I$36),0.33),"Baja",IF(E20&lt;_xlfn.PERCENTILE.INC(($E$13:$E$36,$G$13:$G$36,$I$13:$I$36),0.88),"Media","Alta"))),"-")</f>
        <v>Alta</v>
      </c>
      <c r="E20" s="13">
        <v>3</v>
      </c>
      <c r="F20" s="12" t="str">
        <f>IFERROR(IF(G20=0,"",IF(G20&lt;_xlfn.PERCENTILE.INC(($E$13:$E$36,$G$13:$G$36,$I$13:$I$36),0.33),"Baja",IF(G20&lt;_xlfn.PERCENTILE.INC(($E$13:$E$36,$G$13:$G$36,$I$13:$I$36),0.88),"Media","Alta"))),"-")</f>
        <v/>
      </c>
      <c r="G20" s="13"/>
      <c r="H20" s="12" t="str">
        <f>IFERROR(IF(I20=0,"",IF(I20&lt;_xlfn.PERCENTILE.INC(($E$13:$E$36,$G$13:$G$36,$I$13:$I$36),0.33),"Baja",IF(I20&lt;_xlfn.PERCENTILE.INC(($E$13:$E$36,$G$13:$G$36,$I$13:$I$36),0.88),"Media","Alta"))),"-")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9" t="str">
        <f>IFERROR(IF(E21=0,"",IF(E21&lt;_xlfn.PERCENTILE.INC(($E$13:$E$36,$G$13:$G$36,$I$13:$I$36),0.33),"Baja",IF(E21&lt;_xlfn.PERCENTILE.INC(($E$13:$E$36,$G$13:$G$36,$I$13:$I$36),0.88),"Media","Alta"))),"-")</f>
        <v>Alta</v>
      </c>
      <c r="E21" s="8">
        <v>2</v>
      </c>
      <c r="F21" s="9" t="str">
        <f>IFERROR(IF(G21=0,"",IF(G21&lt;_xlfn.PERCENTILE.INC(($E$13:$E$36,$G$13:$G$36,$I$13:$I$36),0.33),"Baja",IF(G21&lt;_xlfn.PERCENTILE.INC(($E$13:$E$36,$G$13:$G$36,$I$13:$I$36),0.88),"Media","Alta"))),"-")</f>
        <v>Alta</v>
      </c>
      <c r="G21" s="8">
        <v>2</v>
      </c>
      <c r="H21" s="9" t="str">
        <f>IFERROR(IF(I21=0,"",IF(I21&lt;_xlfn.PERCENTILE.INC(($E$13:$E$36,$G$13:$G$36,$I$13:$I$36),0.33),"Baja",IF(I21&lt;_xlfn.PERCENTILE.INC(($E$13:$E$36,$G$13:$G$36,$I$13:$I$36),0.88),"Media","Alta"))),"-")</f>
        <v>Alta</v>
      </c>
      <c r="I21" s="8">
        <v>2</v>
      </c>
    </row>
    <row r="22" spans="2:9" ht="15.75" x14ac:dyDescent="0.25">
      <c r="B22" s="10">
        <v>9</v>
      </c>
      <c r="C22" s="11" t="s">
        <v>23</v>
      </c>
      <c r="D22" s="12" t="str">
        <f>IFERROR(IF(E22=0,"",IF(E22&lt;_xlfn.PERCENTILE.INC(($E$13:$E$36,$G$13:$G$36,$I$13:$I$36),0.33),"Baja",IF(E22&lt;_xlfn.PERCENTILE.INC(($E$13:$E$36,$G$13:$G$36,$I$13:$I$36),0.88),"Media","Alta"))),"-")</f>
        <v>Alta</v>
      </c>
      <c r="E22" s="13">
        <v>2</v>
      </c>
      <c r="F22" s="12" t="str">
        <f>IFERROR(IF(G22=0,"",IF(G22&lt;_xlfn.PERCENTILE.INC(($E$13:$E$36,$G$13:$G$36,$I$13:$I$36),0.33),"Baja",IF(G22&lt;_xlfn.PERCENTILE.INC(($E$13:$E$36,$G$13:$G$36,$I$13:$I$36),0.88),"Media","Alta"))),"-")</f>
        <v>Alta</v>
      </c>
      <c r="G22" s="13">
        <v>2</v>
      </c>
      <c r="H22" s="12" t="str">
        <f>IFERROR(IF(I22=0,"",IF(I22&lt;_xlfn.PERCENTILE.INC(($E$13:$E$36,$G$13:$G$36,$I$13:$I$36),0.33),"Baja",IF(I22&lt;_xlfn.PERCENTILE.INC(($E$13:$E$36,$G$13:$G$36,$I$13:$I$36),0.88),"Media","Alta"))),"-")</f>
        <v>Alta</v>
      </c>
      <c r="I22" s="13">
        <v>2</v>
      </c>
    </row>
    <row r="23" spans="2:9" ht="15.75" x14ac:dyDescent="0.25">
      <c r="B23" s="6">
        <v>10</v>
      </c>
      <c r="C23" s="7" t="s">
        <v>24</v>
      </c>
      <c r="D23" s="9" t="str">
        <f>IFERROR(IF(E23=0,"",IF(E23&lt;_xlfn.PERCENTILE.INC(($E$13:$E$36,$G$13:$G$36,$I$13:$I$36),0.33),"Baja",IF(E23&lt;_xlfn.PERCENTILE.INC(($E$13:$E$36,$G$13:$G$36,$I$13:$I$36),0.88),"Media","Alta"))),"-")</f>
        <v>Alta</v>
      </c>
      <c r="E23" s="8">
        <v>2</v>
      </c>
      <c r="F23" s="9" t="str">
        <f>IFERROR(IF(G23=0,"",IF(G23&lt;_xlfn.PERCENTILE.INC(($E$13:$E$36,$G$13:$G$36,$I$13:$I$36),0.33),"Baja",IF(G23&lt;_xlfn.PERCENTILE.INC(($E$13:$E$36,$G$13:$G$36,$I$13:$I$36),0.88),"Media","Alta"))),"-")</f>
        <v>Alta</v>
      </c>
      <c r="G23" s="8">
        <v>2</v>
      </c>
      <c r="H23" s="9" t="str">
        <f>IFERROR(IF(I23=0,"",IF(I23&lt;_xlfn.PERCENTILE.INC(($E$13:$E$36,$G$13:$G$36,$I$13:$I$36),0.33),"Baja",IF(I23&lt;_xlfn.PERCENTILE.INC(($E$13:$E$36,$G$13:$G$36,$I$13:$I$36),0.88),"Media","Alta"))),"-")</f>
        <v>Baja</v>
      </c>
      <c r="I23" s="8">
        <v>1</v>
      </c>
    </row>
    <row r="24" spans="2:9" ht="15.75" x14ac:dyDescent="0.25">
      <c r="B24" s="10">
        <v>11</v>
      </c>
      <c r="C24" s="11" t="s">
        <v>25</v>
      </c>
      <c r="D24" s="12" t="str">
        <f>IFERROR(IF(E24=0,"",IF(E24&lt;_xlfn.PERCENTILE.INC(($E$13:$E$36,$G$13:$G$36,$I$13:$I$36),0.33),"Baja",IF(E24&lt;_xlfn.PERCENTILE.INC(($E$13:$E$36,$G$13:$G$36,$I$13:$I$36),0.88),"Media","Alta"))),"-")</f>
        <v>Alta</v>
      </c>
      <c r="E24" s="13">
        <v>2</v>
      </c>
      <c r="F24" s="12" t="str">
        <f>IFERROR(IF(G24=0,"",IF(G24&lt;_xlfn.PERCENTILE.INC(($E$13:$E$36,$G$13:$G$36,$I$13:$I$36),0.33),"Baja",IF(G24&lt;_xlfn.PERCENTILE.INC(($E$13:$E$36,$G$13:$G$36,$I$13:$I$36),0.88),"Media","Alta"))),"-")</f>
        <v>Alta</v>
      </c>
      <c r="G24" s="13">
        <v>2</v>
      </c>
      <c r="H24" s="12" t="str">
        <f>IFERROR(IF(I24=0,"",IF(I24&lt;_xlfn.PERCENTILE.INC(($E$13:$E$36,$G$13:$G$36,$I$13:$I$36),0.33),"Baja",IF(I24&lt;_xlfn.PERCENTILE.INC(($E$13:$E$36,$G$13:$G$36,$I$13:$I$36),0.88),"Media","Alta"))),"-")</f>
        <v>Baja</v>
      </c>
      <c r="I24" s="13">
        <v>1</v>
      </c>
    </row>
    <row r="25" spans="2:9" ht="15.75" x14ac:dyDescent="0.25">
      <c r="B25" s="6">
        <v>12</v>
      </c>
      <c r="C25" s="7" t="s">
        <v>26</v>
      </c>
      <c r="D25" s="9" t="str">
        <f>IFERROR(IF(E25=0,"",IF(E25&lt;_xlfn.PERCENTILE.INC(($E$13:$E$36,$G$13:$G$36,$I$13:$I$36),0.33),"Baja",IF(E25&lt;_xlfn.PERCENTILE.INC(($E$13:$E$36,$G$13:$G$36,$I$13:$I$36),0.88),"Media","Alta"))),"-")</f>
        <v>Alta</v>
      </c>
      <c r="E25" s="8">
        <v>2</v>
      </c>
      <c r="F25" s="9" t="str">
        <f>IFERROR(IF(G25=0,"",IF(G25&lt;_xlfn.PERCENTILE.INC(($E$13:$E$36,$G$13:$G$36,$I$13:$I$36),0.33),"Baja",IF(G25&lt;_xlfn.PERCENTILE.INC(($E$13:$E$36,$G$13:$G$36,$I$13:$I$36),0.88),"Media","Alta"))),"-")</f>
        <v>Alta</v>
      </c>
      <c r="G25" s="8">
        <v>2</v>
      </c>
      <c r="H25" s="9" t="str">
        <f>IFERROR(IF(I25=0,"",IF(I25&lt;_xlfn.PERCENTILE.INC(($E$13:$E$36,$G$13:$G$36,$I$13:$I$36),0.33),"Baja",IF(I25&lt;_xlfn.PERCENTILE.INC(($E$13:$E$36,$G$13:$G$36,$I$13:$I$36),0.88),"Media","Alta"))),"-")</f>
        <v>Baja</v>
      </c>
      <c r="I25" s="8">
        <v>1</v>
      </c>
    </row>
    <row r="26" spans="2:9" ht="15.75" x14ac:dyDescent="0.25">
      <c r="B26" s="10">
        <v>13</v>
      </c>
      <c r="C26" s="11" t="s">
        <v>27</v>
      </c>
      <c r="D26" s="12" t="str">
        <f>IFERROR(IF(E26=0,"",IF(E26&lt;_xlfn.PERCENTILE.INC(($E$13:$E$36,$G$13:$G$36,$I$13:$I$36),0.33),"Baja",IF(E26&lt;_xlfn.PERCENTILE.INC(($E$13:$E$36,$G$13:$G$36,$I$13:$I$36),0.88),"Media","Alta"))),"-")</f>
        <v>Alta</v>
      </c>
      <c r="E26" s="13">
        <v>2</v>
      </c>
      <c r="F26" s="12" t="str">
        <f>IFERROR(IF(G26=0,"",IF(G26&lt;_xlfn.PERCENTILE.INC(($E$13:$E$36,$G$13:$G$36,$I$13:$I$36),0.33),"Baja",IF(G26&lt;_xlfn.PERCENTILE.INC(($E$13:$E$36,$G$13:$G$36,$I$13:$I$36),0.88),"Media","Alta"))),"-")</f>
        <v>Alta</v>
      </c>
      <c r="G26" s="13">
        <v>2</v>
      </c>
      <c r="H26" s="12" t="str">
        <f>IFERROR(IF(I26=0,"",IF(I26&lt;_xlfn.PERCENTILE.INC(($E$13:$E$36,$G$13:$G$36,$I$13:$I$36),0.33),"Baja",IF(I26&lt;_xlfn.PERCENTILE.INC(($E$13:$E$36,$G$13:$G$36,$I$13:$I$36),0.88),"Media","Alta"))),"-")</f>
        <v>Baja</v>
      </c>
      <c r="I26" s="13">
        <v>1</v>
      </c>
    </row>
    <row r="27" spans="2:9" ht="15.75" x14ac:dyDescent="0.25">
      <c r="B27" s="6">
        <v>14</v>
      </c>
      <c r="C27" s="7" t="s">
        <v>28</v>
      </c>
      <c r="D27" s="9" t="str">
        <f>IFERROR(IF(E27=0,"",IF(E27&lt;_xlfn.PERCENTILE.INC(($E$13:$E$36,$G$13:$G$36,$I$13:$I$36),0.33),"Baja",IF(E27&lt;_xlfn.PERCENTILE.INC(($E$13:$E$36,$G$13:$G$36,$I$13:$I$36),0.88),"Media","Alta"))),"-")</f>
        <v>Alta</v>
      </c>
      <c r="E27" s="8">
        <v>2</v>
      </c>
      <c r="F27" s="9" t="str">
        <f>IFERROR(IF(G27=0,"",IF(G27&lt;_xlfn.PERCENTILE.INC(($E$13:$E$36,$G$13:$G$36,$I$13:$I$36),0.33),"Baja",IF(G27&lt;_xlfn.PERCENTILE.INC(($E$13:$E$36,$G$13:$G$36,$I$13:$I$36),0.88),"Media","Alta"))),"-")</f>
        <v>Alta</v>
      </c>
      <c r="G27" s="8">
        <v>2</v>
      </c>
      <c r="H27" s="9" t="str">
        <f>IFERROR(IF(I27=0,"",IF(I27&lt;_xlfn.PERCENTILE.INC(($E$13:$E$36,$G$13:$G$36,$I$13:$I$36),0.33),"Baja",IF(I27&lt;_xlfn.PERCENTILE.INC(($E$13:$E$36,$G$13:$G$36,$I$13:$I$36),0.88),"Media","Alta"))),"-")</f>
        <v>Baja</v>
      </c>
      <c r="I27" s="8">
        <v>1</v>
      </c>
    </row>
    <row r="28" spans="2:9" ht="15.75" x14ac:dyDescent="0.25">
      <c r="B28" s="10">
        <v>15</v>
      </c>
      <c r="C28" s="11" t="s">
        <v>29</v>
      </c>
      <c r="D28" s="12" t="str">
        <f>IFERROR(IF(E28=0,"",IF(E28&lt;_xlfn.PERCENTILE.INC(($E$13:$E$36,$G$13:$G$36,$I$13:$I$36),0.33),"Baja",IF(E28&lt;_xlfn.PERCENTILE.INC(($E$13:$E$36,$G$13:$G$36,$I$13:$I$36),0.88),"Media","Alta"))),"-")</f>
        <v>Alta</v>
      </c>
      <c r="E28" s="13">
        <v>2</v>
      </c>
      <c r="F28" s="12" t="str">
        <f>IFERROR(IF(G28=0,"",IF(G28&lt;_xlfn.PERCENTILE.INC(($E$13:$E$36,$G$13:$G$36,$I$13:$I$36),0.33),"Baja",IF(G28&lt;_xlfn.PERCENTILE.INC(($E$13:$E$36,$G$13:$G$36,$I$13:$I$36),0.88),"Media","Alta"))),"-")</f>
        <v>Alta</v>
      </c>
      <c r="G28" s="13">
        <v>2</v>
      </c>
      <c r="H28" s="12" t="str">
        <f>IFERROR(IF(I28=0,"",IF(I28&lt;_xlfn.PERCENTILE.INC(($E$13:$E$36,$G$13:$G$36,$I$13:$I$36),0.33),"Baja",IF(I28&lt;_xlfn.PERCENTILE.INC(($E$13:$E$36,$G$13:$G$36,$I$13:$I$36),0.88),"Media","Alta"))),"-")</f>
        <v>Baja</v>
      </c>
      <c r="I28" s="13">
        <v>1</v>
      </c>
    </row>
    <row r="29" spans="2:9" ht="15.75" x14ac:dyDescent="0.25">
      <c r="B29" s="6">
        <v>16</v>
      </c>
      <c r="C29" s="7" t="s">
        <v>30</v>
      </c>
      <c r="D29" s="9" t="str">
        <f>IFERROR(IF(E29=0,"",IF(E29&lt;_xlfn.PERCENTILE.INC(($E$13:$E$36,$G$13:$G$36,$I$13:$I$36),0.33),"Baja",IF(E29&lt;_xlfn.PERCENTILE.INC(($E$13:$E$36,$G$13:$G$36,$I$13:$I$36),0.88),"Media","Alta"))),"-")</f>
        <v>Alta</v>
      </c>
      <c r="E29" s="8">
        <v>2</v>
      </c>
      <c r="F29" s="9" t="str">
        <f>IFERROR(IF(G29=0,"",IF(G29&lt;_xlfn.PERCENTILE.INC(($E$13:$E$36,$G$13:$G$36,$I$13:$I$36),0.33),"Baja",IF(G29&lt;_xlfn.PERCENTILE.INC(($E$13:$E$36,$G$13:$G$36,$I$13:$I$36),0.88),"Media","Alta"))),"-")</f>
        <v>Alta</v>
      </c>
      <c r="G29" s="8">
        <v>2</v>
      </c>
      <c r="H29" s="9" t="str">
        <f>IFERROR(IF(I29=0,"",IF(I29&lt;_xlfn.PERCENTILE.INC(($E$13:$E$36,$G$13:$G$36,$I$13:$I$36),0.33),"Baja",IF(I29&lt;_xlfn.PERCENTILE.INC(($E$13:$E$36,$G$13:$G$36,$I$13:$I$36),0.88),"Media","Alta"))),"-")</f>
        <v>Baja</v>
      </c>
      <c r="I29" s="8">
        <v>1</v>
      </c>
    </row>
    <row r="30" spans="2:9" ht="15.75" x14ac:dyDescent="0.25">
      <c r="B30" s="10">
        <v>17</v>
      </c>
      <c r="C30" s="11" t="s">
        <v>31</v>
      </c>
      <c r="D30" s="12" t="str">
        <f>IFERROR(IF(E30=0,"",IF(E30&lt;_xlfn.PERCENTILE.INC(($E$13:$E$36,$G$13:$G$36,$I$13:$I$36),0.33),"Baja",IF(E30&lt;_xlfn.PERCENTILE.INC(($E$13:$E$36,$G$13:$G$36,$I$13:$I$36),0.88),"Media","Alta"))),"-")</f>
        <v>Alta</v>
      </c>
      <c r="E30" s="13">
        <v>2</v>
      </c>
      <c r="F30" s="12" t="str">
        <f>IFERROR(IF(G30=0,"",IF(G30&lt;_xlfn.PERCENTILE.INC(($E$13:$E$36,$G$13:$G$36,$I$13:$I$36),0.33),"Baja",IF(G30&lt;_xlfn.PERCENTILE.INC(($E$13:$E$36,$G$13:$G$36,$I$13:$I$36),0.88),"Media","Alta"))),"-")</f>
        <v>Alta</v>
      </c>
      <c r="G30" s="13">
        <v>2</v>
      </c>
      <c r="H30" s="12" t="str">
        <f>IFERROR(IF(I30=0,"",IF(I30&lt;_xlfn.PERCENTILE.INC(($E$13:$E$36,$G$13:$G$36,$I$13:$I$36),0.33),"Baja",IF(I30&lt;_xlfn.PERCENTILE.INC(($E$13:$E$36,$G$13:$G$36,$I$13:$I$36),0.88),"Media","Alta"))),"-")</f>
        <v>Baja</v>
      </c>
      <c r="I30" s="13">
        <v>1</v>
      </c>
    </row>
    <row r="31" spans="2:9" ht="15.75" x14ac:dyDescent="0.25">
      <c r="B31" s="6">
        <v>18</v>
      </c>
      <c r="C31" s="7" t="s">
        <v>32</v>
      </c>
      <c r="D31" s="9" t="str">
        <f>IFERROR(IF(E31=0,"",IF(E31&lt;_xlfn.PERCENTILE.INC(($E$13:$E$36,$G$13:$G$36,$I$13:$I$36),0.33),"Baja",IF(E31&lt;_xlfn.PERCENTILE.INC(($E$13:$E$36,$G$13:$G$36,$I$13:$I$36),0.88),"Media","Alta"))),"-")</f>
        <v>Alta</v>
      </c>
      <c r="E31" s="8">
        <v>2</v>
      </c>
      <c r="F31" s="9" t="str">
        <f>IFERROR(IF(G31=0,"",IF(G31&lt;_xlfn.PERCENTILE.INC(($E$13:$E$36,$G$13:$G$36,$I$13:$I$36),0.33),"Baja",IF(G31&lt;_xlfn.PERCENTILE.INC(($E$13:$E$36,$G$13:$G$36,$I$13:$I$36),0.88),"Media","Alta"))),"-")</f>
        <v>Alta</v>
      </c>
      <c r="G31" s="8">
        <v>2</v>
      </c>
      <c r="H31" s="9" t="str">
        <f>IFERROR(IF(I31=0,"",IF(I31&lt;_xlfn.PERCENTILE.INC(($E$13:$E$36,$G$13:$G$36,$I$13:$I$36),0.33),"Baja",IF(I31&lt;_xlfn.PERCENTILE.INC(($E$13:$E$36,$G$13:$G$36,$I$13:$I$36),0.88),"Media","Alta"))),"-")</f>
        <v>Baja</v>
      </c>
      <c r="I31" s="8">
        <v>1</v>
      </c>
    </row>
    <row r="32" spans="2:9" ht="15.75" x14ac:dyDescent="0.25">
      <c r="B32" s="10">
        <v>19</v>
      </c>
      <c r="C32" s="11" t="s">
        <v>33</v>
      </c>
      <c r="D32" s="12" t="str">
        <f>IFERROR(IF(E32=0,"",IF(E32&lt;_xlfn.PERCENTILE.INC(($E$13:$E$36,$G$13:$G$36,$I$13:$I$36),0.33),"Baja",IF(E32&lt;_xlfn.PERCENTILE.INC(($E$13:$E$36,$G$13:$G$36,$I$13:$I$36),0.88),"Media","Alta"))),"-")</f>
        <v>Alta</v>
      </c>
      <c r="E32" s="13">
        <v>2</v>
      </c>
      <c r="F32" s="12" t="str">
        <f>IFERROR(IF(G32=0,"",IF(G32&lt;_xlfn.PERCENTILE.INC(($E$13:$E$36,$G$13:$G$36,$I$13:$I$36),0.33),"Baja",IF(G32&lt;_xlfn.PERCENTILE.INC(($E$13:$E$36,$G$13:$G$36,$I$13:$I$36),0.88),"Media","Alta"))),"-")</f>
        <v>Baja</v>
      </c>
      <c r="G32" s="13">
        <v>1</v>
      </c>
      <c r="H32" s="12" t="str">
        <f>IFERROR(IF(I32=0,"",IF(I32&lt;_xlfn.PERCENTILE.INC(($E$13:$E$36,$G$13:$G$36,$I$13:$I$36),0.33),"Baja",IF(I32&lt;_xlfn.PERCENTILE.INC(($E$13:$E$36,$G$13:$G$36,$I$13:$I$36),0.88),"Media","Alta"))),"-")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9" t="str">
        <f>IFERROR(IF(E33=0,"",IF(E33&lt;_xlfn.PERCENTILE.INC(($E$13:$E$36,$G$13:$G$36,$I$13:$I$36),0.33),"Baja",IF(E33&lt;_xlfn.PERCENTILE.INC(($E$13:$E$36,$G$13:$G$36,$I$13:$I$36),0.88),"Media","Alta"))),"-")</f>
        <v>Alta</v>
      </c>
      <c r="E33" s="8">
        <v>2</v>
      </c>
      <c r="F33" s="9" t="str">
        <f>IFERROR(IF(G33=0,"",IF(G33&lt;_xlfn.PERCENTILE.INC(($E$13:$E$36,$G$13:$G$36,$I$13:$I$36),0.33),"Baja",IF(G33&lt;_xlfn.PERCENTILE.INC(($E$13:$E$36,$G$13:$G$36,$I$13:$I$36),0.88),"Media","Alta"))),"-")</f>
        <v>Baja</v>
      </c>
      <c r="G33" s="8">
        <v>1</v>
      </c>
      <c r="H33" s="9" t="str">
        <f>IFERROR(IF(I33=0,"",IF(I33&lt;_xlfn.PERCENTILE.INC(($E$13:$E$36,$G$13:$G$36,$I$13:$I$36),0.33),"Baja",IF(I33&lt;_xlfn.PERCENTILE.INC(($E$13:$E$36,$G$13:$G$36,$I$13:$I$36),0.88),"Media","Alta"))),"-")</f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12" t="str">
        <f>IFERROR(IF(G34=0,"",IF(G34&lt;_xlfn.PERCENTILE.INC(($E$13:$E$36,$G$13:$G$36,$I$13:$I$36),0.33),"Baja",IF(G34&lt;_xlfn.PERCENTILE.INC(($E$13:$E$36,$G$13:$G$36,$I$13:$I$36),0.88),"Media","Alta"))),"-")</f>
        <v/>
      </c>
      <c r="G34" s="13"/>
      <c r="H34" s="12" t="str">
        <f>IFERROR(IF(I34=0,"",IF(I34&lt;_xlfn.PERCENTILE.INC(($E$13:$E$36,$G$13:$G$36,$I$13:$I$36),0.33),"Baja",IF(I34&lt;_xlfn.PERCENTILE.INC(($E$13:$E$36,$G$13:$G$36,$I$13:$I$36),0.88),"Media","Alta"))),"-")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9" t="str">
        <f>IFERROR(IF(G35=0,"",IF(G35&lt;_xlfn.PERCENTILE.INC(($E$13:$E$36,$G$13:$G$36,$I$13:$I$36),0.33),"Baja",IF(G35&lt;_xlfn.PERCENTILE.INC(($E$13:$E$36,$G$13:$G$36,$I$13:$I$36),0.88),"Media","Alta"))),"-")</f>
        <v/>
      </c>
      <c r="G35" s="8"/>
      <c r="H35" s="9" t="str">
        <f>IFERROR(IF(I35=0,"",IF(I35&lt;_xlfn.PERCENTILE.INC(($E$13:$E$36,$G$13:$G$36,$I$13:$I$36),0.33),"Baja",IF(I35&lt;_xlfn.PERCENTILE.INC(($E$13:$E$36,$G$13:$G$36,$I$13:$I$36),0.88),"Media","Alta"))),"-")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12" t="str">
        <f>IFERROR(IF(G36=0,"",IF(G36&lt;_xlfn.PERCENTILE.INC(($E$13:$E$36,$G$13:$G$36,$I$13:$I$36),0.33),"Baja",IF(G36&lt;_xlfn.PERCENTILE.INC(($E$13:$E$36,$G$13:$G$36,$I$13:$I$36),0.88),"Media","Alta"))),"-")</f>
        <v/>
      </c>
      <c r="G36" s="13"/>
      <c r="H36" s="12" t="str">
        <f>IFERROR(IF(I36=0,"",IF(I36&lt;_xlfn.PERCENTILE.INC(($E$13:$E$36,$G$13:$G$36,$I$13:$I$36),0.33),"Baja",IF(I36&lt;_xlfn.PERCENTILE.INC(($E$13:$E$36,$G$13:$G$36,$I$13:$I$36),0.88),"Media","Alta"))),"-")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30</v>
      </c>
      <c r="F37" s="15"/>
      <c r="G37" s="16">
        <f>+SUM(G13:G36)</f>
        <v>24</v>
      </c>
      <c r="H37" s="15"/>
      <c r="I37" s="16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18</vt:i4>
      </vt:variant>
    </vt:vector>
  </HeadingPairs>
  <TitlesOfParts>
    <vt:vector size="36" baseType="lpstr">
      <vt:lpstr>TAPA</vt:lpstr>
      <vt:lpstr>Operador UN3</vt:lpstr>
      <vt:lpstr>D 5-I</vt:lpstr>
      <vt:lpstr>D 5-R</vt:lpstr>
      <vt:lpstr>D 9-I</vt:lpstr>
      <vt:lpstr>D 9-R</vt:lpstr>
      <vt:lpstr>D 10-I</vt:lpstr>
      <vt:lpstr>D 10-R</vt:lpstr>
      <vt:lpstr>D APB-I</vt:lpstr>
      <vt:lpstr>D APB-R</vt:lpstr>
      <vt:lpstr>5-I</vt:lpstr>
      <vt:lpstr>5-R</vt:lpstr>
      <vt:lpstr>9-I</vt:lpstr>
      <vt:lpstr>9-R</vt:lpstr>
      <vt:lpstr>10-I</vt:lpstr>
      <vt:lpstr>10-R</vt:lpstr>
      <vt:lpstr>APB-I</vt:lpstr>
      <vt:lpstr>APB-R</vt:lpstr>
      <vt:lpstr>'10-I'!Área_de_impresión</vt:lpstr>
      <vt:lpstr>'10-R'!Área_de_impresión</vt:lpstr>
      <vt:lpstr>'5-I'!Área_de_impresión</vt:lpstr>
      <vt:lpstr>'5-R'!Área_de_impresión</vt:lpstr>
      <vt:lpstr>'9-I'!Área_de_impresión</vt:lpstr>
      <vt:lpstr>'9-R'!Área_de_impresión</vt:lpstr>
      <vt:lpstr>'APB-I'!Área_de_impresión</vt:lpstr>
      <vt:lpstr>'APB-R'!Área_de_impresión</vt:lpstr>
      <vt:lpstr>'D 10-I'!Área_de_impresión</vt:lpstr>
      <vt:lpstr>'D 10-R'!Área_de_impresión</vt:lpstr>
      <vt:lpstr>'D 5-I'!Área_de_impresión</vt:lpstr>
      <vt:lpstr>'D 5-R'!Área_de_impresión</vt:lpstr>
      <vt:lpstr>'D 9-I'!Área_de_impresión</vt:lpstr>
      <vt:lpstr>'D 9-R'!Área_de_impresión</vt:lpstr>
      <vt:lpstr>'D APB-I'!Área_de_impresión</vt:lpstr>
      <vt:lpstr>'D APB-R'!Área_de_impresión</vt:lpstr>
      <vt:lpstr>'Operador UN3'!Área_de_impresión</vt:lpstr>
      <vt:lpstr>'Operador UN3'!Títulos_a_imprimir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dcterms:created xsi:type="dcterms:W3CDTF">2019-05-29T16:03:07Z</dcterms:created>
  <dcterms:modified xsi:type="dcterms:W3CDTF">2021-02-26T02:54:22Z</dcterms:modified>
</cp:coreProperties>
</file>