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ACOB\Iquique_marzo\PPTA_REGIONALES\A1\"/>
    </mc:Choice>
  </mc:AlternateContent>
  <bookViews>
    <workbookView xWindow="-105" yWindow="-105" windowWidth="19425" windowHeight="10425" activeTab="1"/>
  </bookViews>
  <sheets>
    <sheet name="TAPA" sheetId="19" r:id="rId1"/>
    <sheet name="Operador UN2" sheetId="18" r:id="rId2"/>
    <sheet name="D 3A-I" sheetId="34" r:id="rId3"/>
    <sheet name="D 3A-R" sheetId="35" r:id="rId4"/>
    <sheet name="D 3B-I " sheetId="22" r:id="rId5"/>
    <sheet name="D 3B-R" sheetId="23" r:id="rId6"/>
    <sheet name="D 3C-I" sheetId="24" r:id="rId7"/>
    <sheet name="D 3C-R" sheetId="25" r:id="rId8"/>
    <sheet name="D 33-I" sheetId="26" r:id="rId9"/>
    <sheet name="D 33-R" sheetId="27" r:id="rId10"/>
    <sheet name="D 3Z-I" sheetId="28" r:id="rId11"/>
    <sheet name="D 3Z-R" sheetId="29" r:id="rId12"/>
    <sheet name="3A-I" sheetId="32" r:id="rId13"/>
    <sheet name="3A-R" sheetId="33" r:id="rId14"/>
    <sheet name="3B-I" sheetId="7" r:id="rId15"/>
    <sheet name="3B-R" sheetId="6" r:id="rId16"/>
    <sheet name="3C-I" sheetId="5" r:id="rId17"/>
    <sheet name="3C-R" sheetId="4" r:id="rId18"/>
    <sheet name="33-I" sheetId="3" r:id="rId19"/>
    <sheet name="33-R" sheetId="2" r:id="rId20"/>
    <sheet name="3Z-I" sheetId="31" r:id="rId21"/>
    <sheet name="3Z-R" sheetId="30" r:id="rId22"/>
  </sheets>
  <definedNames>
    <definedName name="_xlnm.Print_Area" localSheetId="18">'33-I'!$B$2:$I$37</definedName>
    <definedName name="_xlnm.Print_Area" localSheetId="19">'33-R'!$B$2:$I$37</definedName>
    <definedName name="_xlnm.Print_Area" localSheetId="12">'3A-I'!$B$2:$I$37</definedName>
    <definedName name="_xlnm.Print_Area" localSheetId="13">'3A-R'!$B$2:$I$37</definedName>
    <definedName name="_xlnm.Print_Area" localSheetId="14">'3B-I'!$B$2:$I$37</definedName>
    <definedName name="_xlnm.Print_Area" localSheetId="15">'3B-R'!$B$2:$I$37</definedName>
    <definedName name="_xlnm.Print_Area" localSheetId="16">'3C-I'!$B$2:$I$37</definedName>
    <definedName name="_xlnm.Print_Area" localSheetId="17">'3C-R'!$B$2:$I$37</definedName>
    <definedName name="_xlnm.Print_Area" localSheetId="20">'3Z-I'!$B$2:$I$37</definedName>
    <definedName name="_xlnm.Print_Area" localSheetId="21">'3Z-R'!$B$2:$I$37</definedName>
    <definedName name="_xlnm.Print_Area" localSheetId="2">'D 3A-I'!$B$1:$I$31</definedName>
    <definedName name="_xlnm.Print_Area" localSheetId="3">'D 3A-R'!$B$2:$I$29</definedName>
    <definedName name="_xlnm.Print_Area" localSheetId="4">'D 3B-I '!$B$1:$I$40</definedName>
    <definedName name="_xlnm.Print_Area" localSheetId="5">'D 3B-R'!$B$1:$I$35</definedName>
    <definedName name="_xlnm.Print_Area" localSheetId="6">'D 3C-I'!$B$1:$I$27</definedName>
    <definedName name="_xlnm.Print_Area" localSheetId="7">'D 3C-R'!$B$1:$I$26</definedName>
    <definedName name="_xlnm.Print_Area" localSheetId="1">'Operador UN2'!$B$2:$J$40</definedName>
    <definedName name="_xlnm.Print_Titles" localSheetId="1">'Operador UN2'!$31:$31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3" i="18" l="1"/>
  <c r="S34" i="18"/>
  <c r="S35" i="18"/>
  <c r="S36" i="18"/>
  <c r="S37" i="18"/>
  <c r="S38" i="18"/>
  <c r="S39" i="18"/>
  <c r="S40" i="18"/>
  <c r="S41" i="18"/>
  <c r="S32" i="18"/>
  <c r="I11" i="18" l="1"/>
  <c r="E7" i="33" l="1"/>
  <c r="D7" i="33"/>
  <c r="C7" i="33"/>
  <c r="B7" i="33"/>
  <c r="E7" i="32"/>
  <c r="D7" i="32"/>
  <c r="C7" i="32"/>
  <c r="B7" i="32"/>
  <c r="E5" i="35"/>
  <c r="D8" i="35" s="1"/>
  <c r="D5" i="35"/>
  <c r="D7" i="35" s="1"/>
  <c r="C5" i="35"/>
  <c r="B5" i="35"/>
  <c r="E5" i="34"/>
  <c r="D8" i="34" s="1"/>
  <c r="D5" i="34"/>
  <c r="D7" i="34" s="1"/>
  <c r="C5" i="34"/>
  <c r="B5" i="34"/>
  <c r="B2" i="35" l="1"/>
  <c r="B2" i="34"/>
  <c r="H14" i="33" l="1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13" i="33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13" i="32"/>
  <c r="I37" i="33"/>
  <c r="G37" i="33"/>
  <c r="E37" i="33"/>
  <c r="B2" i="33"/>
  <c r="I37" i="32"/>
  <c r="G37" i="32"/>
  <c r="E37" i="32"/>
  <c r="B2" i="32"/>
  <c r="H36" i="30" l="1"/>
  <c r="F36" i="30"/>
  <c r="D36" i="30"/>
  <c r="H35" i="30"/>
  <c r="F35" i="30"/>
  <c r="D35" i="30"/>
  <c r="H34" i="30"/>
  <c r="F34" i="30"/>
  <c r="D34" i="30"/>
  <c r="H33" i="30"/>
  <c r="F33" i="30"/>
  <c r="D33" i="30"/>
  <c r="H32" i="30"/>
  <c r="F32" i="30"/>
  <c r="D32" i="30"/>
  <c r="H31" i="30"/>
  <c r="F31" i="30"/>
  <c r="D31" i="30"/>
  <c r="H30" i="30"/>
  <c r="F30" i="30"/>
  <c r="D30" i="30"/>
  <c r="H29" i="30"/>
  <c r="F29" i="30"/>
  <c r="D29" i="30"/>
  <c r="H28" i="30"/>
  <c r="F28" i="30"/>
  <c r="D28" i="30"/>
  <c r="H27" i="30"/>
  <c r="F27" i="30"/>
  <c r="D27" i="30"/>
  <c r="H26" i="30"/>
  <c r="F26" i="30"/>
  <c r="D26" i="30"/>
  <c r="H25" i="30"/>
  <c r="F25" i="30"/>
  <c r="D25" i="30"/>
  <c r="H24" i="30"/>
  <c r="F24" i="30"/>
  <c r="D24" i="30"/>
  <c r="H23" i="30"/>
  <c r="F23" i="30"/>
  <c r="D23" i="30"/>
  <c r="H22" i="30"/>
  <c r="F22" i="30"/>
  <c r="D22" i="30"/>
  <c r="H21" i="30"/>
  <c r="F21" i="30"/>
  <c r="D21" i="30"/>
  <c r="H20" i="30"/>
  <c r="F20" i="30"/>
  <c r="D20" i="30"/>
  <c r="H19" i="30"/>
  <c r="F19" i="30"/>
  <c r="D19" i="30"/>
  <c r="H18" i="30"/>
  <c r="F18" i="30"/>
  <c r="D18" i="30"/>
  <c r="H17" i="30"/>
  <c r="F17" i="30"/>
  <c r="D17" i="30"/>
  <c r="H16" i="30"/>
  <c r="F16" i="30"/>
  <c r="D16" i="30"/>
  <c r="H15" i="30"/>
  <c r="F15" i="30"/>
  <c r="D15" i="30"/>
  <c r="H14" i="30"/>
  <c r="F14" i="30"/>
  <c r="D14" i="30"/>
  <c r="H13" i="30"/>
  <c r="F13" i="30"/>
  <c r="D13" i="30"/>
  <c r="H36" i="31"/>
  <c r="F36" i="31"/>
  <c r="D36" i="31"/>
  <c r="H35" i="31"/>
  <c r="F35" i="31"/>
  <c r="D35" i="31"/>
  <c r="H34" i="31"/>
  <c r="F34" i="31"/>
  <c r="D34" i="31"/>
  <c r="H33" i="31"/>
  <c r="F33" i="31"/>
  <c r="D33" i="31"/>
  <c r="H32" i="31"/>
  <c r="F32" i="31"/>
  <c r="D32" i="31"/>
  <c r="H31" i="31"/>
  <c r="F31" i="31"/>
  <c r="D31" i="31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H20" i="31"/>
  <c r="F20" i="31"/>
  <c r="D20" i="31"/>
  <c r="H19" i="31"/>
  <c r="F19" i="31"/>
  <c r="D19" i="31"/>
  <c r="H18" i="31"/>
  <c r="F18" i="31"/>
  <c r="D18" i="31"/>
  <c r="H17" i="31"/>
  <c r="F17" i="31"/>
  <c r="D17" i="31"/>
  <c r="H16" i="31"/>
  <c r="F16" i="31"/>
  <c r="D16" i="31"/>
  <c r="H15" i="31"/>
  <c r="F15" i="31"/>
  <c r="D15" i="31"/>
  <c r="H14" i="31"/>
  <c r="F14" i="31"/>
  <c r="D14" i="31"/>
  <c r="H13" i="31"/>
  <c r="F13" i="31"/>
  <c r="D13" i="31"/>
  <c r="D7" i="30" l="1"/>
  <c r="E7" i="30"/>
  <c r="C7" i="30"/>
  <c r="B7" i="30"/>
  <c r="D7" i="31"/>
  <c r="E7" i="31"/>
  <c r="C7" i="31"/>
  <c r="B7" i="31"/>
  <c r="I37" i="31"/>
  <c r="G37" i="31"/>
  <c r="E37" i="31"/>
  <c r="I37" i="30"/>
  <c r="G37" i="30"/>
  <c r="E37" i="30"/>
  <c r="D7" i="2"/>
  <c r="E7" i="2"/>
  <c r="C7" i="2"/>
  <c r="B7" i="2"/>
  <c r="D7" i="3"/>
  <c r="E7" i="3"/>
  <c r="C7" i="3"/>
  <c r="B7" i="3"/>
  <c r="E7" i="4"/>
  <c r="D7" i="4"/>
  <c r="C7" i="4"/>
  <c r="B7" i="4"/>
  <c r="D7" i="5"/>
  <c r="E7" i="5"/>
  <c r="C7" i="5"/>
  <c r="B7" i="5"/>
  <c r="D7" i="6"/>
  <c r="E7" i="6"/>
  <c r="C7" i="6"/>
  <c r="B7" i="6"/>
  <c r="D7" i="7"/>
  <c r="E7" i="7"/>
  <c r="C7" i="7"/>
  <c r="B7" i="7"/>
  <c r="E5" i="29"/>
  <c r="D8" i="29" s="1"/>
  <c r="D5" i="29"/>
  <c r="D7" i="29" s="1"/>
  <c r="C5" i="29"/>
  <c r="B5" i="29"/>
  <c r="E5" i="28"/>
  <c r="D8" i="28" s="1"/>
  <c r="D5" i="28"/>
  <c r="D7" i="28" s="1"/>
  <c r="C5" i="28"/>
  <c r="B5" i="28"/>
  <c r="E5" i="27"/>
  <c r="D8" i="27" s="1"/>
  <c r="D5" i="27"/>
  <c r="D7" i="27" s="1"/>
  <c r="C5" i="27"/>
  <c r="B5" i="27"/>
  <c r="D5" i="26"/>
  <c r="D7" i="26" s="1"/>
  <c r="E5" i="26"/>
  <c r="D8" i="26" s="1"/>
  <c r="C5" i="26"/>
  <c r="B5" i="26"/>
  <c r="E5" i="25"/>
  <c r="D8" i="25" s="1"/>
  <c r="D5" i="25"/>
  <c r="D7" i="25" s="1"/>
  <c r="C5" i="25"/>
  <c r="B5" i="25"/>
  <c r="E5" i="24"/>
  <c r="D8" i="24" s="1"/>
  <c r="D5" i="24"/>
  <c r="D7" i="24" s="1"/>
  <c r="C5" i="24"/>
  <c r="B5" i="24"/>
  <c r="B2" i="31" l="1"/>
  <c r="B2" i="30"/>
  <c r="E5" i="23"/>
  <c r="D8" i="23" s="1"/>
  <c r="D5" i="23"/>
  <c r="D7" i="23" s="1"/>
  <c r="C5" i="23"/>
  <c r="B5" i="23"/>
  <c r="E5" i="22"/>
  <c r="D8" i="22" s="1"/>
  <c r="D5" i="22"/>
  <c r="D7" i="22" s="1"/>
  <c r="C5" i="22"/>
  <c r="B5" i="22"/>
  <c r="I8" i="18" l="1"/>
  <c r="D14" i="18"/>
  <c r="D13" i="18"/>
  <c r="D11" i="18"/>
  <c r="D10" i="18"/>
  <c r="D9" i="18"/>
  <c r="D8" i="18"/>
  <c r="F7" i="33" l="1"/>
  <c r="F7" i="32"/>
  <c r="F7" i="30"/>
  <c r="F7" i="2"/>
  <c r="F7" i="4"/>
  <c r="F7" i="7"/>
  <c r="F7" i="5"/>
  <c r="F7" i="6"/>
  <c r="F7" i="31"/>
  <c r="F7" i="3"/>
  <c r="B2" i="29"/>
  <c r="B2" i="28"/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B2" i="27" l="1"/>
  <c r="B2" i="26"/>
  <c r="B2" i="25"/>
  <c r="B2" i="24"/>
  <c r="B2" i="23"/>
  <c r="B2" i="22"/>
  <c r="B4" i="19" l="1"/>
  <c r="C4" i="18"/>
  <c r="I37" i="7"/>
  <c r="G37" i="7"/>
  <c r="E37" i="7"/>
  <c r="B2" i="7"/>
  <c r="I37" i="6"/>
  <c r="G37" i="6"/>
  <c r="E37" i="6"/>
  <c r="B2" i="6"/>
  <c r="I37" i="5"/>
  <c r="G37" i="5"/>
  <c r="E37" i="5"/>
  <c r="B2" i="5"/>
  <c r="I37" i="4"/>
  <c r="G37" i="4"/>
  <c r="E37" i="4"/>
  <c r="B2" i="4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<sst xmlns="http://schemas.openxmlformats.org/spreadsheetml/2006/main" count="1370" uniqueCount="252">
  <si>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</si>
  <si>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</si>
  <si>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</si>
  <si>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</si>
  <si>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</si>
  <si>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</si>
  <si>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</si>
  <si>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</si>
  <si>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</si>
  <si>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</si>
  <si>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</si>
  <si>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</si>
  <si>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</si>
  <si>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</si>
  <si>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</si>
  <si>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</si>
  <si>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</si>
  <si>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</si>
  <si>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</si>
  <si>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</si>
  <si>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</si>
  <si>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</si>
  <si>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</si>
  <si>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</si>
  <si>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</si>
  <si>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</si>
  <si>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</si>
  <si>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</si>
  <si>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</si>
  <si>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</si>
  <si>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</si>
  <si>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</si>
  <si>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</si>
  <si>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</si>
  <si>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</si>
  <si>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</si>
  <si>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</si>
  <si>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</si>
  <si>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</si>
  <si>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</si>
  <si>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</si>
  <si>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3C</t>
  </si>
  <si>
    <t>3B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</si>
  <si>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</si>
  <si>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</si>
  <si>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</si>
  <si>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</si>
  <si>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</si>
  <si>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</si>
  <si>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</si>
  <si>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</si>
  <si>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</si>
  <si>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</si>
  <si>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</si>
  <si>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</si>
  <si>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</si>
  <si>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</si>
  <si>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</si>
  <si>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</si>
  <si>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</si>
  <si>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</si>
  <si>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</si>
  <si>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</si>
  <si>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</si>
  <si>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</si>
  <si>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</si>
  <si>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</si>
  <si>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</si>
  <si>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</si>
  <si>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</si>
  <si>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</si>
  <si>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</si>
  <si>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</si>
  <si>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</si>
  <si>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</si>
  <si>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</si>
  <si>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UN2</t>
  </si>
  <si>
    <t>NO</t>
  </si>
  <si>
    <t>SI</t>
  </si>
  <si>
    <t>Realizado por</t>
  </si>
  <si>
    <t>Revisado por</t>
  </si>
  <si>
    <t>Sociedad de Transportes y Servicios Alto Hospicio S.A.</t>
  </si>
  <si>
    <t>Edwin H. Quezada Quezada / José Saavedra Garrido</t>
  </si>
  <si>
    <t>96.802.760-3</t>
  </si>
  <si>
    <t>4.939.554-k</t>
  </si>
  <si>
    <t xml:space="preserve">Terminal El Boro </t>
  </si>
  <si>
    <t>Terminal El Boro</t>
  </si>
  <si>
    <t>Terminal Santa Rosa</t>
  </si>
  <si>
    <t>Alto Hospicio</t>
  </si>
  <si>
    <t>Hospital</t>
  </si>
  <si>
    <t>Unap</t>
  </si>
  <si>
    <t>Av. Los Aromos</t>
  </si>
  <si>
    <t>Av. Los Alamos</t>
  </si>
  <si>
    <t>Av. Los Cóndores</t>
  </si>
  <si>
    <t>Libertador Bernardo O'Higgins</t>
  </si>
  <si>
    <t>Iquique</t>
  </si>
  <si>
    <t>Genaro Gallo</t>
  </si>
  <si>
    <t>Almirante Latorre</t>
  </si>
  <si>
    <t>Autoconstrucción</t>
  </si>
  <si>
    <t>Iquique / Alto Hospicio</t>
  </si>
  <si>
    <t>Ferias</t>
  </si>
  <si>
    <t>Plaza de Armas</t>
  </si>
  <si>
    <t>O'Higgins</t>
  </si>
  <si>
    <t>Mercado</t>
  </si>
  <si>
    <t>Centro</t>
  </si>
  <si>
    <t>Terminal Tur Bus</t>
  </si>
  <si>
    <t>Zofri</t>
  </si>
  <si>
    <t>Los Guindales</t>
  </si>
  <si>
    <t>Amunátegui</t>
  </si>
  <si>
    <t>Obispo Labbé</t>
  </si>
  <si>
    <t>Esmeralda</t>
  </si>
  <si>
    <t>Santa Cruz</t>
  </si>
  <si>
    <t>Oficina Mapocho</t>
  </si>
  <si>
    <t>Colón</t>
  </si>
  <si>
    <t>La Tortuga</t>
  </si>
  <si>
    <t xml:space="preserve">3°Comisaría de Carabineros </t>
  </si>
  <si>
    <t>Colegios</t>
  </si>
  <si>
    <t>Sector Santa Rosa</t>
  </si>
  <si>
    <t>Cesfam</t>
  </si>
  <si>
    <t xml:space="preserve">Municipalidad </t>
  </si>
  <si>
    <t>Palza Condell</t>
  </si>
  <si>
    <t>Sector Bancario</t>
  </si>
  <si>
    <t xml:space="preserve">Alto Hospicio </t>
  </si>
  <si>
    <t>Los Volcanes</t>
  </si>
  <si>
    <t>Municipalidad</t>
  </si>
  <si>
    <t>Sector El Boro</t>
  </si>
  <si>
    <t>Cesfam P.Pulgar</t>
  </si>
  <si>
    <t xml:space="preserve">Terminal Agro </t>
  </si>
  <si>
    <t xml:space="preserve">Sector Sur </t>
  </si>
  <si>
    <t>Registro Civil</t>
  </si>
  <si>
    <t>Plaza Condell</t>
  </si>
  <si>
    <t>ID Servicio</t>
  </si>
  <si>
    <t>3Z</t>
  </si>
  <si>
    <t>ZOFRI (Colón)</t>
  </si>
  <si>
    <t>ZOFRI Alto Hospicio</t>
  </si>
  <si>
    <t>Jericó</t>
  </si>
  <si>
    <t>Serrano</t>
  </si>
  <si>
    <t>Tadeo Haenke</t>
  </si>
  <si>
    <t>Barros Arana</t>
  </si>
  <si>
    <t>Ruta 616</t>
  </si>
  <si>
    <t>Avenida Jerusalén</t>
  </si>
  <si>
    <t>Oficina Salitrera Delaware</t>
  </si>
  <si>
    <t>Oficina Salitrera Domeyko</t>
  </si>
  <si>
    <t>Teniente Hernán Merino Correa</t>
  </si>
  <si>
    <t>Los Álamos</t>
  </si>
  <si>
    <t>Avenida Los Cóndores</t>
  </si>
  <si>
    <t>Vía Local</t>
  </si>
  <si>
    <t>Ruta 16</t>
  </si>
  <si>
    <t>Avenida Circunvalación</t>
  </si>
  <si>
    <t>Avenida Salvador Allende Gossens</t>
  </si>
  <si>
    <t>Héroes De La Concepción</t>
  </si>
  <si>
    <t>Patricio Lynch</t>
  </si>
  <si>
    <t>Avenida Arturo Prat Chacón</t>
  </si>
  <si>
    <t>Playa Brava</t>
  </si>
  <si>
    <t>Vicente Zegers</t>
  </si>
  <si>
    <t>Manuel Bulnes</t>
  </si>
  <si>
    <t>Carmela Carvajal De Prat</t>
  </si>
  <si>
    <t>Avenida Las Américas</t>
  </si>
  <si>
    <t>Juanita Fernández</t>
  </si>
  <si>
    <t>Avenida Sor Teresa De Los Andes</t>
  </si>
  <si>
    <t>Pasaje Marlene Ahrens</t>
  </si>
  <si>
    <t>Avenida Santa María</t>
  </si>
  <si>
    <t>Santa Rosa De Molle</t>
  </si>
  <si>
    <t>Santa Ximena</t>
  </si>
  <si>
    <t>Avenida El Boro</t>
  </si>
  <si>
    <t>Concepción</t>
  </si>
  <si>
    <t>Pasaje Punta Arenas</t>
  </si>
  <si>
    <t>Antofagasta</t>
  </si>
  <si>
    <t>Avenida Presidente Ricardo Lagos</t>
  </si>
  <si>
    <t>Vallenar</t>
  </si>
  <si>
    <t>Avenida Valparaíso</t>
  </si>
  <si>
    <t>Castro</t>
  </si>
  <si>
    <t>San Felipe</t>
  </si>
  <si>
    <t>Padre Hurtado</t>
  </si>
  <si>
    <t>Cardenal Caro</t>
  </si>
  <si>
    <t>Avenida Las Parcelas</t>
  </si>
  <si>
    <t>Director Raúl Elrich</t>
  </si>
  <si>
    <t>Avenida Ramón Pérez Opazo</t>
  </si>
  <si>
    <t>Avenida La Pampa</t>
  </si>
  <si>
    <t>Avenida Desiderio García</t>
  </si>
  <si>
    <t>Oficina Santa Rosa De Huara</t>
  </si>
  <si>
    <t>Oficina Salitrera Victoria</t>
  </si>
  <si>
    <t>Luis Jaspard</t>
  </si>
  <si>
    <t>Sotomayor</t>
  </si>
  <si>
    <t>Juan Martínez</t>
  </si>
  <si>
    <t>Cerro Santa Rosa</t>
  </si>
  <si>
    <t>Salitrera Lagunas</t>
  </si>
  <si>
    <t>Troncal</t>
  </si>
  <si>
    <t>Director Abel Altura</t>
  </si>
  <si>
    <t>Avenida Gabriela Mistral</t>
  </si>
  <si>
    <t>Avenida Teresa De Los Andes</t>
  </si>
  <si>
    <t>Francia</t>
  </si>
  <si>
    <t>Japón</t>
  </si>
  <si>
    <t>Avenida Detective José Cubillos Rivera</t>
  </si>
  <si>
    <t>Avenida Unión Europea</t>
  </si>
  <si>
    <t>Alemania</t>
  </si>
  <si>
    <t>Gladys Marín</t>
  </si>
  <si>
    <t>Finlandia</t>
  </si>
  <si>
    <t>Suiza</t>
  </si>
  <si>
    <t>Italia</t>
  </si>
  <si>
    <t>Avenida Detective José Cubillos Riveros</t>
  </si>
  <si>
    <t>San Fernando</t>
  </si>
  <si>
    <t>Rancagua</t>
  </si>
  <si>
    <t xml:space="preserve">Santa Ximena </t>
  </si>
  <si>
    <t>Tiliviche</t>
  </si>
  <si>
    <t>José Joaquín Pérez</t>
  </si>
  <si>
    <t>Avenida Elías Laferte</t>
  </si>
  <si>
    <t>Progreso</t>
  </si>
  <si>
    <t>Bernardino Guerra</t>
  </si>
  <si>
    <t>Avenida La Tirana</t>
  </si>
  <si>
    <t>Playa Blanca</t>
  </si>
  <si>
    <t>Avenida Cerro Dragón</t>
  </si>
  <si>
    <t>Avenida Santiago Polanco</t>
  </si>
  <si>
    <t>Cerro Esmeralda</t>
  </si>
  <si>
    <t>Retorno Acceso A Cerro Esmeralda</t>
  </si>
  <si>
    <t>Acceso Zofri</t>
  </si>
  <si>
    <t>Alexis Bustos Cáceres</t>
  </si>
  <si>
    <t>IQUIQUE</t>
  </si>
  <si>
    <t>Andrés Villalobos</t>
  </si>
  <si>
    <t>POT</t>
  </si>
  <si>
    <t>Directo Iquique</t>
  </si>
  <si>
    <t>Plaza Prat</t>
  </si>
  <si>
    <t>Avenida 15</t>
  </si>
  <si>
    <t>Cavancha</t>
  </si>
  <si>
    <t>Autopista Humberstone - Iquique</t>
  </si>
  <si>
    <t>Thompson</t>
  </si>
  <si>
    <t>Aníbal Pinto</t>
  </si>
  <si>
    <t>Manuel Rodríguez</t>
  </si>
  <si>
    <t>Arturo Fernández</t>
  </si>
  <si>
    <t>Univ. Santo Tomás</t>
  </si>
  <si>
    <t>Supermercados</t>
  </si>
  <si>
    <t>Mall</t>
  </si>
  <si>
    <t xml:space="preserve">Mercado </t>
  </si>
  <si>
    <t>El Boro</t>
  </si>
  <si>
    <t>3A</t>
  </si>
  <si>
    <t>I</t>
  </si>
  <si>
    <t>Felipe Sepúlveda A.</t>
  </si>
  <si>
    <t>10.561.829-8</t>
  </si>
  <si>
    <t>Monte Los Olivos</t>
  </si>
  <si>
    <t>Fase II, III y IV Covid</t>
  </si>
  <si>
    <t>Amunategui</t>
  </si>
  <si>
    <t>Normal</t>
  </si>
  <si>
    <t>33_I|v3</t>
  </si>
  <si>
    <t>33_R|v3</t>
  </si>
  <si>
    <t>3A_I|v2</t>
  </si>
  <si>
    <t>3A_R|v2</t>
  </si>
  <si>
    <t>3B_I|v4</t>
  </si>
  <si>
    <t>3B_R|v4</t>
  </si>
  <si>
    <t>3C_I|v3</t>
  </si>
  <si>
    <t>3C_R|v3</t>
  </si>
  <si>
    <t>3Z_I|v2</t>
  </si>
  <si>
    <t>3Z_R|v2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</si>
</sst>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Fill="1" applyBorder="1" applyAlignment="1"/>
    <xf numFmtId="0" fontId="17" fillId="0" borderId="0" xfId="0" applyFont="1" applyFill="1" applyBorder="1" applyAlignment="1"/>
    <xf numFmtId="0" fontId="18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8" fontId="12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8" fontId="0" fillId="4" borderId="1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" fontId="0" fillId="4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1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8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7" fillId="0" borderId="0" xfId="0" applyFont="1"/>
    <xf numFmtId="0" fontId="13" fillId="4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NumberFormat="1" applyBorder="1"/>
    <xf numFmtId="0" fontId="0" fillId="0" borderId="13" xfId="0" applyBorder="1"/>
    <xf numFmtId="2" fontId="6" fillId="0" borderId="0" xfId="0" applyNumberFormat="1" applyFont="1"/>
    <xf numFmtId="2" fontId="13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7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22" customWidth="1"/>
    <col min="3" max="4" width="20" style="23" customWidth="1"/>
    <col min="5" max="5" width="8" style="23" customWidth="1"/>
    <col min="6" max="6" width="22.85546875" style="23" customWidth="1"/>
    <col min="7" max="7" width="15.140625" style="23" customWidth="1"/>
    <col min="8" max="9" width="15.140625" style="22" customWidth="1"/>
    <col min="10" max="10" width="8.140625" style="22" customWidth="1"/>
    <col min="11" max="16384" width="11.42578125" style="2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129" t="str">
        <f>+D12&amp;"_"&amp;D13&amp;"_"&amp;D14&amp;"_"&amp;D15&amp;"_"&amp;I12&amp;"_"&amp;YEAR(D17)&amp;"_"&amp;I13</f>
        <v>POT_I_IQUIQUE_UN2_Normal_2021_6</v>
      </c>
      <c r="C4" s="129"/>
      <c r="D4" s="129"/>
      <c r="E4" s="129"/>
      <c r="F4" s="129"/>
      <c r="G4" s="129"/>
      <c r="H4" s="129"/>
      <c r="I4" s="129"/>
      <c r="J4" s="129"/>
    </row>
    <row r="5" spans="1:10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0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0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0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0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126" t="s">
        <v>53</v>
      </c>
      <c r="C12" s="126"/>
      <c r="D12" s="128" t="s">
        <v>219</v>
      </c>
      <c r="E12" s="128"/>
      <c r="G12" s="126" t="s">
        <v>54</v>
      </c>
      <c r="H12" s="126"/>
      <c r="I12" s="128" t="s">
        <v>241</v>
      </c>
      <c r="J12" s="128"/>
    </row>
    <row r="13" spans="1:10" customFormat="1" x14ac:dyDescent="0.3">
      <c r="B13" s="126" t="s">
        <v>55</v>
      </c>
      <c r="C13" s="126"/>
      <c r="D13" s="128" t="s">
        <v>235</v>
      </c>
      <c r="E13" s="128"/>
      <c r="G13" s="126" t="s">
        <v>60</v>
      </c>
      <c r="H13" s="126"/>
      <c r="I13" s="128">
        <v>6</v>
      </c>
      <c r="J13" s="128"/>
    </row>
    <row r="14" spans="1:10" customFormat="1" x14ac:dyDescent="0.3">
      <c r="B14" s="126" t="s">
        <v>57</v>
      </c>
      <c r="C14" s="126"/>
      <c r="D14" s="128" t="s">
        <v>217</v>
      </c>
      <c r="E14" s="128"/>
    </row>
    <row r="15" spans="1:10" x14ac:dyDescent="0.3">
      <c r="B15" s="126" t="s">
        <v>59</v>
      </c>
      <c r="C15" s="126"/>
      <c r="D15" s="128" t="s">
        <v>76</v>
      </c>
      <c r="E15" s="128"/>
    </row>
    <row r="16" spans="1:10" x14ac:dyDescent="0.3">
      <c r="B16" s="28"/>
      <c r="C16" s="28"/>
    </row>
    <row r="17" spans="2:10" x14ac:dyDescent="0.3">
      <c r="B17" s="126" t="s">
        <v>61</v>
      </c>
      <c r="C17" s="126"/>
      <c r="D17" s="31">
        <v>44256</v>
      </c>
      <c r="F17" s="34" t="s">
        <v>79</v>
      </c>
      <c r="G17" s="127" t="s">
        <v>218</v>
      </c>
      <c r="H17" s="127"/>
      <c r="I17" s="127"/>
      <c r="J17" s="127"/>
    </row>
    <row r="18" spans="2:10" x14ac:dyDescent="0.3">
      <c r="B18" s="126" t="s">
        <v>62</v>
      </c>
      <c r="C18" s="126"/>
      <c r="D18" s="31">
        <v>44286</v>
      </c>
      <c r="F18" s="34" t="s">
        <v>80</v>
      </c>
      <c r="G18" s="127" t="s">
        <v>236</v>
      </c>
      <c r="H18" s="127"/>
      <c r="I18" s="127"/>
      <c r="J18" s="127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1" priority="14">
      <formula>D12=""</formula>
    </cfRule>
  </conditionalFormatting>
  <conditionalFormatting sqref="D13:E13">
    <cfRule type="expression" dxfId="170" priority="13">
      <formula>D13=""</formula>
    </cfRule>
  </conditionalFormatting>
  <conditionalFormatting sqref="D14:E14">
    <cfRule type="expression" dxfId="169" priority="12">
      <formula>D14=""</formula>
    </cfRule>
  </conditionalFormatting>
  <conditionalFormatting sqref="D15:E15">
    <cfRule type="expression" dxfId="168" priority="11">
      <formula>D15=""</formula>
    </cfRule>
  </conditionalFormatting>
  <conditionalFormatting sqref="I12:J12">
    <cfRule type="expression" dxfId="167" priority="10">
      <formula>I12=""</formula>
    </cfRule>
  </conditionalFormatting>
  <conditionalFormatting sqref="I13:J13">
    <cfRule type="expression" dxfId="166" priority="9">
      <formula>I13=""</formula>
    </cfRule>
  </conditionalFormatting>
  <conditionalFormatting sqref="D17">
    <cfRule type="expression" dxfId="165" priority="8">
      <formula>D17=""</formula>
    </cfRule>
  </conditionalFormatting>
  <conditionalFormatting sqref="D18">
    <cfRule type="expression" dxfId="164" priority="7">
      <formula>D18=""</formula>
    </cfRule>
  </conditionalFormatting>
  <conditionalFormatting sqref="G17:J17">
    <cfRule type="expression" dxfId="163" priority="2">
      <formula>G17=""</formula>
    </cfRule>
  </conditionalFormatting>
  <conditionalFormatting sqref="G18:J18">
    <cfRule type="expression" dxfId="162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FFC000"/>
  </sheetPr>
  <dimension ref="A1:S41"/>
  <sheetViews>
    <sheetView tabSelected="1" topLeftCell="A4" zoomScale="70" zoomScaleNormal="70" workbookViewId="0">
      <selection activeCell="M4" sqref="M1:S1048576"/>
    </sheetView>
  </sheetViews>
  <sheetFormatPr baseColWidth="10" defaultColWidth="11.42578125" defaultRowHeight="16.5" x14ac:dyDescent="0.3"/>
  <cols>
    <col min="1" max="1" width="3.42578125" customWidth="1"/>
    <col min="2" max="3" width="20" style="23" customWidth="1"/>
    <col min="4" max="4" width="20" style="30" customWidth="1"/>
    <col min="5" max="8" width="15.140625" style="23" customWidth="1"/>
    <col min="9" max="9" width="16.140625" style="23" bestFit="1" customWidth="1"/>
    <col min="10" max="10" width="16" style="22" customWidth="1"/>
    <col min="11" max="12" width="11.42578125" style="22"/>
    <col min="13" max="19" width="0" style="22" hidden="1" customWidth="1"/>
    <col min="20" max="16384" width="11.42578125" style="22"/>
  </cols>
  <sheetData>
    <row r="1" spans="1:10" x14ac:dyDescent="0.3">
      <c r="B1" s="22"/>
      <c r="D1" s="23"/>
      <c r="H1" s="22"/>
      <c r="I1" s="22"/>
    </row>
    <row r="2" spans="1:10" ht="21" x14ac:dyDescent="0.35">
      <c r="B2" s="138" t="s">
        <v>50</v>
      </c>
      <c r="C2" s="138"/>
      <c r="D2" s="138"/>
      <c r="E2" s="138"/>
      <c r="F2" s="138"/>
      <c r="G2" s="138"/>
      <c r="H2" s="138"/>
      <c r="I2" s="138"/>
      <c r="J2" s="138"/>
    </row>
    <row r="3" spans="1:10" customFormat="1" ht="15" x14ac:dyDescent="0.25"/>
    <row r="4" spans="1:10" s="25" customFormat="1" ht="18.75" x14ac:dyDescent="0.3">
      <c r="A4" s="14"/>
      <c r="B4" s="24" t="s">
        <v>51</v>
      </c>
      <c r="C4" s="139" t="str">
        <f>+D8&amp;"_"&amp;D9&amp;"_"&amp;D10&amp;"_"&amp;D11&amp;"_"&amp;I8&amp;"_"&amp;YEAR(D13)&amp;"_"&amp;I11</f>
        <v>POT_I_IQUIQUE_UN2_Normal_2021_6</v>
      </c>
      <c r="D4" s="139"/>
      <c r="E4" s="139"/>
      <c r="F4" s="139"/>
      <c r="G4" s="139"/>
      <c r="H4" s="139"/>
      <c r="I4" s="139"/>
      <c r="J4" s="139"/>
    </row>
    <row r="5" spans="1:10" x14ac:dyDescent="0.3">
      <c r="B5" s="22"/>
      <c r="D5" s="23"/>
      <c r="H5" s="22"/>
      <c r="I5" s="22"/>
    </row>
    <row r="6" spans="1:10" ht="18" x14ac:dyDescent="0.35">
      <c r="B6" s="26" t="s">
        <v>52</v>
      </c>
      <c r="D6" s="23"/>
      <c r="H6" s="22"/>
      <c r="I6" s="22"/>
    </row>
    <row r="7" spans="1:10" ht="9" customHeight="1" x14ac:dyDescent="0.35">
      <c r="B7" s="26"/>
      <c r="D7" s="23"/>
      <c r="H7" s="22"/>
      <c r="I7" s="22"/>
    </row>
    <row r="8" spans="1:10" x14ac:dyDescent="0.3">
      <c r="B8" s="126" t="s">
        <v>53</v>
      </c>
      <c r="C8" s="126"/>
      <c r="D8" s="128" t="str">
        <f>TAPA!D12</f>
        <v>POT</v>
      </c>
      <c r="E8" s="128"/>
      <c r="F8" s="27"/>
      <c r="G8" s="126" t="s">
        <v>54</v>
      </c>
      <c r="H8" s="126"/>
      <c r="I8" s="128" t="str">
        <f>TAPA!I12</f>
        <v>Normal</v>
      </c>
      <c r="J8" s="128"/>
    </row>
    <row r="9" spans="1:10" x14ac:dyDescent="0.3">
      <c r="B9" s="126" t="s">
        <v>55</v>
      </c>
      <c r="C9" s="126"/>
      <c r="D9" s="128" t="str">
        <f>TAPA!D13</f>
        <v>I</v>
      </c>
      <c r="E9" s="128"/>
      <c r="F9" s="27"/>
      <c r="G9" s="126" t="s">
        <v>56</v>
      </c>
      <c r="H9" s="126"/>
      <c r="I9" s="128" t="s">
        <v>239</v>
      </c>
      <c r="J9" s="128"/>
    </row>
    <row r="10" spans="1:10" x14ac:dyDescent="0.3">
      <c r="B10" s="126" t="s">
        <v>57</v>
      </c>
      <c r="C10" s="126"/>
      <c r="D10" s="128" t="str">
        <f>TAPA!D14</f>
        <v>IQUIQUE</v>
      </c>
      <c r="E10" s="128"/>
      <c r="F10" s="27"/>
      <c r="G10" s="126" t="s">
        <v>58</v>
      </c>
      <c r="H10" s="126"/>
      <c r="I10" s="128" t="s">
        <v>77</v>
      </c>
      <c r="J10" s="128"/>
    </row>
    <row r="11" spans="1:10" x14ac:dyDescent="0.3">
      <c r="B11" s="126" t="s">
        <v>59</v>
      </c>
      <c r="C11" s="126"/>
      <c r="D11" s="128" t="str">
        <f>TAPA!D15</f>
        <v>UN2</v>
      </c>
      <c r="E11" s="128"/>
      <c r="F11" s="27"/>
      <c r="G11" s="126" t="s">
        <v>60</v>
      </c>
      <c r="H11" s="126"/>
      <c r="I11" s="128">
        <f>TAPA!I13</f>
        <v>6</v>
      </c>
      <c r="J11" s="128"/>
    </row>
    <row r="12" spans="1:10" customFormat="1" ht="15" x14ac:dyDescent="0.25">
      <c r="B12" s="28"/>
      <c r="C12" s="28"/>
      <c r="D12" s="28"/>
      <c r="E12" s="28"/>
      <c r="F12" s="28"/>
      <c r="G12" s="28"/>
      <c r="H12" s="28"/>
      <c r="I12" s="28"/>
    </row>
    <row r="13" spans="1:10" x14ac:dyDescent="0.3">
      <c r="B13" s="126" t="s">
        <v>61</v>
      </c>
      <c r="C13" s="126"/>
      <c r="D13" s="31">
        <f>TAPA!D17</f>
        <v>44256</v>
      </c>
      <c r="E13" s="27"/>
      <c r="F13" s="27"/>
      <c r="G13"/>
      <c r="H13"/>
      <c r="I13" s="22"/>
    </row>
    <row r="14" spans="1:10" x14ac:dyDescent="0.3">
      <c r="B14" s="126" t="s">
        <v>62</v>
      </c>
      <c r="C14" s="126"/>
      <c r="D14" s="31">
        <f>TAPA!D18</f>
        <v>44286</v>
      </c>
      <c r="E14" s="27"/>
      <c r="F14" s="27"/>
      <c r="G14" s="27"/>
      <c r="H14" s="27"/>
      <c r="I14" s="22"/>
    </row>
    <row r="15" spans="1:10" x14ac:dyDescent="0.3">
      <c r="B15" s="22"/>
      <c r="C15" s="22"/>
      <c r="D15" s="22"/>
      <c r="F15" s="22"/>
      <c r="G15" s="22"/>
      <c r="H15" s="22"/>
      <c r="I15" s="22"/>
    </row>
    <row r="16" spans="1:10" ht="18" x14ac:dyDescent="0.35">
      <c r="B16" s="26" t="s">
        <v>63</v>
      </c>
      <c r="D16" s="23"/>
      <c r="G16" s="22"/>
      <c r="H16" s="22"/>
      <c r="I16" s="22"/>
    </row>
    <row r="17" spans="2:19" ht="6.75" customHeight="1" x14ac:dyDescent="0.3">
      <c r="B17" s="22"/>
      <c r="D17" s="23"/>
      <c r="H17" s="22"/>
      <c r="I17" s="22"/>
    </row>
    <row r="18" spans="2:19" x14ac:dyDescent="0.3">
      <c r="B18" s="133" t="s">
        <v>64</v>
      </c>
      <c r="C18" s="134"/>
      <c r="D18" s="135" t="s">
        <v>81</v>
      </c>
      <c r="E18" s="136"/>
      <c r="F18" s="136"/>
      <c r="G18" s="137"/>
      <c r="H18" s="22"/>
      <c r="I18" s="76" t="s">
        <v>65</v>
      </c>
      <c r="J18" s="77" t="s">
        <v>83</v>
      </c>
    </row>
    <row r="19" spans="2:19" x14ac:dyDescent="0.3">
      <c r="B19" s="133" t="s">
        <v>66</v>
      </c>
      <c r="C19" s="134"/>
      <c r="D19" s="135">
        <v>200001</v>
      </c>
      <c r="E19" s="136"/>
      <c r="F19" s="136"/>
      <c r="G19" s="137"/>
      <c r="H19" s="22"/>
      <c r="I19" s="22"/>
    </row>
    <row r="20" spans="2:19" x14ac:dyDescent="0.3">
      <c r="B20" s="133" t="s">
        <v>67</v>
      </c>
      <c r="C20" s="134"/>
      <c r="D20" s="135" t="s">
        <v>82</v>
      </c>
      <c r="E20" s="136"/>
      <c r="F20" s="136"/>
      <c r="G20" s="137"/>
      <c r="H20" s="22"/>
      <c r="I20" s="76" t="s">
        <v>65</v>
      </c>
      <c r="J20" s="77" t="s">
        <v>84</v>
      </c>
    </row>
    <row r="21" spans="2:19" x14ac:dyDescent="0.3">
      <c r="B21" s="133" t="s">
        <v>68</v>
      </c>
      <c r="C21" s="134"/>
      <c r="D21" s="135" t="s">
        <v>216</v>
      </c>
      <c r="E21" s="136"/>
      <c r="F21" s="136"/>
      <c r="G21" s="137"/>
      <c r="H21" s="22"/>
      <c r="I21" s="76" t="s">
        <v>65</v>
      </c>
      <c r="J21" s="77" t="s">
        <v>237</v>
      </c>
    </row>
    <row r="22" spans="2:19" customFormat="1" ht="15" x14ac:dyDescent="0.25"/>
    <row r="23" spans="2:19" customFormat="1" ht="18" x14ac:dyDescent="0.35">
      <c r="B23" s="26" t="s">
        <v>69</v>
      </c>
    </row>
    <row r="24" spans="2:19" customFormat="1" ht="6.75" customHeight="1" x14ac:dyDescent="0.25"/>
    <row r="25" spans="2:19" x14ac:dyDescent="0.3">
      <c r="B25" s="126" t="s">
        <v>70</v>
      </c>
      <c r="C25" s="126"/>
      <c r="D25" s="83">
        <v>68</v>
      </c>
      <c r="E25"/>
      <c r="F25"/>
      <c r="G25"/>
      <c r="H25"/>
      <c r="I25" s="22"/>
    </row>
    <row r="26" spans="2:19" x14ac:dyDescent="0.3">
      <c r="B26" s="126" t="s">
        <v>71</v>
      </c>
      <c r="C26" s="126"/>
      <c r="D26" s="83">
        <v>96</v>
      </c>
      <c r="H26" s="22"/>
      <c r="I26" s="22"/>
    </row>
    <row r="27" spans="2:19" x14ac:dyDescent="0.3">
      <c r="B27" s="126" t="s">
        <v>72</v>
      </c>
      <c r="C27" s="126"/>
      <c r="D27" s="83">
        <v>18</v>
      </c>
      <c r="H27" s="22"/>
      <c r="I27" s="22"/>
    </row>
    <row r="28" spans="2:19" x14ac:dyDescent="0.3">
      <c r="B28" s="22"/>
      <c r="D28" s="23"/>
      <c r="H28" s="22"/>
      <c r="I28" s="22"/>
    </row>
    <row r="29" spans="2:19" ht="18" x14ac:dyDescent="0.35">
      <c r="B29" s="26" t="s">
        <v>73</v>
      </c>
      <c r="D29" s="23"/>
      <c r="H29" s="22"/>
      <c r="I29" s="22"/>
    </row>
    <row r="30" spans="2:19" ht="7.5" customHeight="1" x14ac:dyDescent="0.3">
      <c r="B30" s="22"/>
      <c r="D30" s="23"/>
      <c r="H30" s="22"/>
      <c r="I30" s="22"/>
    </row>
    <row r="31" spans="2:19" ht="30.75" customHeight="1" x14ac:dyDescent="0.3">
      <c r="B31" s="29" t="s">
        <v>1</v>
      </c>
      <c r="C31" s="29" t="s">
        <v>2</v>
      </c>
      <c r="D31" s="29" t="s">
        <v>74</v>
      </c>
      <c r="E31" s="132" t="s">
        <v>3</v>
      </c>
      <c r="F31" s="132"/>
      <c r="G31" s="132" t="s">
        <v>4</v>
      </c>
      <c r="H31" s="132"/>
      <c r="I31" s="29" t="s">
        <v>75</v>
      </c>
      <c r="J31" s="75" t="s">
        <v>131</v>
      </c>
    </row>
    <row r="32" spans="2:19" ht="14.45" customHeight="1" x14ac:dyDescent="0.3">
      <c r="B32" s="84" t="s">
        <v>234</v>
      </c>
      <c r="C32" s="84" t="s">
        <v>40</v>
      </c>
      <c r="D32" s="209">
        <v>26.79447026969865</v>
      </c>
      <c r="E32" s="130" t="s">
        <v>85</v>
      </c>
      <c r="F32" s="131"/>
      <c r="G32" s="130" t="s">
        <v>97</v>
      </c>
      <c r="H32" s="131"/>
      <c r="I32" s="84" t="s">
        <v>78</v>
      </c>
      <c r="J32" s="97">
        <v>257</v>
      </c>
      <c r="M32" s="205" t="s">
        <v>234</v>
      </c>
      <c r="N32" s="205">
        <v>0</v>
      </c>
      <c r="O32" s="205" t="s">
        <v>244</v>
      </c>
      <c r="P32" s="205">
        <v>621</v>
      </c>
      <c r="Q32" s="206">
        <v>26.79447026969865</v>
      </c>
      <c r="S32" s="208">
        <f>+Q32-D32</f>
        <v>0</v>
      </c>
    </row>
    <row r="33" spans="2:19" ht="14.45" customHeight="1" x14ac:dyDescent="0.3">
      <c r="B33" s="84" t="s">
        <v>234</v>
      </c>
      <c r="C33" s="84" t="s">
        <v>39</v>
      </c>
      <c r="D33" s="209">
        <v>24.557218502508476</v>
      </c>
      <c r="E33" s="130" t="s">
        <v>138</v>
      </c>
      <c r="F33" s="131"/>
      <c r="G33" s="130" t="s">
        <v>86</v>
      </c>
      <c r="H33" s="131"/>
      <c r="I33" s="84" t="s">
        <v>78</v>
      </c>
      <c r="J33" s="97">
        <v>257</v>
      </c>
      <c r="M33" s="207" t="s">
        <v>234</v>
      </c>
      <c r="N33" s="205">
        <v>1</v>
      </c>
      <c r="O33" s="205" t="s">
        <v>245</v>
      </c>
      <c r="P33" s="205">
        <v>622</v>
      </c>
      <c r="Q33" s="206">
        <v>24.557218502508476</v>
      </c>
      <c r="S33" s="208">
        <f t="shared" ref="S33:S41" si="0">+Q33-D33</f>
        <v>0</v>
      </c>
    </row>
    <row r="34" spans="2:19" ht="14.45" customHeight="1" x14ac:dyDescent="0.3">
      <c r="B34" s="79" t="s">
        <v>42</v>
      </c>
      <c r="C34" s="79" t="s">
        <v>40</v>
      </c>
      <c r="D34" s="209">
        <v>22.095722443395061</v>
      </c>
      <c r="E34" s="130" t="s">
        <v>87</v>
      </c>
      <c r="F34" s="131"/>
      <c r="G34" s="130" t="s">
        <v>133</v>
      </c>
      <c r="H34" s="131"/>
      <c r="I34" s="79" t="s">
        <v>78</v>
      </c>
      <c r="J34" s="97">
        <v>258</v>
      </c>
      <c r="M34" s="205" t="s">
        <v>42</v>
      </c>
      <c r="N34" s="205">
        <v>0</v>
      </c>
      <c r="O34" s="205" t="s">
        <v>246</v>
      </c>
      <c r="P34" s="205">
        <v>641</v>
      </c>
      <c r="Q34" s="206">
        <v>22.095722443395061</v>
      </c>
      <c r="S34" s="208">
        <f t="shared" si="0"/>
        <v>0</v>
      </c>
    </row>
    <row r="35" spans="2:19" x14ac:dyDescent="0.3">
      <c r="B35" s="79" t="s">
        <v>42</v>
      </c>
      <c r="C35" s="79" t="s">
        <v>39</v>
      </c>
      <c r="D35" s="209">
        <v>23.832969659939408</v>
      </c>
      <c r="E35" s="130" t="s">
        <v>133</v>
      </c>
      <c r="F35" s="131"/>
      <c r="G35" s="130" t="s">
        <v>87</v>
      </c>
      <c r="H35" s="131"/>
      <c r="I35" s="79" t="s">
        <v>78</v>
      </c>
      <c r="J35" s="97">
        <v>258</v>
      </c>
      <c r="M35" s="207" t="s">
        <v>42</v>
      </c>
      <c r="N35" s="205">
        <v>1</v>
      </c>
      <c r="O35" s="205" t="s">
        <v>247</v>
      </c>
      <c r="P35" s="205">
        <v>642</v>
      </c>
      <c r="Q35" s="206">
        <v>23.832969659939408</v>
      </c>
      <c r="S35" s="208">
        <f t="shared" si="0"/>
        <v>0</v>
      </c>
    </row>
    <row r="36" spans="2:19" x14ac:dyDescent="0.3">
      <c r="B36" s="79" t="s">
        <v>41</v>
      </c>
      <c r="C36" s="79" t="s">
        <v>40</v>
      </c>
      <c r="D36" s="209">
        <v>30.693883466068655</v>
      </c>
      <c r="E36" s="130" t="s">
        <v>85</v>
      </c>
      <c r="F36" s="131"/>
      <c r="G36" s="130" t="s">
        <v>133</v>
      </c>
      <c r="H36" s="131"/>
      <c r="I36" s="79" t="s">
        <v>78</v>
      </c>
      <c r="J36" s="97">
        <v>259</v>
      </c>
      <c r="M36" s="205" t="s">
        <v>41</v>
      </c>
      <c r="N36" s="205">
        <v>0</v>
      </c>
      <c r="O36" s="205" t="s">
        <v>248</v>
      </c>
      <c r="P36" s="205">
        <v>643</v>
      </c>
      <c r="Q36" s="206">
        <v>30.693883466068655</v>
      </c>
      <c r="S36" s="208">
        <f t="shared" si="0"/>
        <v>0</v>
      </c>
    </row>
    <row r="37" spans="2:19" x14ac:dyDescent="0.3">
      <c r="B37" s="79" t="s">
        <v>41</v>
      </c>
      <c r="C37" s="79" t="s">
        <v>39</v>
      </c>
      <c r="D37" s="209">
        <v>32.718187025748193</v>
      </c>
      <c r="E37" s="130" t="s">
        <v>133</v>
      </c>
      <c r="F37" s="131"/>
      <c r="G37" s="130" t="s">
        <v>86</v>
      </c>
      <c r="H37" s="131"/>
      <c r="I37" s="79" t="s">
        <v>78</v>
      </c>
      <c r="J37" s="97">
        <v>259</v>
      </c>
      <c r="M37" s="207" t="s">
        <v>41</v>
      </c>
      <c r="N37" s="205">
        <v>1</v>
      </c>
      <c r="O37" s="205" t="s">
        <v>249</v>
      </c>
      <c r="P37" s="205">
        <v>644</v>
      </c>
      <c r="Q37" s="206">
        <v>32.718187025748193</v>
      </c>
      <c r="S37" s="208">
        <f t="shared" si="0"/>
        <v>0</v>
      </c>
    </row>
    <row r="38" spans="2:19" x14ac:dyDescent="0.3">
      <c r="B38" s="79">
        <v>33</v>
      </c>
      <c r="C38" s="79" t="s">
        <v>40</v>
      </c>
      <c r="D38" s="209">
        <v>27.483860682521481</v>
      </c>
      <c r="E38" s="130" t="s">
        <v>85</v>
      </c>
      <c r="F38" s="131"/>
      <c r="G38" s="130" t="s">
        <v>96</v>
      </c>
      <c r="H38" s="131"/>
      <c r="I38" s="79" t="s">
        <v>78</v>
      </c>
      <c r="J38" s="97">
        <v>260</v>
      </c>
      <c r="M38" s="205">
        <v>33</v>
      </c>
      <c r="N38" s="205">
        <v>0</v>
      </c>
      <c r="O38" s="205" t="s">
        <v>242</v>
      </c>
      <c r="P38" s="205">
        <v>625</v>
      </c>
      <c r="Q38" s="206">
        <v>27.483860682521481</v>
      </c>
      <c r="S38" s="208">
        <f t="shared" si="0"/>
        <v>0</v>
      </c>
    </row>
    <row r="39" spans="2:19" x14ac:dyDescent="0.3">
      <c r="B39" s="99">
        <v>33</v>
      </c>
      <c r="C39" s="99" t="s">
        <v>39</v>
      </c>
      <c r="D39" s="209">
        <v>18.296042680973187</v>
      </c>
      <c r="E39" s="140" t="s">
        <v>96</v>
      </c>
      <c r="F39" s="140"/>
      <c r="G39" s="140" t="s">
        <v>86</v>
      </c>
      <c r="H39" s="140"/>
      <c r="I39" s="99" t="s">
        <v>78</v>
      </c>
      <c r="J39" s="99">
        <v>260</v>
      </c>
      <c r="M39" s="207">
        <v>33</v>
      </c>
      <c r="N39" s="205">
        <v>1</v>
      </c>
      <c r="O39" s="205" t="s">
        <v>243</v>
      </c>
      <c r="P39" s="205">
        <v>587</v>
      </c>
      <c r="Q39" s="206">
        <v>18.296042680973187</v>
      </c>
      <c r="S39" s="208">
        <f t="shared" si="0"/>
        <v>0</v>
      </c>
    </row>
    <row r="40" spans="2:19" x14ac:dyDescent="0.3">
      <c r="B40" s="80" t="s">
        <v>132</v>
      </c>
      <c r="C40" s="80" t="s">
        <v>40</v>
      </c>
      <c r="D40" s="209">
        <v>10.792158260010183</v>
      </c>
      <c r="E40" s="130" t="s">
        <v>85</v>
      </c>
      <c r="F40" s="131"/>
      <c r="G40" s="140" t="s">
        <v>134</v>
      </c>
      <c r="H40" s="140"/>
      <c r="I40" s="79" t="s">
        <v>78</v>
      </c>
      <c r="J40" s="97">
        <v>280</v>
      </c>
      <c r="M40" s="205" t="s">
        <v>132</v>
      </c>
      <c r="N40" s="205">
        <v>0</v>
      </c>
      <c r="O40" s="205" t="s">
        <v>250</v>
      </c>
      <c r="P40" s="205">
        <v>645</v>
      </c>
      <c r="Q40" s="206">
        <v>10.792158260010183</v>
      </c>
      <c r="S40" s="208">
        <f t="shared" si="0"/>
        <v>0</v>
      </c>
    </row>
    <row r="41" spans="2:19" x14ac:dyDescent="0.3">
      <c r="B41" s="80" t="s">
        <v>132</v>
      </c>
      <c r="C41" s="80" t="s">
        <v>39</v>
      </c>
      <c r="D41" s="209">
        <v>8.4952330980449915</v>
      </c>
      <c r="E41" s="140" t="s">
        <v>134</v>
      </c>
      <c r="F41" s="140"/>
      <c r="G41" s="130" t="s">
        <v>85</v>
      </c>
      <c r="H41" s="131"/>
      <c r="I41" s="79" t="s">
        <v>78</v>
      </c>
      <c r="J41" s="97">
        <v>280</v>
      </c>
      <c r="M41" s="207" t="s">
        <v>132</v>
      </c>
      <c r="N41" s="205">
        <v>1</v>
      </c>
      <c r="O41" s="205" t="s">
        <v>251</v>
      </c>
      <c r="P41" s="205">
        <v>646</v>
      </c>
      <c r="Q41" s="206">
        <v>8.4952330980449915</v>
      </c>
      <c r="S41" s="208">
        <f t="shared" si="0"/>
        <v>0</v>
      </c>
    </row>
  </sheetData>
  <mergeCells count="53">
    <mergeCell ref="E40:F40"/>
    <mergeCell ref="E41:F41"/>
    <mergeCell ref="E38:F38"/>
    <mergeCell ref="G38:H38"/>
    <mergeCell ref="E39:F39"/>
    <mergeCell ref="G39:H39"/>
    <mergeCell ref="G40:H40"/>
    <mergeCell ref="G41:H41"/>
    <mergeCell ref="E35:F35"/>
    <mergeCell ref="G35:H35"/>
    <mergeCell ref="E36:F36"/>
    <mergeCell ref="G36:H36"/>
    <mergeCell ref="E37:F37"/>
    <mergeCell ref="G37:H37"/>
    <mergeCell ref="E34:F34"/>
    <mergeCell ref="G34:H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B26:C26"/>
    <mergeCell ref="B27:C27"/>
    <mergeCell ref="I10:J10"/>
    <mergeCell ref="B11:C11"/>
    <mergeCell ref="D11:E11"/>
    <mergeCell ref="G11:H11"/>
    <mergeCell ref="I11:J11"/>
    <mergeCell ref="E32:F32"/>
    <mergeCell ref="E33:F33"/>
    <mergeCell ref="G32:H32"/>
    <mergeCell ref="G33:H33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</mergeCells>
  <conditionalFormatting sqref="D8:E8 D34:D41">
    <cfRule type="expression" dxfId="161" priority="116">
      <formula>D8=""</formula>
    </cfRule>
  </conditionalFormatting>
  <conditionalFormatting sqref="D10:E10">
    <cfRule type="expression" dxfId="160" priority="115">
      <formula>D10=""</formula>
    </cfRule>
  </conditionalFormatting>
  <conditionalFormatting sqref="D11:E11">
    <cfRule type="expression" dxfId="159" priority="114">
      <formula>D11=""</formula>
    </cfRule>
  </conditionalFormatting>
  <conditionalFormatting sqref="I8:J8">
    <cfRule type="expression" dxfId="158" priority="113">
      <formula>I8=""</formula>
    </cfRule>
  </conditionalFormatting>
  <conditionalFormatting sqref="D9:E9">
    <cfRule type="expression" dxfId="157" priority="112">
      <formula>D9=""</formula>
    </cfRule>
  </conditionalFormatting>
  <conditionalFormatting sqref="I10:J10">
    <cfRule type="expression" dxfId="156" priority="110">
      <formula>I10=""</formula>
    </cfRule>
  </conditionalFormatting>
  <conditionalFormatting sqref="I11:J11">
    <cfRule type="expression" dxfId="155" priority="109">
      <formula>I11=""</formula>
    </cfRule>
  </conditionalFormatting>
  <conditionalFormatting sqref="D25">
    <cfRule type="expression" dxfId="154" priority="108">
      <formula>D25=""</formula>
    </cfRule>
  </conditionalFormatting>
  <conditionalFormatting sqref="D26">
    <cfRule type="expression" dxfId="153" priority="107">
      <formula>D26=""</formula>
    </cfRule>
  </conditionalFormatting>
  <conditionalFormatting sqref="D27">
    <cfRule type="expression" dxfId="152" priority="106">
      <formula>D27=""</formula>
    </cfRule>
  </conditionalFormatting>
  <conditionalFormatting sqref="I40">
    <cfRule type="expression" dxfId="151" priority="104">
      <formula>I40=""</formula>
    </cfRule>
  </conditionalFormatting>
  <conditionalFormatting sqref="D13:D14">
    <cfRule type="expression" dxfId="150" priority="94">
      <formula>D13=""</formula>
    </cfRule>
  </conditionalFormatting>
  <conditionalFormatting sqref="I41">
    <cfRule type="expression" dxfId="149" priority="92">
      <formula>I41=""</formula>
    </cfRule>
  </conditionalFormatting>
  <conditionalFormatting sqref="B34:C34">
    <cfRule type="expression" dxfId="148" priority="89">
      <formula>B34=""</formula>
    </cfRule>
  </conditionalFormatting>
  <conditionalFormatting sqref="I34">
    <cfRule type="expression" dxfId="147" priority="88">
      <formula>I34=""</formula>
    </cfRule>
  </conditionalFormatting>
  <conditionalFormatting sqref="B35:C35">
    <cfRule type="expression" dxfId="146" priority="85">
      <formula>B35=""</formula>
    </cfRule>
  </conditionalFormatting>
  <conditionalFormatting sqref="I35">
    <cfRule type="expression" dxfId="145" priority="84">
      <formula>I35=""</formula>
    </cfRule>
  </conditionalFormatting>
  <conditionalFormatting sqref="B36:C36">
    <cfRule type="expression" dxfId="144" priority="81">
      <formula>B36=""</formula>
    </cfRule>
  </conditionalFormatting>
  <conditionalFormatting sqref="I36">
    <cfRule type="expression" dxfId="143" priority="80">
      <formula>I36=""</formula>
    </cfRule>
  </conditionalFormatting>
  <conditionalFormatting sqref="B37:C37">
    <cfRule type="expression" dxfId="142" priority="77">
      <formula>B37=""</formula>
    </cfRule>
  </conditionalFormatting>
  <conditionalFormatting sqref="I37">
    <cfRule type="expression" dxfId="141" priority="76">
      <formula>I37=""</formula>
    </cfRule>
  </conditionalFormatting>
  <conditionalFormatting sqref="B38:C38">
    <cfRule type="expression" dxfId="140" priority="73">
      <formula>B38=""</formula>
    </cfRule>
  </conditionalFormatting>
  <conditionalFormatting sqref="I38">
    <cfRule type="expression" dxfId="139" priority="72">
      <formula>I38=""</formula>
    </cfRule>
  </conditionalFormatting>
  <conditionalFormatting sqref="B39:C39">
    <cfRule type="expression" dxfId="138" priority="69">
      <formula>B39=""</formula>
    </cfRule>
  </conditionalFormatting>
  <conditionalFormatting sqref="I39">
    <cfRule type="expression" dxfId="137" priority="68">
      <formula>I39=""</formula>
    </cfRule>
  </conditionalFormatting>
  <conditionalFormatting sqref="D18:G18">
    <cfRule type="expression" dxfId="136" priority="65">
      <formula>D18=""</formula>
    </cfRule>
  </conditionalFormatting>
  <conditionalFormatting sqref="D19:G19">
    <cfRule type="expression" dxfId="135" priority="64">
      <formula>D19=""</formula>
    </cfRule>
  </conditionalFormatting>
  <conditionalFormatting sqref="D20:G21">
    <cfRule type="expression" dxfId="134" priority="63">
      <formula>D20=""</formula>
    </cfRule>
  </conditionalFormatting>
  <conditionalFormatting sqref="J18">
    <cfRule type="expression" dxfId="133" priority="62">
      <formula>J18=""</formula>
    </cfRule>
  </conditionalFormatting>
  <conditionalFormatting sqref="J20:J21">
    <cfRule type="expression" dxfId="132" priority="61">
      <formula>J20=""</formula>
    </cfRule>
  </conditionalFormatting>
  <conditionalFormatting sqref="G34">
    <cfRule type="expression" dxfId="131" priority="50">
      <formula>G34=""</formula>
    </cfRule>
  </conditionalFormatting>
  <conditionalFormatting sqref="E36">
    <cfRule type="expression" dxfId="130" priority="49">
      <formula>E36=""</formula>
    </cfRule>
  </conditionalFormatting>
  <conditionalFormatting sqref="G36">
    <cfRule type="expression" dxfId="129" priority="48">
      <formula>G36=""</formula>
    </cfRule>
  </conditionalFormatting>
  <conditionalFormatting sqref="E34">
    <cfRule type="expression" dxfId="128" priority="44">
      <formula>E34=""</formula>
    </cfRule>
  </conditionalFormatting>
  <conditionalFormatting sqref="G35">
    <cfRule type="expression" dxfId="127" priority="43">
      <formula>G35=""</formula>
    </cfRule>
  </conditionalFormatting>
  <conditionalFormatting sqref="G37">
    <cfRule type="expression" dxfId="126" priority="42">
      <formula>G37=""</formula>
    </cfRule>
  </conditionalFormatting>
  <conditionalFormatting sqref="E37">
    <cfRule type="expression" dxfId="125" priority="41">
      <formula>E37=""</formula>
    </cfRule>
  </conditionalFormatting>
  <conditionalFormatting sqref="E38">
    <cfRule type="expression" dxfId="124" priority="40">
      <formula>E38=""</formula>
    </cfRule>
  </conditionalFormatting>
  <conditionalFormatting sqref="G39">
    <cfRule type="expression" dxfId="123" priority="39">
      <formula>G39=""</formula>
    </cfRule>
  </conditionalFormatting>
  <conditionalFormatting sqref="G38">
    <cfRule type="expression" dxfId="122" priority="38">
      <formula>G38=""</formula>
    </cfRule>
  </conditionalFormatting>
  <conditionalFormatting sqref="E39">
    <cfRule type="expression" dxfId="121" priority="37">
      <formula>E39=""</formula>
    </cfRule>
  </conditionalFormatting>
  <conditionalFormatting sqref="G40">
    <cfRule type="expression" dxfId="120" priority="26">
      <formula>G40=""</formula>
    </cfRule>
  </conditionalFormatting>
  <conditionalFormatting sqref="E35">
    <cfRule type="expression" dxfId="119" priority="22">
      <formula>E35=""</formula>
    </cfRule>
  </conditionalFormatting>
  <conditionalFormatting sqref="E40">
    <cfRule type="expression" dxfId="118" priority="21">
      <formula>E40=""</formula>
    </cfRule>
  </conditionalFormatting>
  <conditionalFormatting sqref="G41">
    <cfRule type="expression" dxfId="117" priority="20">
      <formula>G41=""</formula>
    </cfRule>
  </conditionalFormatting>
  <conditionalFormatting sqref="E41">
    <cfRule type="expression" dxfId="116" priority="19">
      <formula>E41=""</formula>
    </cfRule>
  </conditionalFormatting>
  <conditionalFormatting sqref="I9:J9">
    <cfRule type="expression" dxfId="115" priority="18">
      <formula>I9=""</formula>
    </cfRule>
  </conditionalFormatting>
  <conditionalFormatting sqref="I32:I33">
    <cfRule type="expression" dxfId="114" priority="17">
      <formula>I32=""</formula>
    </cfRule>
  </conditionalFormatting>
  <conditionalFormatting sqref="B32:C32">
    <cfRule type="expression" dxfId="113" priority="16">
      <formula>B32=""</formula>
    </cfRule>
  </conditionalFormatting>
  <conditionalFormatting sqref="B33:C33">
    <cfRule type="expression" dxfId="112" priority="15">
      <formula>B33=""</formula>
    </cfRule>
  </conditionalFormatting>
  <conditionalFormatting sqref="D32:D33">
    <cfRule type="expression" dxfId="111" priority="14">
      <formula>D32=""</formula>
    </cfRule>
  </conditionalFormatting>
  <conditionalFormatting sqref="E32">
    <cfRule type="expression" dxfId="110" priority="13">
      <formula>E32=""</formula>
    </cfRule>
  </conditionalFormatting>
  <conditionalFormatting sqref="G32">
    <cfRule type="expression" dxfId="109" priority="12">
      <formula>G32=""</formula>
    </cfRule>
  </conditionalFormatting>
  <conditionalFormatting sqref="E33">
    <cfRule type="expression" dxfId="108" priority="11">
      <formula>E33=""</formula>
    </cfRule>
  </conditionalFormatting>
  <conditionalFormatting sqref="G33">
    <cfRule type="expression" dxfId="107" priority="10">
      <formula>G33=""</formula>
    </cfRule>
  </conditionalFormatting>
  <conditionalFormatting sqref="J34">
    <cfRule type="expression" dxfId="106" priority="9">
      <formula>J34=""</formula>
    </cfRule>
  </conditionalFormatting>
  <conditionalFormatting sqref="J35">
    <cfRule type="expression" dxfId="105" priority="8">
      <formula>J35=""</formula>
    </cfRule>
  </conditionalFormatting>
  <conditionalFormatting sqref="J36">
    <cfRule type="expression" dxfId="104" priority="7">
      <formula>J36=""</formula>
    </cfRule>
  </conditionalFormatting>
  <conditionalFormatting sqref="J37">
    <cfRule type="expression" dxfId="103" priority="6">
      <formula>J37=""</formula>
    </cfRule>
  </conditionalFormatting>
  <conditionalFormatting sqref="J38">
    <cfRule type="expression" dxfId="102" priority="5">
      <formula>J38=""</formula>
    </cfRule>
  </conditionalFormatting>
  <conditionalFormatting sqref="J39:J41">
    <cfRule type="expression" dxfId="101" priority="4">
      <formula>J39=""</formula>
    </cfRule>
  </conditionalFormatting>
  <conditionalFormatting sqref="J32:J33">
    <cfRule type="expression" dxfId="100" priority="3">
      <formula>J32=""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L58"/>
  <sheetViews>
    <sheetView topLeftCell="A7" zoomScale="66" zoomScaleNormal="66" workbookViewId="0">
      <selection activeCell="C44" sqref="C44:D44"/>
    </sheetView>
  </sheetViews>
  <sheetFormatPr baseColWidth="10" defaultColWidth="11.42578125" defaultRowHeight="21" x14ac:dyDescent="0.35"/>
  <cols>
    <col min="1" max="1" width="4" style="36" customWidth="1"/>
    <col min="2" max="2" width="14.5703125" style="36" customWidth="1"/>
    <col min="3" max="6" width="14.5703125" style="37" customWidth="1"/>
    <col min="7" max="7" width="5.42578125" style="37" customWidth="1"/>
    <col min="8" max="8" width="17.42578125" style="37" customWidth="1"/>
    <col min="9" max="9" width="18.85546875" style="37" customWidth="1"/>
    <col min="10" max="10" width="11.85546875" style="36" customWidth="1"/>
    <col min="11" max="11" width="11.42578125" style="36" customWidth="1"/>
    <col min="12" max="16384" width="11.42578125" style="36"/>
  </cols>
  <sheetData>
    <row r="1" spans="2:11" ht="21" customHeight="1" x14ac:dyDescent="0.35"/>
    <row r="2" spans="2:11" x14ac:dyDescent="0.35">
      <c r="B2" s="150" t="str">
        <f>"DETALLE DEL SERVICIO ("&amp;B5&amp;" - "&amp;C5&amp;")"</f>
        <v>DETALLE DEL SERVICIO (3A - Ida)</v>
      </c>
      <c r="C2" s="150"/>
      <c r="D2" s="150"/>
      <c r="E2" s="150"/>
      <c r="F2" s="150"/>
      <c r="G2" s="150"/>
      <c r="H2" s="150"/>
      <c r="I2" s="150"/>
    </row>
    <row r="3" spans="2:11" ht="9" customHeight="1" x14ac:dyDescent="0.35">
      <c r="B3" s="37"/>
    </row>
    <row r="4" spans="2:11" s="39" customFormat="1" x14ac:dyDescent="0.25">
      <c r="B4" s="92" t="s">
        <v>1</v>
      </c>
      <c r="C4" s="92" t="s">
        <v>2</v>
      </c>
      <c r="D4" s="92" t="s">
        <v>3</v>
      </c>
      <c r="E4" s="92" t="s">
        <v>4</v>
      </c>
      <c r="F4" s="82"/>
      <c r="G4" s="82"/>
      <c r="H4" s="82"/>
      <c r="I4" s="82"/>
    </row>
    <row r="5" spans="2:11" s="39" customFormat="1" x14ac:dyDescent="0.25">
      <c r="B5" s="93" t="str">
        <f>'Operador UN2'!B32</f>
        <v>3A</v>
      </c>
      <c r="C5" s="94" t="str">
        <f>'Operador UN2'!C32</f>
        <v>Ida</v>
      </c>
      <c r="D5" s="94" t="str">
        <f>'Operador UN2'!E32</f>
        <v xml:space="preserve">Terminal El Boro </v>
      </c>
      <c r="E5" s="94" t="str">
        <f>'Operador UN2'!G32</f>
        <v>Almirante Latorre</v>
      </c>
      <c r="F5" s="82"/>
      <c r="G5" s="82"/>
      <c r="H5" s="82"/>
      <c r="I5" s="82"/>
    </row>
    <row r="6" spans="2:11" ht="7.5" customHeight="1" x14ac:dyDescent="0.35">
      <c r="B6" s="18"/>
      <c r="C6" s="81"/>
      <c r="D6" s="81"/>
      <c r="E6" s="81"/>
      <c r="F6" s="81"/>
      <c r="G6" s="81"/>
      <c r="H6" s="81"/>
      <c r="I6" s="81"/>
    </row>
    <row r="7" spans="2:11" ht="15" customHeight="1" x14ac:dyDescent="0.35">
      <c r="B7" s="151" t="s">
        <v>43</v>
      </c>
      <c r="C7" s="151"/>
      <c r="D7" s="152" t="str">
        <f>D5</f>
        <v xml:space="preserve">Terminal El Boro </v>
      </c>
      <c r="E7" s="152"/>
      <c r="F7" s="152"/>
      <c r="G7" s="152"/>
      <c r="H7" s="152"/>
      <c r="I7" s="152"/>
    </row>
    <row r="8" spans="2:11" ht="15" customHeight="1" x14ac:dyDescent="0.35">
      <c r="B8" s="151" t="s">
        <v>44</v>
      </c>
      <c r="C8" s="151"/>
      <c r="D8" s="152" t="str">
        <f>E5</f>
        <v>Almirante Latorre</v>
      </c>
      <c r="E8" s="152"/>
      <c r="F8" s="152"/>
      <c r="G8" s="152"/>
      <c r="H8" s="152"/>
      <c r="I8" s="152"/>
    </row>
    <row r="9" spans="2:11" ht="15" customHeight="1" x14ac:dyDescent="0.35">
      <c r="B9"/>
      <c r="C9" s="81"/>
      <c r="D9" s="81"/>
      <c r="E9" s="81"/>
      <c r="F9" s="81"/>
      <c r="G9" s="81"/>
      <c r="H9" s="81"/>
      <c r="I9" s="81"/>
    </row>
    <row r="10" spans="2:11" x14ac:dyDescent="0.35">
      <c r="B10" s="148" t="s">
        <v>45</v>
      </c>
      <c r="C10" s="148"/>
      <c r="D10" s="148"/>
      <c r="E10" s="148"/>
      <c r="F10" s="148"/>
      <c r="G10"/>
      <c r="H10" s="149" t="s">
        <v>46</v>
      </c>
      <c r="I10" s="149"/>
    </row>
    <row r="11" spans="2:11" x14ac:dyDescent="0.35">
      <c r="B11" s="85" t="s">
        <v>47</v>
      </c>
      <c r="C11" s="148" t="s">
        <v>48</v>
      </c>
      <c r="D11" s="148"/>
      <c r="E11" s="148" t="s">
        <v>49</v>
      </c>
      <c r="F11" s="148"/>
      <c r="G11"/>
      <c r="H11" s="149"/>
      <c r="I11" s="149"/>
    </row>
    <row r="12" spans="2:11" s="39" customFormat="1" ht="15" customHeight="1" x14ac:dyDescent="0.25">
      <c r="B12" s="94">
        <v>1</v>
      </c>
      <c r="C12" s="141" t="s">
        <v>139</v>
      </c>
      <c r="D12" s="142"/>
      <c r="E12" s="143" t="s">
        <v>88</v>
      </c>
      <c r="F12" s="144"/>
      <c r="G12" s="82"/>
      <c r="H12" s="141" t="s">
        <v>220</v>
      </c>
      <c r="I12" s="142"/>
      <c r="K12" s="81"/>
    </row>
    <row r="13" spans="2:11" s="39" customFormat="1" ht="15" customHeight="1" x14ac:dyDescent="0.25">
      <c r="B13" s="94">
        <v>2</v>
      </c>
      <c r="C13" s="141" t="s">
        <v>135</v>
      </c>
      <c r="D13" s="142"/>
      <c r="E13" s="143" t="s">
        <v>88</v>
      </c>
      <c r="F13" s="144"/>
      <c r="G13" s="82"/>
      <c r="H13" s="147" t="s">
        <v>89</v>
      </c>
      <c r="I13" s="147"/>
      <c r="K13" s="81"/>
    </row>
    <row r="14" spans="2:11" s="39" customFormat="1" ht="15" customHeight="1" x14ac:dyDescent="0.25">
      <c r="B14" s="94">
        <v>3</v>
      </c>
      <c r="C14" s="141" t="s">
        <v>140</v>
      </c>
      <c r="D14" s="142"/>
      <c r="E14" s="143" t="s">
        <v>88</v>
      </c>
      <c r="F14" s="144"/>
      <c r="G14" s="82"/>
      <c r="H14" s="141" t="s">
        <v>221</v>
      </c>
      <c r="I14" s="142"/>
      <c r="K14" s="81"/>
    </row>
    <row r="15" spans="2:11" s="39" customFormat="1" ht="15" customHeight="1" x14ac:dyDescent="0.25">
      <c r="B15" s="94">
        <v>4</v>
      </c>
      <c r="C15" s="141" t="s">
        <v>222</v>
      </c>
      <c r="D15" s="142"/>
      <c r="E15" s="143" t="s">
        <v>88</v>
      </c>
      <c r="F15" s="144"/>
      <c r="G15" s="82"/>
      <c r="H15" s="147" t="s">
        <v>223</v>
      </c>
      <c r="I15" s="147"/>
      <c r="K15" s="81"/>
    </row>
    <row r="16" spans="2:11" s="39" customFormat="1" ht="15" customHeight="1" x14ac:dyDescent="0.25">
      <c r="B16" s="94">
        <v>5</v>
      </c>
      <c r="C16" s="141" t="s">
        <v>141</v>
      </c>
      <c r="D16" s="142"/>
      <c r="E16" s="143" t="s">
        <v>88</v>
      </c>
      <c r="F16" s="144"/>
      <c r="G16" s="82"/>
      <c r="H16" s="147" t="s">
        <v>90</v>
      </c>
      <c r="I16" s="147"/>
      <c r="K16" s="81"/>
    </row>
    <row r="17" spans="2:11" s="39" customFormat="1" ht="15" customHeight="1" x14ac:dyDescent="0.25">
      <c r="B17" s="94">
        <v>6</v>
      </c>
      <c r="C17" s="141" t="s">
        <v>142</v>
      </c>
      <c r="D17" s="142"/>
      <c r="E17" s="143" t="s">
        <v>88</v>
      </c>
      <c r="F17" s="144"/>
      <c r="G17" s="82"/>
      <c r="K17" s="81"/>
    </row>
    <row r="18" spans="2:11" s="39" customFormat="1" ht="15" customHeight="1" x14ac:dyDescent="0.25">
      <c r="B18" s="94">
        <v>7</v>
      </c>
      <c r="C18" s="141" t="s">
        <v>140</v>
      </c>
      <c r="D18" s="142"/>
      <c r="E18" s="143" t="s">
        <v>88</v>
      </c>
      <c r="F18" s="144"/>
      <c r="G18" s="82"/>
      <c r="K18" s="81"/>
    </row>
    <row r="19" spans="2:11" s="39" customFormat="1" ht="15" customHeight="1" x14ac:dyDescent="0.25">
      <c r="B19" s="94">
        <v>8</v>
      </c>
      <c r="C19" s="141" t="s">
        <v>135</v>
      </c>
      <c r="D19" s="142"/>
      <c r="E19" s="143" t="s">
        <v>88</v>
      </c>
      <c r="F19" s="144"/>
      <c r="G19" s="82"/>
      <c r="H19" s="82"/>
      <c r="I19" s="82"/>
      <c r="K19" s="81"/>
    </row>
    <row r="20" spans="2:11" s="39" customFormat="1" ht="15" customHeight="1" x14ac:dyDescent="0.25">
      <c r="B20" s="94">
        <v>9</v>
      </c>
      <c r="C20" s="141" t="s">
        <v>139</v>
      </c>
      <c r="D20" s="142"/>
      <c r="E20" s="143" t="s">
        <v>88</v>
      </c>
      <c r="F20" s="144"/>
      <c r="G20" s="82"/>
      <c r="H20" s="82"/>
      <c r="I20" s="82"/>
      <c r="K20" s="81"/>
    </row>
    <row r="21" spans="2:11" s="39" customFormat="1" ht="15" customHeight="1" x14ac:dyDescent="0.25">
      <c r="B21" s="94">
        <v>10</v>
      </c>
      <c r="C21" s="141" t="s">
        <v>143</v>
      </c>
      <c r="D21" s="142"/>
      <c r="E21" s="143" t="s">
        <v>88</v>
      </c>
      <c r="F21" s="144"/>
      <c r="G21" s="82"/>
      <c r="H21" s="82"/>
      <c r="I21" s="82"/>
      <c r="K21" s="81"/>
    </row>
    <row r="22" spans="2:11" s="39" customFormat="1" ht="15" customHeight="1" x14ac:dyDescent="0.25">
      <c r="B22" s="94">
        <v>11</v>
      </c>
      <c r="C22" s="141" t="s">
        <v>144</v>
      </c>
      <c r="D22" s="142"/>
      <c r="E22" s="143" t="s">
        <v>88</v>
      </c>
      <c r="F22" s="144"/>
      <c r="G22" s="82"/>
      <c r="H22" s="82"/>
      <c r="I22" s="82"/>
      <c r="K22" s="81"/>
    </row>
    <row r="23" spans="2:11" s="39" customFormat="1" ht="15" customHeight="1" x14ac:dyDescent="0.25">
      <c r="B23" s="94">
        <v>12</v>
      </c>
      <c r="C23" s="141" t="s">
        <v>145</v>
      </c>
      <c r="D23" s="142"/>
      <c r="E23" s="143" t="s">
        <v>88</v>
      </c>
      <c r="F23" s="144"/>
      <c r="G23" s="82"/>
      <c r="H23" s="82"/>
      <c r="I23" s="82"/>
      <c r="K23" s="81"/>
    </row>
    <row r="24" spans="2:11" s="39" customFormat="1" ht="15" customHeight="1" x14ac:dyDescent="0.25">
      <c r="B24" s="94">
        <v>13</v>
      </c>
      <c r="C24" s="141" t="s">
        <v>224</v>
      </c>
      <c r="D24" s="142"/>
      <c r="E24" s="143" t="s">
        <v>88</v>
      </c>
      <c r="F24" s="144"/>
      <c r="G24" s="82"/>
      <c r="H24" s="82"/>
      <c r="I24" s="82"/>
      <c r="K24" s="81"/>
    </row>
    <row r="25" spans="2:11" s="39" customFormat="1" ht="15" customHeight="1" x14ac:dyDescent="0.25">
      <c r="B25" s="94">
        <v>14</v>
      </c>
      <c r="C25" s="141" t="s">
        <v>146</v>
      </c>
      <c r="D25" s="142"/>
      <c r="E25" s="143" t="s">
        <v>88</v>
      </c>
      <c r="F25" s="144"/>
      <c r="G25" s="82"/>
      <c r="H25" s="82"/>
      <c r="I25" s="82"/>
      <c r="K25" s="81"/>
    </row>
    <row r="26" spans="2:11" s="39" customFormat="1" ht="15" customHeight="1" x14ac:dyDescent="0.25">
      <c r="B26" s="94">
        <v>15</v>
      </c>
      <c r="C26" s="141" t="s">
        <v>147</v>
      </c>
      <c r="D26" s="142"/>
      <c r="E26" s="145" t="s">
        <v>99</v>
      </c>
      <c r="F26" s="146"/>
      <c r="G26" s="82"/>
      <c r="H26" s="82"/>
      <c r="I26" s="82"/>
      <c r="K26" s="81"/>
    </row>
    <row r="27" spans="2:11" s="39" customFormat="1" ht="15" customHeight="1" x14ac:dyDescent="0.25">
      <c r="B27" s="94">
        <v>16</v>
      </c>
      <c r="C27" s="141" t="s">
        <v>148</v>
      </c>
      <c r="D27" s="142"/>
      <c r="E27" s="143" t="s">
        <v>95</v>
      </c>
      <c r="F27" s="144"/>
      <c r="G27" s="82"/>
      <c r="H27" s="82"/>
      <c r="I27" s="82"/>
      <c r="K27" s="81"/>
    </row>
    <row r="28" spans="2:11" s="39" customFormat="1" ht="15" customHeight="1" x14ac:dyDescent="0.25">
      <c r="B28" s="94">
        <v>17</v>
      </c>
      <c r="C28" s="141" t="s">
        <v>94</v>
      </c>
      <c r="D28" s="142"/>
      <c r="E28" s="143" t="s">
        <v>95</v>
      </c>
      <c r="F28" s="144"/>
      <c r="G28" s="82"/>
      <c r="H28" s="82"/>
      <c r="I28" s="82"/>
      <c r="K28" s="81"/>
    </row>
    <row r="29" spans="2:11" s="39" customFormat="1" ht="15" customHeight="1" x14ac:dyDescent="0.25">
      <c r="B29" s="94">
        <v>18</v>
      </c>
      <c r="C29" s="141" t="s">
        <v>149</v>
      </c>
      <c r="D29" s="142"/>
      <c r="E29" s="143" t="s">
        <v>95</v>
      </c>
      <c r="F29" s="144"/>
      <c r="G29" s="82"/>
      <c r="H29" s="82"/>
      <c r="I29" s="82"/>
      <c r="K29" s="81"/>
    </row>
    <row r="30" spans="2:11" s="39" customFormat="1" ht="15" customHeight="1" x14ac:dyDescent="0.25">
      <c r="B30" s="94">
        <v>19</v>
      </c>
      <c r="C30" s="141" t="s">
        <v>225</v>
      </c>
      <c r="D30" s="142"/>
      <c r="E30" s="143" t="s">
        <v>95</v>
      </c>
      <c r="F30" s="144"/>
      <c r="G30" s="82"/>
      <c r="H30" s="82"/>
      <c r="I30" s="82"/>
      <c r="K30" s="81"/>
    </row>
    <row r="31" spans="2:11" s="39" customFormat="1" ht="15" customHeight="1" x14ac:dyDescent="0.25">
      <c r="B31" s="94">
        <v>20</v>
      </c>
      <c r="C31" s="141" t="s">
        <v>150</v>
      </c>
      <c r="D31" s="142"/>
      <c r="E31" s="143" t="s">
        <v>95</v>
      </c>
      <c r="F31" s="144"/>
      <c r="G31" s="82"/>
      <c r="H31" s="82"/>
      <c r="I31" s="82"/>
      <c r="K31" s="81"/>
    </row>
    <row r="32" spans="2:11" s="39" customFormat="1" ht="15" customHeight="1" x14ac:dyDescent="0.25">
      <c r="B32" s="94">
        <v>21</v>
      </c>
      <c r="C32" s="141" t="s">
        <v>136</v>
      </c>
      <c r="D32" s="142"/>
      <c r="E32" s="143" t="s">
        <v>95</v>
      </c>
      <c r="F32" s="144"/>
      <c r="G32" s="82"/>
      <c r="H32" s="82"/>
      <c r="I32" s="82"/>
      <c r="K32" s="81"/>
    </row>
    <row r="33" spans="2:12" s="39" customFormat="1" ht="15" customHeight="1" x14ac:dyDescent="0.25">
      <c r="B33" s="94">
        <v>22</v>
      </c>
      <c r="C33" s="141" t="s">
        <v>151</v>
      </c>
      <c r="D33" s="142"/>
      <c r="E33" s="143" t="s">
        <v>95</v>
      </c>
      <c r="F33" s="144"/>
      <c r="G33" s="82"/>
      <c r="H33" s="82"/>
      <c r="I33" s="82"/>
      <c r="K33" s="81"/>
    </row>
    <row r="34" spans="2:12" s="39" customFormat="1" ht="15" customHeight="1" x14ac:dyDescent="0.25">
      <c r="B34" s="94">
        <v>23</v>
      </c>
      <c r="C34" s="141" t="s">
        <v>136</v>
      </c>
      <c r="D34" s="142"/>
      <c r="E34" s="143" t="s">
        <v>95</v>
      </c>
      <c r="F34" s="144"/>
      <c r="G34" s="82"/>
      <c r="H34" s="82"/>
      <c r="I34" s="82"/>
      <c r="K34" s="81"/>
    </row>
    <row r="35" spans="2:12" s="39" customFormat="1" ht="15" customHeight="1" x14ac:dyDescent="0.25">
      <c r="B35" s="94">
        <v>24</v>
      </c>
      <c r="C35" s="141" t="s">
        <v>226</v>
      </c>
      <c r="D35" s="142"/>
      <c r="E35" s="143" t="s">
        <v>95</v>
      </c>
      <c r="F35" s="144"/>
      <c r="G35" s="82"/>
      <c r="H35" s="82"/>
      <c r="I35" s="82"/>
      <c r="K35" s="81"/>
    </row>
    <row r="36" spans="2:12" s="39" customFormat="1" ht="15" customHeight="1" x14ac:dyDescent="0.25">
      <c r="B36" s="94">
        <v>25</v>
      </c>
      <c r="C36" s="141" t="s">
        <v>152</v>
      </c>
      <c r="D36" s="142"/>
      <c r="E36" s="143" t="s">
        <v>95</v>
      </c>
      <c r="F36" s="144"/>
      <c r="G36" s="82"/>
      <c r="H36" s="82"/>
      <c r="I36" s="82"/>
      <c r="K36" s="81"/>
    </row>
    <row r="37" spans="2:12" s="39" customFormat="1" ht="15" customHeight="1" x14ac:dyDescent="0.25">
      <c r="B37" s="94">
        <v>26</v>
      </c>
      <c r="C37" s="141" t="s">
        <v>137</v>
      </c>
      <c r="D37" s="142"/>
      <c r="E37" s="143" t="s">
        <v>95</v>
      </c>
      <c r="F37" s="144"/>
      <c r="G37" s="82"/>
      <c r="H37" s="82"/>
      <c r="I37" s="82"/>
      <c r="K37" s="81"/>
    </row>
    <row r="38" spans="2:12" s="39" customFormat="1" ht="15" customHeight="1" x14ac:dyDescent="0.25">
      <c r="B38" s="94">
        <v>27</v>
      </c>
      <c r="C38" s="141" t="s">
        <v>96</v>
      </c>
      <c r="D38" s="142"/>
      <c r="E38" s="143" t="s">
        <v>95</v>
      </c>
      <c r="F38" s="144"/>
      <c r="G38" s="82"/>
      <c r="H38" s="82"/>
      <c r="I38" s="82"/>
      <c r="K38" s="81"/>
    </row>
    <row r="39" spans="2:12" ht="15" customHeight="1" x14ac:dyDescent="0.35">
      <c r="B39" s="94">
        <v>28</v>
      </c>
      <c r="C39" s="141" t="s">
        <v>153</v>
      </c>
      <c r="D39" s="142"/>
      <c r="E39" s="143" t="s">
        <v>95</v>
      </c>
      <c r="F39" s="144"/>
      <c r="G39"/>
      <c r="H39"/>
      <c r="I39" s="81"/>
      <c r="K39" s="81"/>
      <c r="L39" s="39"/>
    </row>
    <row r="40" spans="2:12" ht="15" customHeight="1" x14ac:dyDescent="0.35">
      <c r="B40" s="94">
        <v>29</v>
      </c>
      <c r="C40" s="141" t="s">
        <v>152</v>
      </c>
      <c r="D40" s="142"/>
      <c r="E40" s="143" t="s">
        <v>95</v>
      </c>
      <c r="F40" s="144"/>
      <c r="K40" s="81"/>
      <c r="L40" s="39"/>
    </row>
    <row r="41" spans="2:12" ht="15" customHeight="1" x14ac:dyDescent="0.35">
      <c r="B41" s="94">
        <v>30</v>
      </c>
      <c r="C41" s="141" t="s">
        <v>150</v>
      </c>
      <c r="D41" s="142"/>
      <c r="E41" s="143" t="s">
        <v>95</v>
      </c>
      <c r="F41" s="144"/>
      <c r="K41" s="81"/>
      <c r="L41" s="39"/>
    </row>
    <row r="42" spans="2:12" ht="15" customHeight="1" x14ac:dyDescent="0.35">
      <c r="B42" s="94">
        <v>31</v>
      </c>
      <c r="C42" s="141" t="s">
        <v>227</v>
      </c>
      <c r="D42" s="142"/>
      <c r="E42" s="143" t="s">
        <v>95</v>
      </c>
      <c r="F42" s="144"/>
      <c r="K42" s="81"/>
      <c r="L42" s="39"/>
    </row>
    <row r="43" spans="2:12" ht="15" customHeight="1" x14ac:dyDescent="0.35">
      <c r="B43" s="94">
        <v>32</v>
      </c>
      <c r="C43" s="141" t="s">
        <v>228</v>
      </c>
      <c r="D43" s="142"/>
      <c r="E43" s="143" t="s">
        <v>95</v>
      </c>
      <c r="F43" s="144"/>
      <c r="K43" s="81"/>
      <c r="L43" s="39"/>
    </row>
    <row r="44" spans="2:12" ht="15" customHeight="1" x14ac:dyDescent="0.35">
      <c r="B44" s="94">
        <v>33</v>
      </c>
      <c r="C44" s="141" t="s">
        <v>97</v>
      </c>
      <c r="D44" s="142"/>
      <c r="E44" s="143" t="s">
        <v>95</v>
      </c>
      <c r="F44" s="144"/>
      <c r="K44" s="81"/>
      <c r="L44" s="39"/>
    </row>
    <row r="45" spans="2:12" ht="15" customHeight="1" x14ac:dyDescent="0.35">
      <c r="C45" s="95"/>
      <c r="D45" s="95"/>
    </row>
    <row r="46" spans="2:12" ht="15" customHeight="1" x14ac:dyDescent="0.35">
      <c r="C46" s="95"/>
      <c r="D46" s="95"/>
    </row>
    <row r="47" spans="2:12" ht="15" customHeight="1" x14ac:dyDescent="0.35">
      <c r="C47" s="95"/>
      <c r="D47" s="95"/>
    </row>
    <row r="48" spans="2:12" ht="15" customHeight="1" x14ac:dyDescent="0.35">
      <c r="C48" s="95"/>
      <c r="D48" s="95"/>
    </row>
    <row r="49" spans="3:10" ht="15" customHeight="1" x14ac:dyDescent="0.35">
      <c r="C49" s="95"/>
      <c r="D49" s="95"/>
    </row>
    <row r="50" spans="3:10" ht="15" customHeight="1" x14ac:dyDescent="0.35">
      <c r="C50" s="36"/>
      <c r="D50" s="36"/>
      <c r="E50" s="36"/>
      <c r="F50" s="36"/>
      <c r="G50" s="36"/>
      <c r="H50" s="36"/>
    </row>
    <row r="51" spans="3:10" ht="15" customHeight="1" x14ac:dyDescent="0.35">
      <c r="C51" s="36"/>
      <c r="D51" s="36"/>
      <c r="E51" s="36"/>
      <c r="F51" s="36"/>
      <c r="G51" s="36"/>
      <c r="H51" s="36"/>
      <c r="I51" s="36"/>
    </row>
    <row r="52" spans="3:10" ht="15" customHeight="1" x14ac:dyDescent="0.35">
      <c r="C52" s="36"/>
      <c r="D52" s="36"/>
      <c r="E52" s="36"/>
      <c r="F52" s="36"/>
      <c r="G52" s="36"/>
      <c r="H52" s="36"/>
      <c r="I52" s="36"/>
    </row>
    <row r="53" spans="3:10" ht="15" customHeight="1" x14ac:dyDescent="0.35">
      <c r="C53" s="36"/>
      <c r="D53" s="36"/>
      <c r="E53" s="36"/>
      <c r="F53" s="36"/>
      <c r="G53" s="36"/>
      <c r="H53" s="36"/>
      <c r="I53" s="36"/>
    </row>
    <row r="54" spans="3:10" ht="15" customHeight="1" x14ac:dyDescent="0.35">
      <c r="C54" s="36"/>
      <c r="D54" s="36"/>
      <c r="E54" s="36"/>
      <c r="F54" s="36"/>
      <c r="G54" s="36"/>
      <c r="H54" s="36"/>
      <c r="I54" s="96"/>
      <c r="J54" s="96"/>
    </row>
    <row r="55" spans="3:10" ht="15" customHeight="1" x14ac:dyDescent="0.35">
      <c r="C55" s="36"/>
      <c r="D55" s="36"/>
      <c r="E55" s="36"/>
      <c r="F55" s="36"/>
      <c r="G55" s="36"/>
      <c r="H55" s="36"/>
      <c r="I55" s="36"/>
    </row>
    <row r="56" spans="3:10" ht="15" customHeight="1" x14ac:dyDescent="0.35">
      <c r="C56" s="36"/>
      <c r="D56" s="36"/>
      <c r="E56" s="36"/>
      <c r="F56" s="36"/>
      <c r="G56" s="36"/>
      <c r="H56" s="36"/>
      <c r="I56" s="36"/>
    </row>
    <row r="57" spans="3:10" ht="15" customHeight="1" x14ac:dyDescent="0.35">
      <c r="C57" s="36"/>
      <c r="D57" s="36"/>
      <c r="E57" s="36"/>
      <c r="F57" s="36"/>
      <c r="G57" s="36"/>
      <c r="H57" s="36"/>
    </row>
    <row r="58" spans="3:10" ht="15" customHeight="1" x14ac:dyDescent="0.35">
      <c r="C58" s="36"/>
      <c r="D58" s="36"/>
      <c r="E58" s="36"/>
      <c r="F58" s="36"/>
      <c r="G58" s="36"/>
      <c r="H58" s="36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3:D43"/>
    <mergeCell ref="E43:F43"/>
    <mergeCell ref="C44:D44"/>
    <mergeCell ref="E44:F44"/>
    <mergeCell ref="C40:D40"/>
    <mergeCell ref="E40:F40"/>
    <mergeCell ref="C41:D41"/>
    <mergeCell ref="E41:F41"/>
    <mergeCell ref="C42:D42"/>
    <mergeCell ref="E42:F42"/>
  </mergeCells>
  <conditionalFormatting sqref="D5">
    <cfRule type="expression" dxfId="99" priority="5">
      <formula>D5=""</formula>
    </cfRule>
  </conditionalFormatting>
  <conditionalFormatting sqref="E5">
    <cfRule type="expression" dxfId="98" priority="4">
      <formula>E5=""</formula>
    </cfRule>
  </conditionalFormatting>
  <conditionalFormatting sqref="D7:I7">
    <cfRule type="expression" dxfId="97" priority="3">
      <formula>D7=""</formula>
    </cfRule>
  </conditionalFormatting>
  <conditionalFormatting sqref="D8:I8">
    <cfRule type="expression" dxfId="96" priority="2">
      <formula>D8=""</formula>
    </cfRule>
  </conditionalFormatting>
  <conditionalFormatting sqref="B5:C5">
    <cfRule type="expression" dxfId="95" priority="1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4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L58"/>
  <sheetViews>
    <sheetView zoomScale="72" zoomScaleNormal="72" workbookViewId="0">
      <selection activeCell="E6" sqref="E6"/>
    </sheetView>
  </sheetViews>
  <sheetFormatPr baseColWidth="10" defaultColWidth="11.42578125" defaultRowHeight="21" x14ac:dyDescent="0.35"/>
  <cols>
    <col min="1" max="1" width="4" style="36" customWidth="1"/>
    <col min="2" max="2" width="14.5703125" style="36" customWidth="1"/>
    <col min="3" max="6" width="14.5703125" style="37" customWidth="1"/>
    <col min="7" max="7" width="5.42578125" style="37" customWidth="1"/>
    <col min="8" max="8" width="17.42578125" style="37" customWidth="1"/>
    <col min="9" max="9" width="18.85546875" style="37" customWidth="1"/>
    <col min="10" max="10" width="11.85546875" style="36" customWidth="1"/>
    <col min="11" max="11" width="11.42578125" style="36" customWidth="1"/>
    <col min="12" max="16384" width="11.42578125" style="36"/>
  </cols>
  <sheetData>
    <row r="2" spans="2:12" x14ac:dyDescent="0.35">
      <c r="B2" s="150" t="str">
        <f>"DETALLE DEL SERVICIO ("&amp;B5&amp;" - "&amp;C5&amp;")"</f>
        <v>DETALLE DEL SERVICIO (3A - Regreso)</v>
      </c>
      <c r="C2" s="150"/>
      <c r="D2" s="150"/>
      <c r="E2" s="150"/>
      <c r="F2" s="150"/>
      <c r="G2" s="150"/>
      <c r="H2" s="150"/>
      <c r="I2" s="150"/>
    </row>
    <row r="3" spans="2:12" ht="9" customHeight="1" x14ac:dyDescent="0.35">
      <c r="B3" s="37"/>
    </row>
    <row r="4" spans="2:12" x14ac:dyDescent="0.35">
      <c r="B4" s="48" t="s">
        <v>1</v>
      </c>
      <c r="C4" s="48" t="s">
        <v>2</v>
      </c>
      <c r="D4" s="48" t="s">
        <v>3</v>
      </c>
      <c r="E4" s="48" t="s">
        <v>4</v>
      </c>
      <c r="F4" s="49"/>
      <c r="G4" s="49"/>
      <c r="H4" s="32"/>
      <c r="I4" s="32"/>
    </row>
    <row r="5" spans="2:12" ht="14.45" customHeight="1" x14ac:dyDescent="0.35">
      <c r="B5" s="50" t="str">
        <f>'Operador UN2'!B33</f>
        <v>3A</v>
      </c>
      <c r="C5" s="51" t="str">
        <f>'Operador UN2'!C33</f>
        <v>Regreso</v>
      </c>
      <c r="D5" s="51" t="str">
        <f>'Operador UN2'!E33</f>
        <v>Barros Arana</v>
      </c>
      <c r="E5" s="51" t="str">
        <f>'Operador UN2'!G33</f>
        <v>Terminal El Boro</v>
      </c>
      <c r="F5" s="49"/>
      <c r="G5" s="49"/>
      <c r="H5" s="32"/>
      <c r="I5" s="32"/>
    </row>
    <row r="6" spans="2:12" ht="7.5" customHeight="1" x14ac:dyDescent="0.35">
      <c r="B6" s="52"/>
      <c r="C6" s="49"/>
      <c r="D6" s="49"/>
      <c r="E6" s="49"/>
      <c r="F6" s="49"/>
      <c r="G6" s="49"/>
      <c r="H6" s="49"/>
      <c r="I6" s="49"/>
    </row>
    <row r="7" spans="2:12" ht="15.6" customHeight="1" x14ac:dyDescent="0.35">
      <c r="B7" s="161" t="s">
        <v>43</v>
      </c>
      <c r="C7" s="161"/>
      <c r="D7" s="162" t="str">
        <f>D5</f>
        <v>Barros Arana</v>
      </c>
      <c r="E7" s="162"/>
      <c r="F7" s="162"/>
      <c r="G7" s="162"/>
      <c r="H7" s="162"/>
      <c r="I7" s="162"/>
    </row>
    <row r="8" spans="2:12" ht="15.6" customHeight="1" x14ac:dyDescent="0.35">
      <c r="B8" s="161" t="s">
        <v>44</v>
      </c>
      <c r="C8" s="161"/>
      <c r="D8" s="162" t="str">
        <f>E5</f>
        <v>Terminal El Boro</v>
      </c>
      <c r="E8" s="162"/>
      <c r="F8" s="162"/>
      <c r="G8" s="162"/>
      <c r="H8" s="162"/>
      <c r="I8" s="162"/>
    </row>
    <row r="9" spans="2:12" ht="15" customHeight="1" x14ac:dyDescent="0.35">
      <c r="B9" s="32"/>
      <c r="C9" s="49"/>
      <c r="D9" s="49"/>
      <c r="E9" s="49"/>
      <c r="F9" s="49"/>
      <c r="G9" s="49"/>
      <c r="H9" s="49"/>
      <c r="I9" s="49"/>
    </row>
    <row r="10" spans="2:12" ht="22.5" customHeight="1" x14ac:dyDescent="0.35">
      <c r="B10" s="159" t="s">
        <v>45</v>
      </c>
      <c r="C10" s="159"/>
      <c r="D10" s="159"/>
      <c r="E10" s="159"/>
      <c r="F10" s="159"/>
      <c r="G10" s="32"/>
      <c r="H10" s="160" t="s">
        <v>46</v>
      </c>
      <c r="I10" s="160"/>
    </row>
    <row r="11" spans="2:12" x14ac:dyDescent="0.35">
      <c r="B11" s="86" t="s">
        <v>47</v>
      </c>
      <c r="C11" s="159" t="s">
        <v>48</v>
      </c>
      <c r="D11" s="159"/>
      <c r="E11" s="159" t="s">
        <v>49</v>
      </c>
      <c r="F11" s="159"/>
      <c r="G11" s="32"/>
      <c r="H11" s="160"/>
      <c r="I11" s="160"/>
    </row>
    <row r="12" spans="2:12" ht="15" customHeight="1" x14ac:dyDescent="0.35">
      <c r="B12" s="51">
        <v>1</v>
      </c>
      <c r="C12" s="153" t="s">
        <v>138</v>
      </c>
      <c r="D12" s="154"/>
      <c r="E12" s="155" t="s">
        <v>95</v>
      </c>
      <c r="F12" s="156"/>
      <c r="G12" s="32"/>
      <c r="H12" s="157" t="s">
        <v>229</v>
      </c>
      <c r="I12" s="158"/>
      <c r="L12" s="81"/>
    </row>
    <row r="13" spans="2:12" ht="15" customHeight="1" x14ac:dyDescent="0.35">
      <c r="B13" s="51">
        <v>2</v>
      </c>
      <c r="C13" s="153" t="s">
        <v>154</v>
      </c>
      <c r="D13" s="154"/>
      <c r="E13" s="155" t="s">
        <v>95</v>
      </c>
      <c r="F13" s="156"/>
      <c r="G13" s="32"/>
      <c r="H13" s="157" t="s">
        <v>230</v>
      </c>
      <c r="I13" s="158"/>
      <c r="L13" s="81"/>
    </row>
    <row r="14" spans="2:12" ht="15" customHeight="1" x14ac:dyDescent="0.35">
      <c r="B14" s="51">
        <v>3</v>
      </c>
      <c r="C14" s="153" t="s">
        <v>96</v>
      </c>
      <c r="D14" s="154"/>
      <c r="E14" s="155" t="s">
        <v>95</v>
      </c>
      <c r="F14" s="156"/>
      <c r="G14" s="32"/>
      <c r="H14" s="157" t="s">
        <v>231</v>
      </c>
      <c r="I14" s="158"/>
      <c r="L14" s="81"/>
    </row>
    <row r="15" spans="2:12" ht="15" customHeight="1" x14ac:dyDescent="0.35">
      <c r="B15" s="51">
        <v>4</v>
      </c>
      <c r="C15" s="153" t="s">
        <v>155</v>
      </c>
      <c r="D15" s="154"/>
      <c r="E15" s="155" t="s">
        <v>95</v>
      </c>
      <c r="F15" s="156"/>
      <c r="G15" s="32"/>
      <c r="H15" s="157" t="s">
        <v>232</v>
      </c>
      <c r="I15" s="158"/>
      <c r="L15" s="81"/>
    </row>
    <row r="16" spans="2:12" ht="15" customHeight="1" x14ac:dyDescent="0.35">
      <c r="B16" s="51">
        <v>5</v>
      </c>
      <c r="C16" s="153" t="s">
        <v>94</v>
      </c>
      <c r="D16" s="154"/>
      <c r="E16" s="155" t="s">
        <v>95</v>
      </c>
      <c r="F16" s="156"/>
      <c r="G16" s="32"/>
      <c r="H16" s="157" t="s">
        <v>98</v>
      </c>
      <c r="I16" s="158"/>
      <c r="L16" s="81"/>
    </row>
    <row r="17" spans="2:12" ht="15" customHeight="1" x14ac:dyDescent="0.35">
      <c r="B17" s="51">
        <v>6</v>
      </c>
      <c r="C17" s="153" t="s">
        <v>148</v>
      </c>
      <c r="D17" s="154"/>
      <c r="E17" s="155" t="s">
        <v>95</v>
      </c>
      <c r="F17" s="156"/>
      <c r="G17" s="49"/>
      <c r="H17" s="157" t="s">
        <v>89</v>
      </c>
      <c r="I17" s="158"/>
      <c r="L17" s="81"/>
    </row>
    <row r="18" spans="2:12" ht="15" customHeight="1" x14ac:dyDescent="0.35">
      <c r="B18" s="51">
        <v>7</v>
      </c>
      <c r="C18" s="153" t="s">
        <v>147</v>
      </c>
      <c r="D18" s="154"/>
      <c r="E18" s="145" t="s">
        <v>99</v>
      </c>
      <c r="F18" s="146"/>
      <c r="G18" s="49"/>
      <c r="H18" s="157" t="s">
        <v>233</v>
      </c>
      <c r="I18" s="158"/>
      <c r="L18" s="81"/>
    </row>
    <row r="19" spans="2:12" ht="15" customHeight="1" x14ac:dyDescent="0.35">
      <c r="B19" s="51">
        <v>8</v>
      </c>
      <c r="C19" s="153" t="s">
        <v>156</v>
      </c>
      <c r="D19" s="154"/>
      <c r="E19" s="155" t="s">
        <v>88</v>
      </c>
      <c r="F19" s="156"/>
      <c r="G19" s="49"/>
      <c r="L19" s="81"/>
    </row>
    <row r="20" spans="2:12" ht="15" customHeight="1" x14ac:dyDescent="0.35">
      <c r="B20" s="51">
        <v>9</v>
      </c>
      <c r="C20" s="153" t="s">
        <v>157</v>
      </c>
      <c r="D20" s="154"/>
      <c r="E20" s="155" t="s">
        <v>88</v>
      </c>
      <c r="F20" s="156"/>
      <c r="G20" s="49"/>
      <c r="H20" s="32"/>
      <c r="I20" s="32"/>
      <c r="L20" s="81"/>
    </row>
    <row r="21" spans="2:12" ht="15" customHeight="1" x14ac:dyDescent="0.35">
      <c r="B21" s="51">
        <v>10</v>
      </c>
      <c r="C21" s="153" t="s">
        <v>158</v>
      </c>
      <c r="D21" s="154"/>
      <c r="E21" s="155" t="s">
        <v>88</v>
      </c>
      <c r="F21" s="156"/>
      <c r="G21" s="49"/>
      <c r="H21" s="32"/>
      <c r="I21" s="32"/>
      <c r="L21" s="81"/>
    </row>
    <row r="22" spans="2:12" ht="15" customHeight="1" x14ac:dyDescent="0.35">
      <c r="B22" s="51">
        <v>11</v>
      </c>
      <c r="C22" s="153" t="s">
        <v>159</v>
      </c>
      <c r="D22" s="154"/>
      <c r="E22" s="155" t="s">
        <v>88</v>
      </c>
      <c r="F22" s="156"/>
      <c r="G22" s="49"/>
      <c r="H22" s="32"/>
      <c r="I22" s="32"/>
      <c r="L22" s="81"/>
    </row>
    <row r="23" spans="2:12" ht="15" customHeight="1" x14ac:dyDescent="0.35">
      <c r="B23" s="51">
        <v>12</v>
      </c>
      <c r="C23" s="153" t="s">
        <v>160</v>
      </c>
      <c r="D23" s="154"/>
      <c r="E23" s="155" t="s">
        <v>88</v>
      </c>
      <c r="F23" s="156"/>
      <c r="G23" s="49"/>
      <c r="H23" s="32"/>
      <c r="I23" s="32"/>
      <c r="L23" s="81"/>
    </row>
    <row r="24" spans="2:12" ht="15" customHeight="1" x14ac:dyDescent="0.35">
      <c r="B24" s="51">
        <v>13</v>
      </c>
      <c r="C24" s="153" t="s">
        <v>161</v>
      </c>
      <c r="D24" s="154"/>
      <c r="E24" s="155" t="s">
        <v>88</v>
      </c>
      <c r="F24" s="156"/>
      <c r="G24" s="49"/>
      <c r="H24" s="32"/>
      <c r="I24" s="32"/>
      <c r="L24" s="81"/>
    </row>
    <row r="25" spans="2:12" ht="15" customHeight="1" x14ac:dyDescent="0.35">
      <c r="B25" s="51">
        <v>14</v>
      </c>
      <c r="C25" s="153" t="s">
        <v>157</v>
      </c>
      <c r="D25" s="154"/>
      <c r="E25" s="155" t="s">
        <v>88</v>
      </c>
      <c r="F25" s="156"/>
      <c r="G25" s="49"/>
      <c r="H25" s="32"/>
      <c r="I25" s="32"/>
      <c r="L25" s="81"/>
    </row>
    <row r="26" spans="2:12" ht="15" customHeight="1" x14ac:dyDescent="0.35">
      <c r="B26" s="51">
        <v>15</v>
      </c>
      <c r="C26" s="153" t="s">
        <v>162</v>
      </c>
      <c r="D26" s="154"/>
      <c r="E26" s="155" t="s">
        <v>88</v>
      </c>
      <c r="F26" s="156"/>
      <c r="G26" s="49"/>
      <c r="H26" s="32"/>
      <c r="I26" s="32"/>
      <c r="L26" s="81"/>
    </row>
    <row r="27" spans="2:12" ht="15" customHeight="1" x14ac:dyDescent="0.35">
      <c r="B27" s="51">
        <v>16</v>
      </c>
      <c r="C27" s="153" t="s">
        <v>163</v>
      </c>
      <c r="D27" s="154"/>
      <c r="E27" s="155" t="s">
        <v>88</v>
      </c>
      <c r="F27" s="156"/>
      <c r="G27" s="49"/>
      <c r="H27" s="32"/>
      <c r="I27" s="32"/>
      <c r="L27" s="81"/>
    </row>
    <row r="28" spans="2:12" ht="15" customHeight="1" x14ac:dyDescent="0.35">
      <c r="B28" s="51">
        <v>17</v>
      </c>
      <c r="C28" s="153" t="s">
        <v>146</v>
      </c>
      <c r="D28" s="154"/>
      <c r="E28" s="155" t="s">
        <v>88</v>
      </c>
      <c r="F28" s="156"/>
      <c r="G28" s="49"/>
      <c r="H28" s="32"/>
      <c r="I28" s="32"/>
      <c r="L28" s="81"/>
    </row>
    <row r="29" spans="2:12" ht="15" customHeight="1" x14ac:dyDescent="0.35">
      <c r="B29" s="51">
        <v>18</v>
      </c>
      <c r="C29" s="153" t="s">
        <v>145</v>
      </c>
      <c r="D29" s="154"/>
      <c r="E29" s="155" t="s">
        <v>88</v>
      </c>
      <c r="F29" s="156"/>
      <c r="G29" s="49"/>
      <c r="H29" s="32"/>
      <c r="I29" s="32"/>
      <c r="L29" s="81"/>
    </row>
    <row r="30" spans="2:12" ht="15" customHeight="1" x14ac:dyDescent="0.35">
      <c r="B30" s="51">
        <v>19</v>
      </c>
      <c r="C30" s="153" t="s">
        <v>144</v>
      </c>
      <c r="D30" s="154"/>
      <c r="E30" s="155" t="s">
        <v>88</v>
      </c>
      <c r="F30" s="156"/>
      <c r="G30" s="32"/>
      <c r="H30" s="32"/>
      <c r="I30" s="32"/>
      <c r="L30" s="81"/>
    </row>
    <row r="31" spans="2:12" ht="15" customHeight="1" x14ac:dyDescent="0.35">
      <c r="B31" s="51">
        <v>20</v>
      </c>
      <c r="C31" s="153" t="s">
        <v>143</v>
      </c>
      <c r="D31" s="154"/>
      <c r="E31" s="155" t="s">
        <v>88</v>
      </c>
      <c r="F31" s="156"/>
      <c r="G31" s="32"/>
      <c r="H31" s="32"/>
      <c r="I31" s="32"/>
      <c r="L31" s="81"/>
    </row>
    <row r="32" spans="2:12" ht="15" customHeight="1" x14ac:dyDescent="0.35">
      <c r="B32" s="51">
        <v>21</v>
      </c>
      <c r="C32" s="153" t="s">
        <v>139</v>
      </c>
      <c r="D32" s="154"/>
      <c r="E32" s="155" t="s">
        <v>88</v>
      </c>
      <c r="F32" s="156"/>
      <c r="G32" s="32"/>
      <c r="H32" s="32"/>
      <c r="I32" s="32"/>
      <c r="L32" s="81"/>
    </row>
    <row r="33" spans="2:12" ht="15" customHeight="1" x14ac:dyDescent="0.35">
      <c r="B33" s="51">
        <v>22</v>
      </c>
      <c r="C33" s="153" t="s">
        <v>135</v>
      </c>
      <c r="D33" s="154"/>
      <c r="E33" s="155" t="s">
        <v>88</v>
      </c>
      <c r="F33" s="156"/>
      <c r="G33" s="32"/>
      <c r="H33" s="32"/>
      <c r="I33" s="32"/>
      <c r="L33" s="81"/>
    </row>
    <row r="34" spans="2:12" ht="15" customHeight="1" x14ac:dyDescent="0.35">
      <c r="B34" s="51">
        <v>23</v>
      </c>
      <c r="C34" s="153" t="s">
        <v>140</v>
      </c>
      <c r="D34" s="154"/>
      <c r="E34" s="155" t="s">
        <v>88</v>
      </c>
      <c r="F34" s="156"/>
      <c r="G34" s="32"/>
      <c r="H34" s="32"/>
      <c r="I34" s="32"/>
      <c r="L34" s="81"/>
    </row>
    <row r="35" spans="2:12" ht="15" customHeight="1" x14ac:dyDescent="0.35">
      <c r="B35" s="51">
        <v>24</v>
      </c>
      <c r="C35" s="153" t="s">
        <v>142</v>
      </c>
      <c r="D35" s="154"/>
      <c r="E35" s="155" t="s">
        <v>88</v>
      </c>
      <c r="F35" s="156"/>
      <c r="G35" s="32"/>
      <c r="H35" s="32"/>
      <c r="I35" s="32"/>
      <c r="L35" s="81"/>
    </row>
    <row r="36" spans="2:12" ht="15" customHeight="1" x14ac:dyDescent="0.35">
      <c r="B36" s="51">
        <v>25</v>
      </c>
      <c r="C36" s="153" t="s">
        <v>141</v>
      </c>
      <c r="D36" s="154"/>
      <c r="E36" s="155" t="s">
        <v>88</v>
      </c>
      <c r="F36" s="156"/>
      <c r="G36" s="36"/>
      <c r="H36" s="36"/>
      <c r="L36" s="81"/>
    </row>
    <row r="37" spans="2:12" ht="15" customHeight="1" x14ac:dyDescent="0.35">
      <c r="B37" s="51">
        <v>26</v>
      </c>
      <c r="C37" s="153" t="s">
        <v>164</v>
      </c>
      <c r="D37" s="154"/>
      <c r="E37" s="155" t="s">
        <v>88</v>
      </c>
      <c r="F37" s="156"/>
      <c r="G37" s="36"/>
      <c r="H37" s="36"/>
      <c r="L37" s="81"/>
    </row>
    <row r="38" spans="2:12" ht="15" customHeight="1" x14ac:dyDescent="0.35">
      <c r="B38" s="51">
        <v>27</v>
      </c>
      <c r="C38" s="153" t="s">
        <v>139</v>
      </c>
      <c r="D38" s="154"/>
      <c r="E38" s="155" t="s">
        <v>88</v>
      </c>
      <c r="F38" s="156"/>
      <c r="G38" s="36"/>
      <c r="H38" s="36"/>
      <c r="L38" s="81"/>
    </row>
    <row r="39" spans="2:12" ht="15" customHeight="1" x14ac:dyDescent="0.35">
      <c r="C39" s="95"/>
      <c r="D39" s="95"/>
      <c r="E39" s="36"/>
      <c r="F39" s="36"/>
      <c r="G39" s="36"/>
      <c r="H39" s="36"/>
    </row>
    <row r="40" spans="2:12" ht="15" customHeight="1" x14ac:dyDescent="0.35">
      <c r="C40" s="95"/>
      <c r="D40" s="95"/>
    </row>
    <row r="41" spans="2:12" ht="15" customHeight="1" x14ac:dyDescent="0.35">
      <c r="C41" s="95"/>
      <c r="D41" s="95"/>
    </row>
    <row r="42" spans="2:12" ht="15" customHeight="1" x14ac:dyDescent="0.35">
      <c r="C42" s="95"/>
      <c r="D42" s="95"/>
    </row>
    <row r="43" spans="2:12" ht="15" customHeight="1" x14ac:dyDescent="0.35">
      <c r="C43" s="95"/>
      <c r="D43" s="95"/>
    </row>
    <row r="44" spans="2:12" ht="15" customHeight="1" x14ac:dyDescent="0.35">
      <c r="C44" s="95"/>
      <c r="D44" s="95"/>
    </row>
    <row r="45" spans="2:12" ht="15" customHeight="1" x14ac:dyDescent="0.35">
      <c r="C45" s="95"/>
      <c r="D45" s="95"/>
    </row>
    <row r="46" spans="2:12" ht="15" customHeight="1" x14ac:dyDescent="0.35">
      <c r="C46" s="95"/>
      <c r="D46" s="95"/>
    </row>
    <row r="47" spans="2:12" ht="15" customHeight="1" x14ac:dyDescent="0.35">
      <c r="C47" s="95"/>
      <c r="D47" s="95"/>
    </row>
    <row r="48" spans="2:12" ht="15" customHeight="1" x14ac:dyDescent="0.35">
      <c r="C48" s="95"/>
      <c r="D48" s="95"/>
    </row>
    <row r="49" spans="3:10" ht="15" customHeight="1" x14ac:dyDescent="0.35"/>
    <row r="50" spans="3:10" ht="15" customHeight="1" x14ac:dyDescent="0.35">
      <c r="C50" s="36"/>
      <c r="D50" s="36"/>
      <c r="E50" s="36"/>
      <c r="F50" s="36"/>
      <c r="G50" s="36"/>
      <c r="H50" s="36"/>
    </row>
    <row r="51" spans="3:10" ht="15" customHeight="1" x14ac:dyDescent="0.35">
      <c r="C51" s="36"/>
      <c r="D51" s="36"/>
      <c r="E51" s="36"/>
      <c r="F51" s="36"/>
      <c r="G51" s="36"/>
      <c r="H51" s="36"/>
      <c r="I51" s="36"/>
    </row>
    <row r="52" spans="3:10" ht="15" customHeight="1" x14ac:dyDescent="0.35">
      <c r="C52" s="36"/>
      <c r="D52" s="36"/>
      <c r="E52" s="36"/>
      <c r="F52" s="36"/>
      <c r="G52" s="36"/>
      <c r="H52" s="36"/>
      <c r="I52" s="36"/>
    </row>
    <row r="53" spans="3:10" ht="15" customHeight="1" x14ac:dyDescent="0.35">
      <c r="C53" s="36"/>
      <c r="D53" s="36"/>
      <c r="E53" s="36"/>
      <c r="F53" s="36"/>
      <c r="G53" s="36"/>
      <c r="H53" s="36"/>
      <c r="I53" s="36"/>
    </row>
    <row r="54" spans="3:10" ht="15" customHeight="1" x14ac:dyDescent="0.35">
      <c r="C54" s="36"/>
      <c r="D54" s="36"/>
      <c r="E54" s="36"/>
      <c r="F54" s="36"/>
      <c r="G54" s="36"/>
      <c r="H54" s="36"/>
      <c r="I54" s="96"/>
      <c r="J54" s="96"/>
    </row>
    <row r="55" spans="3:10" ht="15" customHeight="1" x14ac:dyDescent="0.35">
      <c r="C55" s="36"/>
      <c r="D55" s="36"/>
      <c r="E55" s="36"/>
      <c r="F55" s="36"/>
      <c r="G55" s="36"/>
      <c r="H55" s="36"/>
      <c r="I55" s="36"/>
    </row>
    <row r="56" spans="3:10" ht="15" customHeight="1" x14ac:dyDescent="0.35">
      <c r="C56" s="36"/>
      <c r="D56" s="36"/>
      <c r="E56" s="36"/>
      <c r="F56" s="36"/>
      <c r="G56" s="36"/>
      <c r="H56" s="36"/>
      <c r="I56" s="36"/>
    </row>
    <row r="57" spans="3:10" ht="15" customHeight="1" x14ac:dyDescent="0.35">
      <c r="C57" s="36"/>
      <c r="D57" s="36"/>
      <c r="E57" s="36"/>
      <c r="F57" s="36"/>
      <c r="G57" s="36"/>
      <c r="H57" s="36"/>
    </row>
    <row r="58" spans="3:10" x14ac:dyDescent="0.35">
      <c r="C58" s="36"/>
      <c r="D58" s="36"/>
      <c r="E58" s="36"/>
      <c r="F58" s="36"/>
      <c r="G58" s="36"/>
      <c r="H58" s="36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conditionalFormatting sqref="D5">
    <cfRule type="expression" dxfId="94" priority="5">
      <formula>D5=""</formula>
    </cfRule>
  </conditionalFormatting>
  <conditionalFormatting sqref="D7:I7">
    <cfRule type="expression" dxfId="93" priority="3">
      <formula>D7=""</formula>
    </cfRule>
  </conditionalFormatting>
  <conditionalFormatting sqref="E5">
    <cfRule type="expression" dxfId="92" priority="4">
      <formula>E5=""</formula>
    </cfRule>
  </conditionalFormatting>
  <conditionalFormatting sqref="B5:C5">
    <cfRule type="expression" dxfId="91" priority="1">
      <formula>B5=""</formula>
    </cfRule>
  </conditionalFormatting>
  <conditionalFormatting sqref="D8:I8">
    <cfRule type="expression" dxfId="90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4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L75"/>
  <sheetViews>
    <sheetView topLeftCell="A6" zoomScale="61" zoomScaleNormal="61" workbookViewId="0">
      <selection activeCell="B39" sqref="B39:B44"/>
    </sheetView>
  </sheetViews>
  <sheetFormatPr baseColWidth="10" defaultColWidth="11.42578125" defaultRowHeight="21" x14ac:dyDescent="0.35"/>
  <cols>
    <col min="1" max="1" width="4" style="36" customWidth="1"/>
    <col min="2" max="2" width="14.5703125" style="36" customWidth="1"/>
    <col min="3" max="6" width="14.5703125" style="37" customWidth="1"/>
    <col min="7" max="7" width="5.42578125" style="37" customWidth="1"/>
    <col min="8" max="8" width="17.42578125" style="37" customWidth="1"/>
    <col min="9" max="9" width="18.85546875" style="37" customWidth="1"/>
    <col min="10" max="10" width="11.85546875" style="36" customWidth="1"/>
    <col min="11" max="11" width="11.42578125" style="36" customWidth="1"/>
    <col min="12" max="16384" width="11.42578125" style="36"/>
  </cols>
  <sheetData>
    <row r="2" spans="2:12" x14ac:dyDescent="0.35">
      <c r="B2" s="150" t="str">
        <f>"DETALLE DEL SERVICIO ("&amp;B5&amp;" - "&amp;C5&amp;")"</f>
        <v>DETALLE DEL SERVICIO (3B - Ida)</v>
      </c>
      <c r="C2" s="150"/>
      <c r="D2" s="150"/>
      <c r="E2" s="150"/>
      <c r="F2" s="150"/>
      <c r="G2" s="150"/>
      <c r="H2" s="150"/>
      <c r="I2" s="150"/>
    </row>
    <row r="3" spans="2:12" ht="9" customHeight="1" x14ac:dyDescent="0.35">
      <c r="B3" s="37"/>
    </row>
    <row r="4" spans="2:12" x14ac:dyDescent="0.35">
      <c r="B4" s="48" t="s">
        <v>1</v>
      </c>
      <c r="C4" s="48" t="s">
        <v>2</v>
      </c>
      <c r="D4" s="48" t="s">
        <v>3</v>
      </c>
      <c r="E4" s="48" t="s">
        <v>4</v>
      </c>
      <c r="F4" s="49"/>
      <c r="G4" s="49"/>
      <c r="H4" s="32"/>
      <c r="I4" s="32"/>
    </row>
    <row r="5" spans="2:12" ht="15" customHeight="1" x14ac:dyDescent="0.35">
      <c r="B5" s="50" t="str">
        <f>'Operador UN2'!B34</f>
        <v>3B</v>
      </c>
      <c r="C5" s="51" t="str">
        <f>'Operador UN2'!C34</f>
        <v>Ida</v>
      </c>
      <c r="D5" s="51" t="str">
        <f>'Operador UN2'!E34</f>
        <v>Terminal Santa Rosa</v>
      </c>
      <c r="E5" s="51" t="str">
        <f>'Operador UN2'!G34</f>
        <v>ZOFRI (Colón)</v>
      </c>
      <c r="F5" s="49"/>
      <c r="G5" s="49"/>
      <c r="H5" s="32"/>
      <c r="I5" s="32"/>
    </row>
    <row r="6" spans="2:12" ht="7.5" customHeight="1" x14ac:dyDescent="0.35">
      <c r="B6" s="52"/>
      <c r="C6" s="49"/>
      <c r="D6" s="49"/>
      <c r="E6" s="49"/>
      <c r="F6" s="49"/>
      <c r="G6" s="49"/>
      <c r="H6" s="49"/>
      <c r="I6" s="49"/>
    </row>
    <row r="7" spans="2:12" ht="15" customHeight="1" x14ac:dyDescent="0.35">
      <c r="B7" s="161" t="s">
        <v>43</v>
      </c>
      <c r="C7" s="161"/>
      <c r="D7" s="167" t="str">
        <f>D5</f>
        <v>Terminal Santa Rosa</v>
      </c>
      <c r="E7" s="167"/>
      <c r="F7" s="167"/>
      <c r="G7" s="167"/>
      <c r="H7" s="167"/>
      <c r="I7" s="167"/>
    </row>
    <row r="8" spans="2:12" ht="15" customHeight="1" x14ac:dyDescent="0.35">
      <c r="B8" s="161" t="s">
        <v>44</v>
      </c>
      <c r="C8" s="161"/>
      <c r="D8" s="167" t="str">
        <f>E5</f>
        <v>ZOFRI (Colón)</v>
      </c>
      <c r="E8" s="167"/>
      <c r="F8" s="167"/>
      <c r="G8" s="167"/>
      <c r="H8" s="167"/>
      <c r="I8" s="167"/>
    </row>
    <row r="9" spans="2:12" ht="15" customHeight="1" x14ac:dyDescent="0.35">
      <c r="B9" s="32"/>
      <c r="C9" s="49"/>
      <c r="D9" s="49"/>
      <c r="E9" s="49"/>
      <c r="F9" s="49"/>
      <c r="G9" s="49"/>
      <c r="H9" s="49"/>
      <c r="I9" s="49"/>
    </row>
    <row r="10" spans="2:12" ht="27.75" customHeight="1" x14ac:dyDescent="0.35">
      <c r="B10" s="159" t="s">
        <v>45</v>
      </c>
      <c r="C10" s="159"/>
      <c r="D10" s="159"/>
      <c r="E10" s="159"/>
      <c r="F10" s="159"/>
      <c r="G10" s="32"/>
      <c r="H10" s="160" t="s">
        <v>46</v>
      </c>
      <c r="I10" s="160"/>
    </row>
    <row r="11" spans="2:12" x14ac:dyDescent="0.35">
      <c r="B11" s="53" t="s">
        <v>47</v>
      </c>
      <c r="C11" s="159" t="s">
        <v>48</v>
      </c>
      <c r="D11" s="159"/>
      <c r="E11" s="159" t="s">
        <v>49</v>
      </c>
      <c r="F11" s="159"/>
      <c r="G11" s="32"/>
      <c r="H11" s="160"/>
      <c r="I11" s="160"/>
    </row>
    <row r="12" spans="2:12" s="39" customFormat="1" ht="15" customHeight="1" x14ac:dyDescent="0.25">
      <c r="B12" s="54">
        <v>1</v>
      </c>
      <c r="C12" s="165" t="s">
        <v>165</v>
      </c>
      <c r="D12" s="166"/>
      <c r="E12" s="163" t="s">
        <v>88</v>
      </c>
      <c r="F12" s="164"/>
      <c r="G12" s="55"/>
      <c r="H12" s="168" t="s">
        <v>100</v>
      </c>
      <c r="I12" s="168"/>
      <c r="L12" s="82"/>
    </row>
    <row r="13" spans="2:12" s="39" customFormat="1" ht="15" customHeight="1" x14ac:dyDescent="0.25">
      <c r="B13" s="54">
        <v>2</v>
      </c>
      <c r="C13" s="165" t="s">
        <v>166</v>
      </c>
      <c r="D13" s="166"/>
      <c r="E13" s="163" t="s">
        <v>88</v>
      </c>
      <c r="F13" s="164"/>
      <c r="G13" s="55"/>
      <c r="H13" s="168" t="s">
        <v>101</v>
      </c>
      <c r="I13" s="168"/>
      <c r="L13" s="82"/>
    </row>
    <row r="14" spans="2:12" s="39" customFormat="1" ht="15" customHeight="1" x14ac:dyDescent="0.25">
      <c r="B14" s="54">
        <v>3</v>
      </c>
      <c r="C14" s="165" t="s">
        <v>167</v>
      </c>
      <c r="D14" s="166"/>
      <c r="E14" s="163" t="s">
        <v>88</v>
      </c>
      <c r="F14" s="164"/>
      <c r="G14" s="55"/>
      <c r="H14" s="169" t="s">
        <v>102</v>
      </c>
      <c r="I14" s="169"/>
      <c r="L14" s="82"/>
    </row>
    <row r="15" spans="2:12" s="39" customFormat="1" ht="15" customHeight="1" x14ac:dyDescent="0.25">
      <c r="B15" s="54">
        <v>4</v>
      </c>
      <c r="C15" s="165" t="s">
        <v>168</v>
      </c>
      <c r="D15" s="166"/>
      <c r="E15" s="163" t="s">
        <v>88</v>
      </c>
      <c r="F15" s="164"/>
      <c r="G15" s="55"/>
      <c r="H15" s="169" t="s">
        <v>103</v>
      </c>
      <c r="I15" s="169"/>
      <c r="L15" s="82"/>
    </row>
    <row r="16" spans="2:12" s="39" customFormat="1" ht="15" customHeight="1" x14ac:dyDescent="0.25">
      <c r="B16" s="54">
        <v>5</v>
      </c>
      <c r="C16" s="165" t="s">
        <v>169</v>
      </c>
      <c r="D16" s="166"/>
      <c r="E16" s="163" t="s">
        <v>88</v>
      </c>
      <c r="F16" s="164"/>
      <c r="G16" s="55"/>
      <c r="H16" s="169" t="s">
        <v>104</v>
      </c>
      <c r="I16" s="169"/>
      <c r="L16" s="82"/>
    </row>
    <row r="17" spans="2:12" s="39" customFormat="1" ht="15" customHeight="1" x14ac:dyDescent="0.25">
      <c r="B17" s="54">
        <v>6</v>
      </c>
      <c r="C17" s="165" t="s">
        <v>170</v>
      </c>
      <c r="D17" s="166"/>
      <c r="E17" s="163" t="s">
        <v>88</v>
      </c>
      <c r="F17" s="164"/>
      <c r="G17" s="55"/>
      <c r="H17" s="169" t="s">
        <v>105</v>
      </c>
      <c r="I17" s="169"/>
      <c r="L17" s="82"/>
    </row>
    <row r="18" spans="2:12" s="39" customFormat="1" ht="15" customHeight="1" x14ac:dyDescent="0.25">
      <c r="B18" s="54">
        <v>7</v>
      </c>
      <c r="C18" s="165" t="s">
        <v>167</v>
      </c>
      <c r="D18" s="166"/>
      <c r="E18" s="163" t="s">
        <v>88</v>
      </c>
      <c r="F18" s="164"/>
      <c r="G18" s="55"/>
      <c r="H18" s="169" t="s">
        <v>106</v>
      </c>
      <c r="I18" s="169"/>
      <c r="L18" s="82"/>
    </row>
    <row r="19" spans="2:12" s="39" customFormat="1" ht="15" customHeight="1" x14ac:dyDescent="0.25">
      <c r="B19" s="54">
        <v>8</v>
      </c>
      <c r="C19" s="165" t="s">
        <v>171</v>
      </c>
      <c r="D19" s="166"/>
      <c r="E19" s="163" t="s">
        <v>88</v>
      </c>
      <c r="F19" s="164"/>
      <c r="G19" s="55"/>
      <c r="H19" s="56"/>
      <c r="I19" s="56"/>
      <c r="L19" s="82"/>
    </row>
    <row r="20" spans="2:12" s="39" customFormat="1" ht="15" customHeight="1" x14ac:dyDescent="0.25">
      <c r="B20" s="54">
        <v>9</v>
      </c>
      <c r="C20" s="165" t="s">
        <v>172</v>
      </c>
      <c r="D20" s="166"/>
      <c r="E20" s="163" t="s">
        <v>88</v>
      </c>
      <c r="F20" s="164"/>
      <c r="G20" s="55"/>
      <c r="H20" s="56"/>
      <c r="I20" s="56"/>
      <c r="L20" s="82"/>
    </row>
    <row r="21" spans="2:12" s="39" customFormat="1" ht="15" customHeight="1" x14ac:dyDescent="0.25">
      <c r="B21" s="54">
        <v>10</v>
      </c>
      <c r="C21" s="165" t="s">
        <v>170</v>
      </c>
      <c r="D21" s="166"/>
      <c r="E21" s="163" t="s">
        <v>88</v>
      </c>
      <c r="F21" s="164"/>
      <c r="G21" s="55"/>
      <c r="H21" s="56"/>
      <c r="I21" s="56"/>
      <c r="L21" s="82"/>
    </row>
    <row r="22" spans="2:12" s="39" customFormat="1" ht="15" customHeight="1" x14ac:dyDescent="0.25">
      <c r="B22" s="54">
        <v>11</v>
      </c>
      <c r="C22" s="165" t="s">
        <v>95</v>
      </c>
      <c r="D22" s="166"/>
      <c r="E22" s="163" t="s">
        <v>88</v>
      </c>
      <c r="F22" s="164"/>
      <c r="G22" s="55"/>
      <c r="H22" s="56"/>
      <c r="I22" s="56"/>
      <c r="L22" s="82"/>
    </row>
    <row r="23" spans="2:12" s="39" customFormat="1" ht="15" customHeight="1" x14ac:dyDescent="0.25">
      <c r="B23" s="54">
        <v>12</v>
      </c>
      <c r="C23" s="165" t="s">
        <v>173</v>
      </c>
      <c r="D23" s="166"/>
      <c r="E23" s="163" t="s">
        <v>88</v>
      </c>
      <c r="F23" s="164"/>
      <c r="G23" s="55"/>
      <c r="H23" s="56"/>
      <c r="I23" s="56"/>
      <c r="L23" s="82"/>
    </row>
    <row r="24" spans="2:12" s="39" customFormat="1" ht="15" customHeight="1" x14ac:dyDescent="0.25">
      <c r="B24" s="54">
        <v>13</v>
      </c>
      <c r="C24" s="165" t="s">
        <v>174</v>
      </c>
      <c r="D24" s="166"/>
      <c r="E24" s="163" t="s">
        <v>88</v>
      </c>
      <c r="F24" s="164"/>
      <c r="G24" s="55"/>
      <c r="H24" s="56"/>
      <c r="I24" s="56"/>
      <c r="L24" s="82"/>
    </row>
    <row r="25" spans="2:12" s="39" customFormat="1" ht="15" customHeight="1" x14ac:dyDescent="0.25">
      <c r="B25" s="54">
        <v>14</v>
      </c>
      <c r="C25" s="165" t="s">
        <v>175</v>
      </c>
      <c r="D25" s="166"/>
      <c r="E25" s="163" t="s">
        <v>88</v>
      </c>
      <c r="F25" s="164"/>
      <c r="G25" s="55"/>
      <c r="H25" s="56"/>
      <c r="I25" s="56"/>
      <c r="L25" s="82"/>
    </row>
    <row r="26" spans="2:12" s="39" customFormat="1" ht="15" customHeight="1" x14ac:dyDescent="0.25">
      <c r="B26" s="54">
        <v>15</v>
      </c>
      <c r="C26" s="165" t="s">
        <v>176</v>
      </c>
      <c r="D26" s="166"/>
      <c r="E26" s="163" t="s">
        <v>88</v>
      </c>
      <c r="F26" s="164"/>
      <c r="G26" s="55"/>
      <c r="H26" s="56"/>
      <c r="I26" s="56"/>
      <c r="L26" s="82"/>
    </row>
    <row r="27" spans="2:12" s="39" customFormat="1" ht="15" customHeight="1" x14ac:dyDescent="0.25">
      <c r="B27" s="54">
        <v>16</v>
      </c>
      <c r="C27" s="165" t="s">
        <v>143</v>
      </c>
      <c r="D27" s="166"/>
      <c r="E27" s="163" t="s">
        <v>88</v>
      </c>
      <c r="F27" s="164"/>
      <c r="G27" s="55"/>
      <c r="H27" s="56"/>
      <c r="I27" s="56"/>
      <c r="L27" s="82"/>
    </row>
    <row r="28" spans="2:12" s="39" customFormat="1" ht="15" customHeight="1" x14ac:dyDescent="0.25">
      <c r="B28" s="54">
        <v>17</v>
      </c>
      <c r="C28" s="165" t="s">
        <v>146</v>
      </c>
      <c r="D28" s="166"/>
      <c r="E28" s="163" t="s">
        <v>88</v>
      </c>
      <c r="F28" s="164"/>
      <c r="G28" s="55"/>
      <c r="H28" s="56"/>
      <c r="I28" s="56"/>
      <c r="L28" s="82"/>
    </row>
    <row r="29" spans="2:12" s="39" customFormat="1" ht="15" customHeight="1" x14ac:dyDescent="0.25">
      <c r="B29" s="54">
        <v>18</v>
      </c>
      <c r="C29" s="165" t="s">
        <v>175</v>
      </c>
      <c r="D29" s="166"/>
      <c r="E29" s="163" t="s">
        <v>88</v>
      </c>
      <c r="F29" s="164"/>
      <c r="G29" s="55"/>
      <c r="H29" s="56"/>
      <c r="I29" s="56"/>
      <c r="L29" s="82"/>
    </row>
    <row r="30" spans="2:12" s="39" customFormat="1" ht="15" customHeight="1" x14ac:dyDescent="0.25">
      <c r="B30" s="54">
        <v>19</v>
      </c>
      <c r="C30" s="165" t="s">
        <v>146</v>
      </c>
      <c r="D30" s="166"/>
      <c r="E30" s="163" t="s">
        <v>88</v>
      </c>
      <c r="F30" s="164"/>
      <c r="G30" s="55"/>
      <c r="H30" s="56"/>
      <c r="I30" s="56"/>
      <c r="L30" s="82"/>
    </row>
    <row r="31" spans="2:12" s="39" customFormat="1" ht="15" customHeight="1" x14ac:dyDescent="0.25">
      <c r="B31" s="54">
        <v>20</v>
      </c>
      <c r="C31" s="165" t="s">
        <v>143</v>
      </c>
      <c r="D31" s="166"/>
      <c r="E31" s="163" t="s">
        <v>88</v>
      </c>
      <c r="F31" s="164"/>
      <c r="G31" s="55"/>
      <c r="H31" s="56"/>
      <c r="I31" s="56"/>
      <c r="L31" s="82"/>
    </row>
    <row r="32" spans="2:12" s="39" customFormat="1" ht="15" customHeight="1" x14ac:dyDescent="0.25">
      <c r="B32" s="54">
        <v>21</v>
      </c>
      <c r="C32" s="165" t="s">
        <v>144</v>
      </c>
      <c r="D32" s="166"/>
      <c r="E32" s="163" t="s">
        <v>88</v>
      </c>
      <c r="F32" s="164"/>
      <c r="G32" s="55"/>
      <c r="H32" s="56"/>
      <c r="I32" s="56"/>
      <c r="L32" s="82"/>
    </row>
    <row r="33" spans="2:12" s="39" customFormat="1" ht="15" customHeight="1" x14ac:dyDescent="0.25">
      <c r="B33" s="54">
        <v>22</v>
      </c>
      <c r="C33" s="165" t="s">
        <v>177</v>
      </c>
      <c r="D33" s="166"/>
      <c r="E33" s="163" t="s">
        <v>88</v>
      </c>
      <c r="F33" s="164"/>
      <c r="G33" s="55"/>
      <c r="H33" s="56"/>
      <c r="I33" s="56"/>
      <c r="L33" s="82"/>
    </row>
    <row r="34" spans="2:12" s="39" customFormat="1" ht="15" customHeight="1" x14ac:dyDescent="0.25">
      <c r="B34" s="54">
        <v>23</v>
      </c>
      <c r="C34" s="165" t="s">
        <v>107</v>
      </c>
      <c r="D34" s="166"/>
      <c r="E34" s="163" t="s">
        <v>88</v>
      </c>
      <c r="F34" s="164"/>
      <c r="G34" s="56"/>
      <c r="H34" s="56"/>
      <c r="I34" s="56"/>
      <c r="L34" s="82"/>
    </row>
    <row r="35" spans="2:12" s="39" customFormat="1" ht="15" customHeight="1" x14ac:dyDescent="0.25">
      <c r="B35" s="54">
        <v>24</v>
      </c>
      <c r="C35" s="165" t="s">
        <v>145</v>
      </c>
      <c r="D35" s="166"/>
      <c r="E35" s="163" t="s">
        <v>88</v>
      </c>
      <c r="F35" s="164"/>
      <c r="G35" s="56"/>
      <c r="H35" s="56"/>
      <c r="I35" s="56"/>
      <c r="L35" s="82"/>
    </row>
    <row r="36" spans="2:12" s="39" customFormat="1" ht="15" customHeight="1" x14ac:dyDescent="0.25">
      <c r="B36" s="54">
        <v>25</v>
      </c>
      <c r="C36" s="165" t="s">
        <v>178</v>
      </c>
      <c r="D36" s="166"/>
      <c r="E36" s="163" t="s">
        <v>88</v>
      </c>
      <c r="F36" s="164"/>
      <c r="G36" s="56"/>
      <c r="H36" s="56"/>
      <c r="I36" s="56"/>
      <c r="L36" s="82"/>
    </row>
    <row r="37" spans="2:12" s="39" customFormat="1" ht="15" customHeight="1" x14ac:dyDescent="0.25">
      <c r="B37" s="54">
        <v>26</v>
      </c>
      <c r="C37" s="165" t="s">
        <v>146</v>
      </c>
      <c r="D37" s="166"/>
      <c r="E37" s="163" t="s">
        <v>88</v>
      </c>
      <c r="F37" s="164"/>
      <c r="G37" s="56"/>
      <c r="H37" s="56"/>
      <c r="I37" s="56"/>
      <c r="L37" s="82"/>
    </row>
    <row r="38" spans="2:12" s="39" customFormat="1" ht="15" customHeight="1" x14ac:dyDescent="0.25">
      <c r="B38" s="54">
        <v>27</v>
      </c>
      <c r="C38" s="165" t="s">
        <v>147</v>
      </c>
      <c r="D38" s="166"/>
      <c r="E38" s="170" t="s">
        <v>99</v>
      </c>
      <c r="F38" s="171"/>
      <c r="G38" s="56"/>
      <c r="H38" s="56"/>
      <c r="I38" s="56"/>
      <c r="L38" s="82"/>
    </row>
    <row r="39" spans="2:12" s="39" customFormat="1" ht="15" customHeight="1" x14ac:dyDescent="0.25">
      <c r="B39" s="54">
        <v>28</v>
      </c>
      <c r="C39" s="165" t="s">
        <v>148</v>
      </c>
      <c r="D39" s="166"/>
      <c r="E39" s="163" t="s">
        <v>95</v>
      </c>
      <c r="F39" s="164"/>
      <c r="G39" s="56"/>
      <c r="H39" s="56"/>
      <c r="I39" s="56"/>
      <c r="L39" s="82"/>
    </row>
    <row r="40" spans="2:12" s="39" customFormat="1" ht="15" customHeight="1" x14ac:dyDescent="0.25">
      <c r="B40" s="54">
        <v>29</v>
      </c>
      <c r="C40" s="172" t="s">
        <v>94</v>
      </c>
      <c r="D40" s="173"/>
      <c r="E40" s="163" t="s">
        <v>95</v>
      </c>
      <c r="F40" s="164"/>
      <c r="G40" s="56"/>
      <c r="H40" s="56"/>
      <c r="I40" s="56"/>
      <c r="L40" s="82"/>
    </row>
    <row r="41" spans="2:12" s="39" customFormat="1" ht="15" customHeight="1" x14ac:dyDescent="0.25">
      <c r="B41" s="54">
        <v>30</v>
      </c>
      <c r="C41" s="100" t="s">
        <v>240</v>
      </c>
      <c r="D41" s="101"/>
      <c r="E41" s="163" t="s">
        <v>95</v>
      </c>
      <c r="F41" s="164"/>
      <c r="G41" s="56"/>
      <c r="H41" s="56"/>
      <c r="I41" s="56"/>
      <c r="L41" s="82"/>
    </row>
    <row r="42" spans="2:12" s="39" customFormat="1" ht="15" customHeight="1" x14ac:dyDescent="0.25">
      <c r="B42" s="54">
        <v>31</v>
      </c>
      <c r="C42" s="100" t="s">
        <v>97</v>
      </c>
      <c r="D42" s="101"/>
      <c r="E42" s="163" t="s">
        <v>95</v>
      </c>
      <c r="F42" s="164"/>
      <c r="G42" s="56"/>
      <c r="H42" s="56"/>
      <c r="I42" s="56"/>
      <c r="L42" s="82"/>
    </row>
    <row r="43" spans="2:12" s="39" customFormat="1" ht="15" customHeight="1" x14ac:dyDescent="0.25">
      <c r="B43" s="54">
        <v>32</v>
      </c>
      <c r="C43" s="172" t="s">
        <v>109</v>
      </c>
      <c r="D43" s="173"/>
      <c r="E43" s="163" t="s">
        <v>95</v>
      </c>
      <c r="F43" s="164"/>
      <c r="G43" s="56"/>
      <c r="H43" s="56"/>
      <c r="I43" s="56"/>
      <c r="L43" s="82"/>
    </row>
    <row r="44" spans="2:12" s="39" customFormat="1" ht="15" customHeight="1" x14ac:dyDescent="0.25">
      <c r="B44" s="54">
        <v>33</v>
      </c>
      <c r="C44" s="165" t="s">
        <v>110</v>
      </c>
      <c r="D44" s="166"/>
      <c r="E44" s="163" t="s">
        <v>95</v>
      </c>
      <c r="F44" s="164"/>
      <c r="G44" s="56"/>
      <c r="H44" s="56"/>
      <c r="I44" s="56"/>
      <c r="L44" s="82"/>
    </row>
    <row r="45" spans="2:12" s="39" customFormat="1" ht="15" customHeight="1" x14ac:dyDescent="0.25">
      <c r="B45" s="54">
        <v>32</v>
      </c>
      <c r="C45" s="165" t="s">
        <v>108</v>
      </c>
      <c r="D45" s="166"/>
      <c r="E45" s="163" t="s">
        <v>95</v>
      </c>
      <c r="F45" s="164"/>
      <c r="G45" s="56"/>
      <c r="H45" s="56"/>
      <c r="I45" s="56"/>
      <c r="L45" s="82"/>
    </row>
    <row r="46" spans="2:12" s="39" customFormat="1" ht="15" customHeight="1" x14ac:dyDescent="0.25">
      <c r="B46" s="54">
        <v>33</v>
      </c>
      <c r="C46" s="165" t="s">
        <v>179</v>
      </c>
      <c r="D46" s="166"/>
      <c r="E46" s="163" t="s">
        <v>95</v>
      </c>
      <c r="F46" s="164"/>
      <c r="G46" s="56"/>
      <c r="H46" s="56"/>
      <c r="I46" s="56"/>
      <c r="L46" s="82"/>
    </row>
    <row r="47" spans="2:12" s="39" customFormat="1" ht="15" customHeight="1" x14ac:dyDescent="0.25">
      <c r="B47" s="54">
        <v>34</v>
      </c>
      <c r="C47" s="165" t="s">
        <v>152</v>
      </c>
      <c r="D47" s="166"/>
      <c r="E47" s="163" t="s">
        <v>95</v>
      </c>
      <c r="F47" s="164"/>
      <c r="L47" s="82"/>
    </row>
    <row r="48" spans="2:12" s="39" customFormat="1" ht="15" customHeight="1" x14ac:dyDescent="0.25">
      <c r="B48" s="54">
        <v>35</v>
      </c>
      <c r="C48" s="165" t="s">
        <v>180</v>
      </c>
      <c r="D48" s="166"/>
      <c r="E48" s="163" t="s">
        <v>95</v>
      </c>
      <c r="F48" s="164"/>
      <c r="L48" s="82"/>
    </row>
    <row r="49" spans="2:12" s="39" customFormat="1" ht="15" customHeight="1" x14ac:dyDescent="0.25">
      <c r="B49" s="54">
        <v>36</v>
      </c>
      <c r="C49" s="165" t="s">
        <v>111</v>
      </c>
      <c r="D49" s="166"/>
      <c r="E49" s="163" t="s">
        <v>95</v>
      </c>
      <c r="F49" s="164"/>
      <c r="L49" s="82"/>
    </row>
    <row r="50" spans="2:12" s="39" customFormat="1" ht="15" customHeight="1" x14ac:dyDescent="0.25">
      <c r="B50" s="54">
        <v>37</v>
      </c>
      <c r="C50" s="165" t="s">
        <v>112</v>
      </c>
      <c r="D50" s="166"/>
      <c r="E50" s="163" t="s">
        <v>95</v>
      </c>
      <c r="F50" s="164"/>
      <c r="L50" s="82"/>
    </row>
    <row r="51" spans="2:12" s="39" customFormat="1" ht="15" customHeight="1" x14ac:dyDescent="0.25">
      <c r="B51" s="54">
        <v>38</v>
      </c>
      <c r="C51" s="165" t="s">
        <v>113</v>
      </c>
      <c r="D51" s="166"/>
      <c r="E51" s="163" t="s">
        <v>95</v>
      </c>
      <c r="F51" s="164"/>
      <c r="L51" s="82"/>
    </row>
    <row r="52" spans="2:12" ht="15" customHeight="1" x14ac:dyDescent="0.35">
      <c r="C52" s="36"/>
      <c r="D52" s="36"/>
      <c r="E52" s="36"/>
      <c r="F52" s="36"/>
      <c r="G52" s="36"/>
      <c r="H52" s="36"/>
    </row>
    <row r="53" spans="2:12" ht="15" customHeight="1" x14ac:dyDescent="0.35">
      <c r="C53" s="36"/>
      <c r="D53" s="36"/>
      <c r="E53" s="36"/>
      <c r="F53" s="36"/>
      <c r="G53" s="36"/>
      <c r="H53" s="36"/>
    </row>
    <row r="54" spans="2:12" ht="15" customHeight="1" x14ac:dyDescent="0.35">
      <c r="C54" s="36"/>
      <c r="D54" s="36"/>
      <c r="E54" s="36"/>
      <c r="F54" s="36"/>
      <c r="G54" s="36"/>
      <c r="H54" s="36"/>
    </row>
    <row r="55" spans="2:12" ht="15" customHeight="1" x14ac:dyDescent="0.35">
      <c r="C55" s="36"/>
      <c r="D55" s="36"/>
      <c r="E55" s="36"/>
      <c r="F55" s="36"/>
      <c r="G55" s="36"/>
      <c r="H55" s="36"/>
    </row>
    <row r="56" spans="2:12" ht="15" customHeight="1" x14ac:dyDescent="0.35">
      <c r="C56" s="36"/>
      <c r="D56" s="36"/>
      <c r="E56" s="36"/>
      <c r="F56" s="36"/>
      <c r="G56" s="36"/>
      <c r="H56" s="36"/>
    </row>
    <row r="57" spans="2:12" ht="15" customHeight="1" x14ac:dyDescent="0.35"/>
    <row r="58" spans="2:12" ht="15" customHeight="1" x14ac:dyDescent="0.35"/>
    <row r="67" spans="3:10" x14ac:dyDescent="0.35">
      <c r="C67" s="36"/>
      <c r="D67" s="36"/>
      <c r="E67" s="36"/>
      <c r="F67" s="36"/>
      <c r="G67" s="36"/>
      <c r="H67" s="36"/>
      <c r="I67" s="44"/>
      <c r="J67" s="45"/>
    </row>
    <row r="68" spans="3:10" x14ac:dyDescent="0.35">
      <c r="C68" s="36"/>
      <c r="D68" s="36"/>
      <c r="E68" s="36"/>
      <c r="F68" s="36"/>
      <c r="G68" s="36"/>
      <c r="H68" s="36"/>
      <c r="I68" s="46"/>
      <c r="J68" s="46"/>
    </row>
    <row r="69" spans="3:10" x14ac:dyDescent="0.35">
      <c r="C69" s="36"/>
      <c r="D69" s="36"/>
      <c r="E69" s="36"/>
      <c r="F69" s="36"/>
      <c r="G69" s="36"/>
      <c r="H69" s="36"/>
      <c r="I69" s="46"/>
      <c r="J69" s="46"/>
    </row>
    <row r="70" spans="3:10" x14ac:dyDescent="0.35">
      <c r="C70" s="36"/>
      <c r="D70" s="36"/>
      <c r="E70" s="36"/>
      <c r="F70" s="36"/>
      <c r="G70" s="36"/>
      <c r="H70" s="36"/>
      <c r="I70" s="46"/>
      <c r="J70" s="46"/>
    </row>
    <row r="71" spans="3:10" x14ac:dyDescent="0.35">
      <c r="C71" s="36"/>
      <c r="D71" s="36"/>
      <c r="E71" s="36"/>
      <c r="F71" s="36"/>
      <c r="G71" s="36"/>
      <c r="H71" s="36"/>
      <c r="I71" s="47"/>
      <c r="J71" s="47"/>
    </row>
    <row r="72" spans="3:10" x14ac:dyDescent="0.35">
      <c r="C72" s="36"/>
      <c r="D72" s="36"/>
      <c r="E72" s="36"/>
      <c r="F72" s="36"/>
      <c r="G72" s="36"/>
      <c r="H72" s="36"/>
      <c r="I72" s="46"/>
      <c r="J72" s="46"/>
    </row>
    <row r="73" spans="3:10" x14ac:dyDescent="0.35">
      <c r="C73" s="36"/>
      <c r="D73" s="36"/>
      <c r="E73" s="36"/>
      <c r="F73" s="36"/>
      <c r="G73" s="36"/>
      <c r="H73" s="36"/>
      <c r="I73" s="46"/>
      <c r="J73" s="46"/>
    </row>
    <row r="74" spans="3:10" x14ac:dyDescent="0.35">
      <c r="C74" s="36"/>
      <c r="D74" s="36"/>
      <c r="E74" s="36"/>
      <c r="F74" s="36"/>
      <c r="G74" s="36"/>
      <c r="H74" s="36"/>
      <c r="I74" s="44"/>
      <c r="J74" s="45"/>
    </row>
    <row r="75" spans="3:10" x14ac:dyDescent="0.35">
      <c r="C75" s="36"/>
      <c r="D75" s="36"/>
      <c r="E75" s="36"/>
      <c r="F75" s="36"/>
      <c r="G75" s="36"/>
      <c r="H75" s="36"/>
      <c r="I75" s="44"/>
      <c r="J75" s="45"/>
    </row>
  </sheetData>
  <mergeCells count="94">
    <mergeCell ref="C46:D46"/>
    <mergeCell ref="E46:F46"/>
    <mergeCell ref="C43:D43"/>
    <mergeCell ref="E43:F43"/>
    <mergeCell ref="C44:D44"/>
    <mergeCell ref="E44:F44"/>
    <mergeCell ref="C39:D39"/>
    <mergeCell ref="E39:F39"/>
    <mergeCell ref="C40:D40"/>
    <mergeCell ref="E40:F40"/>
    <mergeCell ref="C45:D45"/>
    <mergeCell ref="E45:F45"/>
    <mergeCell ref="E41:F41"/>
    <mergeCell ref="E42:F42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47:D47"/>
    <mergeCell ref="C48:D48"/>
    <mergeCell ref="C49:D49"/>
    <mergeCell ref="C50:D50"/>
    <mergeCell ref="C51:D51"/>
    <mergeCell ref="E47:F47"/>
    <mergeCell ref="E48:F48"/>
    <mergeCell ref="E49:F49"/>
    <mergeCell ref="E50:F50"/>
    <mergeCell ref="E51:F51"/>
  </mergeCells>
  <conditionalFormatting sqref="D5">
    <cfRule type="expression" dxfId="89" priority="5">
      <formula>D5=""</formula>
    </cfRule>
  </conditionalFormatting>
  <conditionalFormatting sqref="E5">
    <cfRule type="expression" dxfId="88" priority="4">
      <formula>E5=""</formula>
    </cfRule>
  </conditionalFormatting>
  <conditionalFormatting sqref="D7:I7">
    <cfRule type="expression" dxfId="87" priority="3">
      <formula>D7=""</formula>
    </cfRule>
  </conditionalFormatting>
  <conditionalFormatting sqref="D8:I8">
    <cfRule type="expression" dxfId="86" priority="2">
      <formula>D8=""</formula>
    </cfRule>
  </conditionalFormatting>
  <conditionalFormatting sqref="B5:C5">
    <cfRule type="expression" dxfId="85" priority="1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4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K51"/>
  <sheetViews>
    <sheetView topLeftCell="A10" zoomScale="80" zoomScaleNormal="80" workbookViewId="0">
      <selection activeCell="E24" sqref="E24:F24"/>
    </sheetView>
  </sheetViews>
  <sheetFormatPr baseColWidth="10" defaultColWidth="11.42578125" defaultRowHeight="21" x14ac:dyDescent="0.35"/>
  <cols>
    <col min="1" max="1" width="4" style="36" customWidth="1"/>
    <col min="2" max="2" width="14.5703125" style="36" customWidth="1"/>
    <col min="3" max="6" width="14.5703125" style="37" customWidth="1"/>
    <col min="7" max="7" width="5.42578125" style="37" customWidth="1"/>
    <col min="8" max="8" width="17.42578125" style="37" customWidth="1"/>
    <col min="9" max="9" width="18.85546875" style="37" customWidth="1"/>
    <col min="10" max="10" width="11.85546875" style="36" customWidth="1"/>
    <col min="11" max="11" width="11.42578125" style="36" customWidth="1"/>
    <col min="12" max="16384" width="11.42578125" style="36"/>
  </cols>
  <sheetData>
    <row r="2" spans="1:11" x14ac:dyDescent="0.35">
      <c r="B2" s="150" t="str">
        <f>"DETALLE DEL SERVICIO ("&amp;B5&amp;" - "&amp;C5&amp;")"</f>
        <v>DETALLE DEL SERVICIO (3B - Regreso)</v>
      </c>
      <c r="C2" s="150"/>
      <c r="D2" s="150"/>
      <c r="E2" s="150"/>
      <c r="F2" s="150"/>
      <c r="G2" s="150"/>
      <c r="H2" s="150"/>
      <c r="I2" s="150"/>
    </row>
    <row r="3" spans="1:11" ht="9" customHeight="1" x14ac:dyDescent="0.35">
      <c r="B3" s="37"/>
    </row>
    <row r="4" spans="1:11" x14ac:dyDescent="0.35">
      <c r="B4" s="17" t="s">
        <v>1</v>
      </c>
      <c r="C4" s="17" t="s">
        <v>2</v>
      </c>
      <c r="D4" s="17" t="s">
        <v>3</v>
      </c>
      <c r="E4" s="17" t="s">
        <v>4</v>
      </c>
      <c r="F4" s="41"/>
      <c r="G4" s="41"/>
      <c r="H4" s="42"/>
      <c r="I4" s="42"/>
    </row>
    <row r="5" spans="1:11" ht="15" customHeight="1" x14ac:dyDescent="0.35">
      <c r="B5" s="57" t="str">
        <f>'Operador UN2'!B34</f>
        <v>3B</v>
      </c>
      <c r="C5" s="21" t="str">
        <f>'Operador UN2'!C35</f>
        <v>Regreso</v>
      </c>
      <c r="D5" s="21" t="str">
        <f>'Operador UN2'!E35</f>
        <v>ZOFRI (Colón)</v>
      </c>
      <c r="E5" s="21" t="str">
        <f>'Operador UN2'!G35</f>
        <v>Terminal Santa Rosa</v>
      </c>
      <c r="F5" s="41"/>
      <c r="G5" s="41"/>
      <c r="H5" s="42"/>
      <c r="I5" s="42"/>
    </row>
    <row r="6" spans="1:11" ht="7.5" customHeight="1" x14ac:dyDescent="0.35">
      <c r="B6" s="18"/>
      <c r="C6" s="41"/>
      <c r="D6" s="41"/>
      <c r="E6" s="41"/>
      <c r="F6" s="41"/>
      <c r="G6" s="41"/>
      <c r="H6" s="41"/>
      <c r="I6" s="41"/>
    </row>
    <row r="7" spans="1:11" ht="15" customHeight="1" x14ac:dyDescent="0.35">
      <c r="B7" s="177" t="s">
        <v>43</v>
      </c>
      <c r="C7" s="177"/>
      <c r="D7" s="178" t="str">
        <f>D5</f>
        <v>ZOFRI (Colón)</v>
      </c>
      <c r="E7" s="178"/>
      <c r="F7" s="178"/>
      <c r="G7" s="178"/>
      <c r="H7" s="178"/>
      <c r="I7" s="178"/>
    </row>
    <row r="8" spans="1:11" ht="15" customHeight="1" x14ac:dyDescent="0.35">
      <c r="B8" s="177" t="s">
        <v>44</v>
      </c>
      <c r="C8" s="177"/>
      <c r="D8" s="178" t="str">
        <f>E5</f>
        <v>Terminal Santa Rosa</v>
      </c>
      <c r="E8" s="178"/>
      <c r="F8" s="178"/>
      <c r="G8" s="178"/>
      <c r="H8" s="178"/>
      <c r="I8" s="178"/>
    </row>
    <row r="9" spans="1:11" ht="14.45" customHeight="1" x14ac:dyDescent="0.35">
      <c r="B9" s="42"/>
      <c r="C9" s="41"/>
      <c r="D9" s="41"/>
      <c r="E9" s="41"/>
      <c r="F9" s="41"/>
      <c r="G9" s="41"/>
      <c r="H9" s="41"/>
      <c r="I9" s="41"/>
    </row>
    <row r="10" spans="1:11" ht="14.45" customHeight="1" x14ac:dyDescent="0.35">
      <c r="B10" s="148" t="s">
        <v>45</v>
      </c>
      <c r="C10" s="148"/>
      <c r="D10" s="148"/>
      <c r="E10" s="148"/>
      <c r="F10" s="148"/>
      <c r="G10" s="42"/>
      <c r="H10" s="176" t="s">
        <v>46</v>
      </c>
      <c r="I10" s="176"/>
    </row>
    <row r="11" spans="1:11" ht="14.45" customHeight="1" x14ac:dyDescent="0.35">
      <c r="B11" s="19" t="s">
        <v>47</v>
      </c>
      <c r="C11" s="148" t="s">
        <v>48</v>
      </c>
      <c r="D11" s="148"/>
      <c r="E11" s="148" t="s">
        <v>49</v>
      </c>
      <c r="F11" s="148"/>
      <c r="G11" s="42"/>
      <c r="H11" s="176"/>
      <c r="I11" s="176"/>
    </row>
    <row r="12" spans="1:11" ht="15" customHeight="1" x14ac:dyDescent="0.35">
      <c r="A12" s="39"/>
      <c r="B12" s="40">
        <v>1</v>
      </c>
      <c r="C12" s="174" t="s">
        <v>181</v>
      </c>
      <c r="D12" s="175"/>
      <c r="E12" s="170" t="s">
        <v>95</v>
      </c>
      <c r="F12" s="171"/>
      <c r="G12" s="43"/>
      <c r="H12" s="179" t="s">
        <v>103</v>
      </c>
      <c r="I12" s="179"/>
      <c r="K12" s="81"/>
    </row>
    <row r="13" spans="1:11" ht="15" customHeight="1" x14ac:dyDescent="0.35">
      <c r="A13" s="39"/>
      <c r="B13" s="40">
        <v>2</v>
      </c>
      <c r="C13" s="174" t="s">
        <v>148</v>
      </c>
      <c r="D13" s="175"/>
      <c r="E13" s="170" t="s">
        <v>95</v>
      </c>
      <c r="F13" s="171"/>
      <c r="G13" s="43"/>
      <c r="H13" s="179" t="s">
        <v>114</v>
      </c>
      <c r="I13" s="179"/>
      <c r="K13" s="81"/>
    </row>
    <row r="14" spans="1:11" ht="15" customHeight="1" x14ac:dyDescent="0.35">
      <c r="A14" s="39"/>
      <c r="B14" s="40">
        <v>3</v>
      </c>
      <c r="C14" s="174" t="s">
        <v>182</v>
      </c>
      <c r="D14" s="175"/>
      <c r="E14" s="170" t="s">
        <v>95</v>
      </c>
      <c r="F14" s="171"/>
      <c r="G14" s="43"/>
      <c r="H14" s="179" t="s">
        <v>92</v>
      </c>
      <c r="I14" s="179"/>
      <c r="K14" s="81"/>
    </row>
    <row r="15" spans="1:11" ht="15" customHeight="1" x14ac:dyDescent="0.35">
      <c r="A15" s="39"/>
      <c r="B15" s="40">
        <v>4</v>
      </c>
      <c r="C15" s="174" t="s">
        <v>183</v>
      </c>
      <c r="D15" s="175"/>
      <c r="E15" s="170" t="s">
        <v>95</v>
      </c>
      <c r="F15" s="171"/>
      <c r="G15" s="43"/>
      <c r="H15" s="179" t="s">
        <v>91</v>
      </c>
      <c r="I15" s="179"/>
      <c r="K15" s="81"/>
    </row>
    <row r="16" spans="1:11" ht="15" customHeight="1" x14ac:dyDescent="0.35">
      <c r="A16" s="39"/>
      <c r="B16" s="40">
        <v>5</v>
      </c>
      <c r="C16" s="174" t="s">
        <v>184</v>
      </c>
      <c r="D16" s="175"/>
      <c r="E16" s="170" t="s">
        <v>95</v>
      </c>
      <c r="F16" s="171"/>
      <c r="G16" s="43"/>
      <c r="H16" s="179" t="s">
        <v>115</v>
      </c>
      <c r="I16" s="179"/>
      <c r="K16" s="81"/>
    </row>
    <row r="17" spans="1:11" ht="15" customHeight="1" x14ac:dyDescent="0.35">
      <c r="A17" s="39"/>
      <c r="B17" s="40">
        <v>6</v>
      </c>
      <c r="C17" s="174" t="s">
        <v>97</v>
      </c>
      <c r="D17" s="175"/>
      <c r="E17" s="170" t="s">
        <v>95</v>
      </c>
      <c r="F17" s="171"/>
      <c r="G17" s="43"/>
      <c r="H17" s="179" t="s">
        <v>116</v>
      </c>
      <c r="I17" s="179"/>
      <c r="K17" s="81"/>
    </row>
    <row r="18" spans="1:11" ht="15" customHeight="1" x14ac:dyDescent="0.35">
      <c r="A18" s="39"/>
      <c r="B18" s="40">
        <v>7</v>
      </c>
      <c r="C18" s="174" t="s">
        <v>138</v>
      </c>
      <c r="D18" s="175"/>
      <c r="E18" s="170" t="s">
        <v>95</v>
      </c>
      <c r="F18" s="171"/>
      <c r="G18" s="43"/>
      <c r="H18" s="179" t="s">
        <v>117</v>
      </c>
      <c r="I18" s="179"/>
      <c r="K18" s="81"/>
    </row>
    <row r="19" spans="1:11" ht="15" customHeight="1" x14ac:dyDescent="0.35">
      <c r="A19" s="39"/>
      <c r="B19" s="40">
        <v>8</v>
      </c>
      <c r="C19" s="174" t="s">
        <v>154</v>
      </c>
      <c r="D19" s="175"/>
      <c r="E19" s="170" t="s">
        <v>95</v>
      </c>
      <c r="F19" s="171"/>
      <c r="G19" s="43"/>
      <c r="H19" s="38"/>
      <c r="I19" s="38"/>
      <c r="K19" s="81"/>
    </row>
    <row r="20" spans="1:11" ht="15" customHeight="1" x14ac:dyDescent="0.35">
      <c r="A20" s="39"/>
      <c r="B20" s="40">
        <v>9</v>
      </c>
      <c r="C20" s="174" t="s">
        <v>96</v>
      </c>
      <c r="D20" s="175"/>
      <c r="E20" s="170" t="s">
        <v>95</v>
      </c>
      <c r="F20" s="171"/>
      <c r="G20" s="43"/>
      <c r="H20" s="38"/>
      <c r="I20" s="38"/>
      <c r="K20" s="81"/>
    </row>
    <row r="21" spans="1:11" ht="15" customHeight="1" x14ac:dyDescent="0.35">
      <c r="A21" s="39"/>
      <c r="B21" s="40">
        <v>10</v>
      </c>
      <c r="C21" s="174" t="s">
        <v>155</v>
      </c>
      <c r="D21" s="175"/>
      <c r="E21" s="170" t="s">
        <v>95</v>
      </c>
      <c r="F21" s="171"/>
      <c r="G21" s="43"/>
      <c r="H21" s="38"/>
      <c r="I21" s="38"/>
      <c r="K21" s="81"/>
    </row>
    <row r="22" spans="1:11" ht="15" customHeight="1" x14ac:dyDescent="0.35">
      <c r="A22" s="39"/>
      <c r="B22" s="40">
        <v>11</v>
      </c>
      <c r="C22" s="174" t="s">
        <v>94</v>
      </c>
      <c r="D22" s="175"/>
      <c r="E22" s="170" t="s">
        <v>95</v>
      </c>
      <c r="F22" s="171"/>
      <c r="G22" s="43"/>
      <c r="H22" s="38"/>
      <c r="I22" s="38"/>
      <c r="K22" s="81"/>
    </row>
    <row r="23" spans="1:11" ht="15" customHeight="1" x14ac:dyDescent="0.35">
      <c r="A23" s="39"/>
      <c r="B23" s="40">
        <v>12</v>
      </c>
      <c r="C23" s="174" t="s">
        <v>148</v>
      </c>
      <c r="D23" s="175"/>
      <c r="E23" s="170" t="s">
        <v>95</v>
      </c>
      <c r="F23" s="171"/>
      <c r="G23" s="43"/>
      <c r="H23" s="38"/>
      <c r="I23" s="38"/>
      <c r="K23" s="81"/>
    </row>
    <row r="24" spans="1:11" ht="15" customHeight="1" x14ac:dyDescent="0.35">
      <c r="A24" s="39"/>
      <c r="B24" s="40">
        <v>13</v>
      </c>
      <c r="C24" s="174" t="s">
        <v>147</v>
      </c>
      <c r="D24" s="175"/>
      <c r="E24" s="180" t="s">
        <v>99</v>
      </c>
      <c r="F24" s="181"/>
      <c r="G24" s="43"/>
      <c r="H24" s="38"/>
      <c r="I24" s="38"/>
      <c r="K24" s="81"/>
    </row>
    <row r="25" spans="1:11" ht="15" customHeight="1" x14ac:dyDescent="0.35">
      <c r="A25" s="39"/>
      <c r="B25" s="40">
        <v>14</v>
      </c>
      <c r="C25" s="174" t="s">
        <v>156</v>
      </c>
      <c r="D25" s="175"/>
      <c r="E25" s="170" t="s">
        <v>88</v>
      </c>
      <c r="F25" s="171"/>
      <c r="G25" s="43"/>
      <c r="H25" s="38"/>
      <c r="I25" s="38"/>
      <c r="K25" s="81"/>
    </row>
    <row r="26" spans="1:11" ht="15" customHeight="1" x14ac:dyDescent="0.35">
      <c r="A26" s="39"/>
      <c r="B26" s="40">
        <v>15</v>
      </c>
      <c r="C26" s="174" t="s">
        <v>178</v>
      </c>
      <c r="D26" s="175"/>
      <c r="E26" s="170" t="s">
        <v>88</v>
      </c>
      <c r="F26" s="171"/>
      <c r="G26" s="43"/>
      <c r="H26" s="38"/>
      <c r="I26" s="38"/>
      <c r="K26" s="81"/>
    </row>
    <row r="27" spans="1:11" ht="15" customHeight="1" x14ac:dyDescent="0.35">
      <c r="A27" s="39"/>
      <c r="B27" s="40">
        <v>16</v>
      </c>
      <c r="C27" s="174" t="s">
        <v>185</v>
      </c>
      <c r="D27" s="175"/>
      <c r="E27" s="170" t="s">
        <v>88</v>
      </c>
      <c r="F27" s="171"/>
      <c r="G27" s="43"/>
      <c r="H27" s="38"/>
      <c r="I27" s="38"/>
      <c r="K27" s="81"/>
    </row>
    <row r="28" spans="1:11" ht="15" customHeight="1" x14ac:dyDescent="0.35">
      <c r="A28" s="39"/>
      <c r="B28" s="40">
        <v>17</v>
      </c>
      <c r="C28" s="174" t="s">
        <v>186</v>
      </c>
      <c r="D28" s="175"/>
      <c r="E28" s="170" t="s">
        <v>88</v>
      </c>
      <c r="F28" s="171"/>
      <c r="G28" s="43"/>
      <c r="H28" s="38"/>
      <c r="I28" s="38"/>
      <c r="K28" s="81"/>
    </row>
    <row r="29" spans="1:11" ht="15" customHeight="1" x14ac:dyDescent="0.35">
      <c r="A29" s="39"/>
      <c r="B29" s="40">
        <v>18</v>
      </c>
      <c r="C29" s="174" t="s">
        <v>145</v>
      </c>
      <c r="D29" s="175"/>
      <c r="E29" s="170" t="s">
        <v>88</v>
      </c>
      <c r="F29" s="171"/>
      <c r="G29" s="38"/>
      <c r="H29" s="38"/>
      <c r="I29" s="38"/>
      <c r="K29" s="81"/>
    </row>
    <row r="30" spans="1:11" ht="15" customHeight="1" x14ac:dyDescent="0.35">
      <c r="A30" s="39"/>
      <c r="B30" s="40">
        <v>19</v>
      </c>
      <c r="C30" s="174" t="s">
        <v>144</v>
      </c>
      <c r="D30" s="175"/>
      <c r="E30" s="170" t="s">
        <v>88</v>
      </c>
      <c r="F30" s="171"/>
      <c r="G30" s="38"/>
      <c r="H30" s="38"/>
      <c r="I30" s="38"/>
      <c r="K30" s="81"/>
    </row>
    <row r="31" spans="1:11" ht="15" customHeight="1" x14ac:dyDescent="0.35">
      <c r="A31" s="39"/>
      <c r="B31" s="40">
        <v>20</v>
      </c>
      <c r="C31" s="174" t="s">
        <v>143</v>
      </c>
      <c r="D31" s="175"/>
      <c r="E31" s="170" t="s">
        <v>88</v>
      </c>
      <c r="F31" s="171"/>
      <c r="G31" s="38"/>
      <c r="H31" s="38"/>
      <c r="I31" s="38"/>
      <c r="K31" s="81"/>
    </row>
    <row r="32" spans="1:11" ht="15" customHeight="1" x14ac:dyDescent="0.35">
      <c r="A32" s="39"/>
      <c r="B32" s="40">
        <v>21</v>
      </c>
      <c r="C32" s="174" t="s">
        <v>146</v>
      </c>
      <c r="D32" s="175"/>
      <c r="E32" s="170" t="s">
        <v>88</v>
      </c>
      <c r="F32" s="171"/>
      <c r="G32" s="38"/>
      <c r="H32" s="38"/>
      <c r="I32" s="38"/>
      <c r="K32" s="81"/>
    </row>
    <row r="33" spans="1:11" ht="15" customHeight="1" x14ac:dyDescent="0.35">
      <c r="A33" s="39"/>
      <c r="B33" s="40">
        <v>22</v>
      </c>
      <c r="C33" s="174" t="s">
        <v>145</v>
      </c>
      <c r="D33" s="175"/>
      <c r="E33" s="170" t="s">
        <v>88</v>
      </c>
      <c r="F33" s="171"/>
      <c r="G33" s="38"/>
      <c r="H33" s="38"/>
      <c r="I33" s="38"/>
      <c r="K33" s="81"/>
    </row>
    <row r="34" spans="1:11" ht="15" customHeight="1" x14ac:dyDescent="0.35">
      <c r="A34" s="39"/>
      <c r="B34" s="40">
        <v>23</v>
      </c>
      <c r="C34" s="174" t="s">
        <v>146</v>
      </c>
      <c r="D34" s="175"/>
      <c r="E34" s="170" t="s">
        <v>88</v>
      </c>
      <c r="F34" s="171"/>
      <c r="G34" s="38"/>
      <c r="H34" s="38"/>
      <c r="I34" s="38"/>
      <c r="K34" s="81"/>
    </row>
    <row r="35" spans="1:11" ht="15" customHeight="1" x14ac:dyDescent="0.35">
      <c r="A35" s="39"/>
      <c r="B35" s="40">
        <v>24</v>
      </c>
      <c r="C35" s="174" t="s">
        <v>187</v>
      </c>
      <c r="D35" s="175"/>
      <c r="E35" s="170" t="s">
        <v>88</v>
      </c>
      <c r="F35" s="171"/>
      <c r="G35" s="38"/>
      <c r="H35" s="38"/>
      <c r="I35" s="38"/>
      <c r="K35" s="81"/>
    </row>
    <row r="36" spans="1:11" ht="15" customHeight="1" x14ac:dyDescent="0.35">
      <c r="A36" s="39"/>
      <c r="B36" s="40">
        <v>25</v>
      </c>
      <c r="C36" s="174" t="s">
        <v>143</v>
      </c>
      <c r="D36" s="175"/>
      <c r="E36" s="170" t="s">
        <v>88</v>
      </c>
      <c r="F36" s="171"/>
      <c r="G36" s="38"/>
      <c r="H36" s="38"/>
      <c r="I36" s="38"/>
      <c r="K36" s="81"/>
    </row>
    <row r="37" spans="1:11" ht="15" customHeight="1" x14ac:dyDescent="0.35">
      <c r="A37" s="39"/>
      <c r="B37" s="40">
        <v>26</v>
      </c>
      <c r="C37" s="174" t="s">
        <v>188</v>
      </c>
      <c r="D37" s="175"/>
      <c r="E37" s="170" t="s">
        <v>88</v>
      </c>
      <c r="F37" s="171"/>
      <c r="G37" s="38"/>
      <c r="H37" s="38"/>
      <c r="I37" s="38"/>
      <c r="K37" s="81"/>
    </row>
    <row r="38" spans="1:11" ht="15" customHeight="1" x14ac:dyDescent="0.35">
      <c r="A38" s="39"/>
      <c r="B38" s="40">
        <v>27</v>
      </c>
      <c r="C38" s="174" t="s">
        <v>175</v>
      </c>
      <c r="D38" s="175"/>
      <c r="E38" s="170" t="s">
        <v>88</v>
      </c>
      <c r="F38" s="171"/>
      <c r="G38" s="38"/>
      <c r="H38" s="38"/>
      <c r="I38" s="38"/>
      <c r="K38" s="81"/>
    </row>
    <row r="39" spans="1:11" ht="15" customHeight="1" x14ac:dyDescent="0.35">
      <c r="A39" s="39"/>
      <c r="B39" s="40">
        <v>28</v>
      </c>
      <c r="C39" s="174" t="s">
        <v>174</v>
      </c>
      <c r="D39" s="175"/>
      <c r="E39" s="170" t="s">
        <v>88</v>
      </c>
      <c r="F39" s="171"/>
      <c r="G39" s="38"/>
      <c r="H39" s="38"/>
      <c r="I39" s="38"/>
      <c r="K39" s="81"/>
    </row>
    <row r="40" spans="1:11" ht="15" customHeight="1" x14ac:dyDescent="0.35">
      <c r="A40" s="39"/>
      <c r="B40" s="40">
        <v>29</v>
      </c>
      <c r="C40" s="174" t="s">
        <v>173</v>
      </c>
      <c r="D40" s="175"/>
      <c r="E40" s="170" t="s">
        <v>88</v>
      </c>
      <c r="F40" s="171"/>
      <c r="G40" s="38"/>
      <c r="H40" s="38"/>
      <c r="I40" s="38"/>
      <c r="K40" s="81"/>
    </row>
    <row r="41" spans="1:11" ht="15" customHeight="1" x14ac:dyDescent="0.35">
      <c r="A41" s="39"/>
      <c r="B41" s="40">
        <v>30</v>
      </c>
      <c r="C41" s="174" t="s">
        <v>95</v>
      </c>
      <c r="D41" s="175"/>
      <c r="E41" s="170" t="s">
        <v>88</v>
      </c>
      <c r="F41" s="171"/>
      <c r="G41" s="38"/>
      <c r="H41" s="38"/>
      <c r="I41" s="38"/>
      <c r="K41" s="81"/>
    </row>
    <row r="42" spans="1:11" ht="15" customHeight="1" x14ac:dyDescent="0.35">
      <c r="A42" s="39"/>
      <c r="B42" s="40">
        <v>31</v>
      </c>
      <c r="C42" s="174" t="s">
        <v>170</v>
      </c>
      <c r="D42" s="175"/>
      <c r="E42" s="170" t="s">
        <v>88</v>
      </c>
      <c r="F42" s="171"/>
      <c r="G42" s="38"/>
      <c r="H42" s="38"/>
      <c r="I42" s="38"/>
      <c r="K42" s="81"/>
    </row>
    <row r="43" spans="1:11" ht="15" customHeight="1" x14ac:dyDescent="0.35">
      <c r="A43" s="39"/>
      <c r="B43" s="40">
        <v>32</v>
      </c>
      <c r="C43" s="174" t="s">
        <v>167</v>
      </c>
      <c r="D43" s="175"/>
      <c r="E43" s="170" t="s">
        <v>88</v>
      </c>
      <c r="F43" s="171"/>
      <c r="G43" s="38"/>
      <c r="H43" s="38"/>
      <c r="I43" s="38"/>
      <c r="K43" s="81"/>
    </row>
    <row r="44" spans="1:11" ht="15" customHeight="1" x14ac:dyDescent="0.35">
      <c r="A44" s="39"/>
      <c r="B44" s="40">
        <v>33</v>
      </c>
      <c r="C44" s="174" t="s">
        <v>171</v>
      </c>
      <c r="D44" s="175"/>
      <c r="E44" s="170" t="s">
        <v>88</v>
      </c>
      <c r="F44" s="171"/>
      <c r="G44" s="38"/>
      <c r="H44" s="38"/>
      <c r="I44" s="38"/>
      <c r="K44" s="81"/>
    </row>
    <row r="45" spans="1:11" ht="15" customHeight="1" x14ac:dyDescent="0.35">
      <c r="A45" s="39"/>
      <c r="B45" s="40">
        <v>34</v>
      </c>
      <c r="C45" s="174" t="s">
        <v>172</v>
      </c>
      <c r="D45" s="175"/>
      <c r="E45" s="170" t="s">
        <v>88</v>
      </c>
      <c r="F45" s="171"/>
      <c r="G45" s="38"/>
      <c r="H45" s="38"/>
      <c r="I45" s="38"/>
      <c r="K45" s="81"/>
    </row>
    <row r="46" spans="1:11" ht="15" customHeight="1" x14ac:dyDescent="0.35">
      <c r="A46" s="39"/>
      <c r="B46" s="40">
        <v>35</v>
      </c>
      <c r="C46" s="174" t="s">
        <v>170</v>
      </c>
      <c r="D46" s="175"/>
      <c r="E46" s="170" t="s">
        <v>88</v>
      </c>
      <c r="F46" s="171"/>
      <c r="G46" s="38"/>
      <c r="H46" s="38"/>
      <c r="I46" s="38"/>
      <c r="K46" s="81"/>
    </row>
    <row r="47" spans="1:11" ht="15" customHeight="1" x14ac:dyDescent="0.35">
      <c r="B47" s="40">
        <v>36</v>
      </c>
      <c r="C47" s="174" t="s">
        <v>169</v>
      </c>
      <c r="D47" s="175"/>
      <c r="E47" s="170" t="s">
        <v>88</v>
      </c>
      <c r="F47" s="171"/>
      <c r="G47" s="36"/>
      <c r="H47" s="36"/>
      <c r="I47" s="44"/>
      <c r="J47" s="45"/>
      <c r="K47" s="81"/>
    </row>
    <row r="48" spans="1:11" ht="15" customHeight="1" x14ac:dyDescent="0.35">
      <c r="B48" s="40">
        <v>37</v>
      </c>
      <c r="C48" s="174" t="s">
        <v>168</v>
      </c>
      <c r="D48" s="175"/>
      <c r="E48" s="170" t="s">
        <v>88</v>
      </c>
      <c r="F48" s="171"/>
      <c r="K48" s="81"/>
    </row>
    <row r="49" spans="2:11" ht="15" customHeight="1" x14ac:dyDescent="0.35">
      <c r="B49" s="40">
        <v>38</v>
      </c>
      <c r="C49" s="174" t="s">
        <v>167</v>
      </c>
      <c r="D49" s="175"/>
      <c r="E49" s="170" t="s">
        <v>88</v>
      </c>
      <c r="F49" s="171"/>
      <c r="K49" s="81"/>
    </row>
    <row r="50" spans="2:11" ht="15" customHeight="1" x14ac:dyDescent="0.35">
      <c r="B50" s="40">
        <v>39</v>
      </c>
      <c r="C50" s="174" t="s">
        <v>166</v>
      </c>
      <c r="D50" s="175"/>
      <c r="E50" s="170" t="s">
        <v>88</v>
      </c>
      <c r="F50" s="171"/>
      <c r="K50" s="81"/>
    </row>
    <row r="51" spans="2:11" ht="15" customHeight="1" x14ac:dyDescent="0.35">
      <c r="B51" s="40">
        <v>40</v>
      </c>
      <c r="C51" s="174" t="s">
        <v>165</v>
      </c>
      <c r="D51" s="175"/>
      <c r="E51" s="170" t="s">
        <v>88</v>
      </c>
      <c r="F51" s="171"/>
      <c r="K51" s="81"/>
    </row>
  </sheetData>
  <mergeCells count="96">
    <mergeCell ref="C45:D45"/>
    <mergeCell ref="E45:F45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51:D51"/>
    <mergeCell ref="E46:F46"/>
    <mergeCell ref="E47:F47"/>
    <mergeCell ref="E48:F48"/>
    <mergeCell ref="E49:F49"/>
    <mergeCell ref="E50:F50"/>
    <mergeCell ref="E51:F51"/>
    <mergeCell ref="C46:D46"/>
    <mergeCell ref="C47:D47"/>
    <mergeCell ref="C48:D48"/>
    <mergeCell ref="C49:D49"/>
    <mergeCell ref="C50:D50"/>
  </mergeCells>
  <conditionalFormatting sqref="D5">
    <cfRule type="expression" dxfId="84" priority="5">
      <formula>D5=""</formula>
    </cfRule>
  </conditionalFormatting>
  <conditionalFormatting sqref="B5:C5">
    <cfRule type="expression" dxfId="83" priority="2">
      <formula>B5=""</formula>
    </cfRule>
  </conditionalFormatting>
  <conditionalFormatting sqref="D8:I8">
    <cfRule type="expression" dxfId="82" priority="3">
      <formula>D8=""</formula>
    </cfRule>
  </conditionalFormatting>
  <conditionalFormatting sqref="D7:I7">
    <cfRule type="expression" dxfId="81" priority="1">
      <formula>D7=""</formula>
    </cfRule>
  </conditionalFormatting>
  <conditionalFormatting sqref="E5">
    <cfRule type="expression" dxfId="80" priority="4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2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66"/>
  <sheetViews>
    <sheetView topLeftCell="A19" zoomScale="70" zoomScaleNormal="70" workbookViewId="0">
      <selection activeCell="I38" sqref="I38"/>
    </sheetView>
  </sheetViews>
  <sheetFormatPr baseColWidth="10" defaultColWidth="11.42578125" defaultRowHeight="21" x14ac:dyDescent="0.35"/>
  <cols>
    <col min="1" max="1" width="4" style="36" customWidth="1"/>
    <col min="2" max="2" width="14.5703125" style="36" customWidth="1"/>
    <col min="3" max="4" width="15.85546875" style="37" customWidth="1"/>
    <col min="5" max="6" width="14.5703125" style="37" customWidth="1"/>
    <col min="7" max="7" width="5.42578125" style="37" customWidth="1"/>
    <col min="8" max="8" width="17.42578125" style="37" customWidth="1"/>
    <col min="9" max="9" width="18.85546875" style="37" customWidth="1"/>
    <col min="10" max="10" width="11.85546875" style="36" customWidth="1"/>
    <col min="11" max="11" width="11.42578125" style="36" customWidth="1"/>
    <col min="12" max="16384" width="11.42578125" style="36"/>
  </cols>
  <sheetData>
    <row r="2" spans="2:11" x14ac:dyDescent="0.35">
      <c r="B2" s="150" t="str">
        <f>"DETALLE DEL SERVICIO ("&amp;B5&amp;" - "&amp;C5&amp;")"</f>
        <v>DETALLE DEL SERVICIO (3C - Ida)</v>
      </c>
      <c r="C2" s="150"/>
      <c r="D2" s="150"/>
      <c r="E2" s="150"/>
      <c r="F2" s="150"/>
      <c r="G2" s="150"/>
      <c r="H2" s="150"/>
      <c r="I2" s="150"/>
    </row>
    <row r="3" spans="2:11" ht="9" customHeight="1" x14ac:dyDescent="0.35">
      <c r="B3" s="37"/>
    </row>
    <row r="4" spans="2:11" ht="14.1" customHeight="1" x14ac:dyDescent="0.35">
      <c r="B4" s="17" t="s">
        <v>1</v>
      </c>
      <c r="C4" s="17" t="s">
        <v>2</v>
      </c>
      <c r="D4" s="17" t="s">
        <v>3</v>
      </c>
      <c r="E4" s="17" t="s">
        <v>4</v>
      </c>
      <c r="F4" s="41"/>
      <c r="G4" s="41"/>
      <c r="H4" s="42"/>
      <c r="I4" s="42"/>
    </row>
    <row r="5" spans="2:11" ht="14.1" customHeight="1" x14ac:dyDescent="0.35">
      <c r="B5" s="57" t="str">
        <f>'Operador UN2'!B36</f>
        <v>3C</v>
      </c>
      <c r="C5" s="21" t="str">
        <f>'Operador UN2'!C36</f>
        <v>Ida</v>
      </c>
      <c r="D5" s="21" t="str">
        <f>'Operador UN2'!E36</f>
        <v xml:space="preserve">Terminal El Boro </v>
      </c>
      <c r="E5" s="21" t="str">
        <f>'Operador UN2'!G36</f>
        <v>ZOFRI (Colón)</v>
      </c>
      <c r="F5" s="41"/>
      <c r="G5" s="41"/>
      <c r="H5" s="42"/>
      <c r="I5" s="42"/>
    </row>
    <row r="6" spans="2:11" ht="14.1" customHeight="1" x14ac:dyDescent="0.35">
      <c r="B6" s="18"/>
      <c r="C6" s="41"/>
      <c r="D6" s="41"/>
      <c r="E6" s="41"/>
      <c r="F6" s="41"/>
      <c r="G6" s="41"/>
      <c r="H6" s="41"/>
      <c r="I6" s="41"/>
    </row>
    <row r="7" spans="2:11" ht="14.1" customHeight="1" x14ac:dyDescent="0.35">
      <c r="B7" s="182" t="s">
        <v>43</v>
      </c>
      <c r="C7" s="182"/>
      <c r="D7" s="183" t="str">
        <f>D5</f>
        <v xml:space="preserve">Terminal El Boro </v>
      </c>
      <c r="E7" s="183"/>
      <c r="F7" s="183"/>
      <c r="G7" s="183"/>
      <c r="H7" s="183"/>
      <c r="I7" s="183"/>
    </row>
    <row r="8" spans="2:11" ht="14.1" customHeight="1" x14ac:dyDescent="0.35">
      <c r="B8" s="182" t="s">
        <v>44</v>
      </c>
      <c r="C8" s="182"/>
      <c r="D8" s="183" t="str">
        <f>E5</f>
        <v>ZOFRI (Colón)</v>
      </c>
      <c r="E8" s="183"/>
      <c r="F8" s="183"/>
      <c r="G8" s="183"/>
      <c r="H8" s="183"/>
      <c r="I8" s="183"/>
    </row>
    <row r="9" spans="2:11" ht="14.1" customHeight="1" x14ac:dyDescent="0.35">
      <c r="B9" s="42"/>
      <c r="C9" s="41"/>
      <c r="D9" s="41"/>
      <c r="E9" s="41"/>
      <c r="F9" s="41"/>
      <c r="G9" s="41"/>
      <c r="H9" s="41"/>
      <c r="I9" s="41"/>
    </row>
    <row r="10" spans="2:11" ht="14.1" customHeight="1" x14ac:dyDescent="0.35">
      <c r="B10" s="151" t="s">
        <v>45</v>
      </c>
      <c r="C10" s="151"/>
      <c r="D10" s="151"/>
      <c r="E10" s="151"/>
      <c r="F10" s="151"/>
      <c r="G10" s="58"/>
      <c r="H10" s="184" t="s">
        <v>46</v>
      </c>
      <c r="I10" s="185"/>
    </row>
    <row r="11" spans="2:11" ht="14.1" customHeight="1" x14ac:dyDescent="0.35">
      <c r="B11" s="59" t="s">
        <v>47</v>
      </c>
      <c r="C11" s="151" t="s">
        <v>48</v>
      </c>
      <c r="D11" s="151"/>
      <c r="E11" s="151" t="s">
        <v>49</v>
      </c>
      <c r="F11" s="151"/>
      <c r="G11" s="58"/>
      <c r="H11" s="186"/>
      <c r="I11" s="187"/>
    </row>
    <row r="12" spans="2:11" ht="12.95" customHeight="1" x14ac:dyDescent="0.35">
      <c r="B12" s="60">
        <v>1</v>
      </c>
      <c r="C12" s="179" t="s">
        <v>139</v>
      </c>
      <c r="D12" s="179"/>
      <c r="E12" s="174" t="s">
        <v>88</v>
      </c>
      <c r="F12" s="175"/>
      <c r="G12" s="58"/>
      <c r="H12" s="188"/>
      <c r="I12" s="189"/>
      <c r="K12" s="81"/>
    </row>
    <row r="13" spans="2:11" ht="12.95" customHeight="1" x14ac:dyDescent="0.35">
      <c r="B13" s="60">
        <v>2</v>
      </c>
      <c r="C13" s="179" t="s">
        <v>135</v>
      </c>
      <c r="D13" s="179"/>
      <c r="E13" s="174" t="s">
        <v>88</v>
      </c>
      <c r="F13" s="175"/>
      <c r="G13" s="43"/>
      <c r="H13" s="179" t="s">
        <v>118</v>
      </c>
      <c r="I13" s="179"/>
      <c r="K13" s="81"/>
    </row>
    <row r="14" spans="2:11" ht="12.95" customHeight="1" x14ac:dyDescent="0.35">
      <c r="B14" s="60">
        <v>3</v>
      </c>
      <c r="C14" s="179" t="s">
        <v>140</v>
      </c>
      <c r="D14" s="179"/>
      <c r="E14" s="174" t="s">
        <v>88</v>
      </c>
      <c r="F14" s="175"/>
      <c r="G14" s="43"/>
      <c r="H14" s="179" t="s">
        <v>119</v>
      </c>
      <c r="I14" s="179"/>
      <c r="K14" s="81"/>
    </row>
    <row r="15" spans="2:11" ht="12.95" customHeight="1" x14ac:dyDescent="0.35">
      <c r="B15" s="60">
        <v>4</v>
      </c>
      <c r="C15" s="179" t="s">
        <v>164</v>
      </c>
      <c r="D15" s="179"/>
      <c r="E15" s="174" t="s">
        <v>88</v>
      </c>
      <c r="F15" s="175"/>
      <c r="G15" s="43"/>
      <c r="H15" s="179" t="s">
        <v>98</v>
      </c>
      <c r="I15" s="179"/>
      <c r="K15" s="81"/>
    </row>
    <row r="16" spans="2:11" ht="12.95" customHeight="1" x14ac:dyDescent="0.35">
      <c r="B16" s="60">
        <v>5</v>
      </c>
      <c r="C16" s="179" t="s">
        <v>141</v>
      </c>
      <c r="D16" s="179"/>
      <c r="E16" s="174" t="s">
        <v>88</v>
      </c>
      <c r="F16" s="175"/>
      <c r="G16" s="43"/>
      <c r="H16" s="179" t="s">
        <v>89</v>
      </c>
      <c r="I16" s="179"/>
      <c r="K16" s="81"/>
    </row>
    <row r="17" spans="2:11" ht="12.95" customHeight="1" x14ac:dyDescent="0.35">
      <c r="B17" s="60">
        <v>6</v>
      </c>
      <c r="C17" s="179" t="s">
        <v>142</v>
      </c>
      <c r="D17" s="179"/>
      <c r="E17" s="174" t="s">
        <v>88</v>
      </c>
      <c r="F17" s="175"/>
      <c r="G17" s="43"/>
      <c r="H17" s="179" t="s">
        <v>120</v>
      </c>
      <c r="I17" s="179"/>
      <c r="K17" s="81"/>
    </row>
    <row r="18" spans="2:11" ht="12.95" customHeight="1" x14ac:dyDescent="0.35">
      <c r="B18" s="60">
        <v>7</v>
      </c>
      <c r="C18" s="179" t="s">
        <v>140</v>
      </c>
      <c r="D18" s="179"/>
      <c r="E18" s="174" t="s">
        <v>88</v>
      </c>
      <c r="F18" s="175"/>
      <c r="G18" s="43"/>
      <c r="H18" s="179" t="s">
        <v>121</v>
      </c>
      <c r="I18" s="179"/>
      <c r="K18" s="81"/>
    </row>
    <row r="19" spans="2:11" ht="12.95" customHeight="1" x14ac:dyDescent="0.35">
      <c r="B19" s="60">
        <v>8</v>
      </c>
      <c r="C19" s="179" t="s">
        <v>135</v>
      </c>
      <c r="D19" s="179"/>
      <c r="E19" s="174" t="s">
        <v>88</v>
      </c>
      <c r="F19" s="175"/>
      <c r="G19" s="43"/>
      <c r="H19" s="179" t="s">
        <v>106</v>
      </c>
      <c r="I19" s="179"/>
      <c r="K19" s="81"/>
    </row>
    <row r="20" spans="2:11" ht="12.95" customHeight="1" x14ac:dyDescent="0.35">
      <c r="B20" s="60">
        <v>9</v>
      </c>
      <c r="C20" s="179" t="s">
        <v>139</v>
      </c>
      <c r="D20" s="179"/>
      <c r="E20" s="174" t="s">
        <v>88</v>
      </c>
      <c r="F20" s="175"/>
      <c r="G20" s="43"/>
      <c r="H20" s="38"/>
      <c r="I20" s="38"/>
      <c r="K20" s="81"/>
    </row>
    <row r="21" spans="2:11" ht="12.95" customHeight="1" x14ac:dyDescent="0.35">
      <c r="B21" s="60">
        <v>10</v>
      </c>
      <c r="C21" s="179" t="s">
        <v>143</v>
      </c>
      <c r="D21" s="179"/>
      <c r="E21" s="174" t="s">
        <v>88</v>
      </c>
      <c r="F21" s="175"/>
      <c r="G21" s="43"/>
      <c r="H21" s="38"/>
      <c r="I21" s="38"/>
      <c r="K21" s="81"/>
    </row>
    <row r="22" spans="2:11" ht="12.95" customHeight="1" x14ac:dyDescent="0.35">
      <c r="B22" s="60">
        <v>11</v>
      </c>
      <c r="C22" s="179" t="s">
        <v>144</v>
      </c>
      <c r="D22" s="179"/>
      <c r="E22" s="174" t="s">
        <v>88</v>
      </c>
      <c r="F22" s="175"/>
      <c r="G22" s="43"/>
      <c r="H22" s="38"/>
      <c r="I22" s="38"/>
      <c r="K22" s="81"/>
    </row>
    <row r="23" spans="2:11" ht="12.95" customHeight="1" x14ac:dyDescent="0.35">
      <c r="B23" s="60">
        <v>12</v>
      </c>
      <c r="C23" s="179" t="s">
        <v>177</v>
      </c>
      <c r="D23" s="179"/>
      <c r="E23" s="174" t="s">
        <v>88</v>
      </c>
      <c r="F23" s="175"/>
      <c r="G23" s="43"/>
      <c r="H23" s="38"/>
      <c r="I23" s="38"/>
      <c r="K23" s="81"/>
    </row>
    <row r="24" spans="2:11" ht="12.95" customHeight="1" x14ac:dyDescent="0.35">
      <c r="B24" s="60">
        <v>13</v>
      </c>
      <c r="C24" s="179" t="s">
        <v>145</v>
      </c>
      <c r="D24" s="179"/>
      <c r="E24" s="174" t="s">
        <v>88</v>
      </c>
      <c r="F24" s="175"/>
      <c r="G24" s="43"/>
      <c r="H24" s="38"/>
      <c r="I24" s="38"/>
      <c r="K24" s="81"/>
    </row>
    <row r="25" spans="2:11" ht="12.95" customHeight="1" x14ac:dyDescent="0.35">
      <c r="B25" s="60">
        <v>14</v>
      </c>
      <c r="C25" s="179" t="s">
        <v>146</v>
      </c>
      <c r="D25" s="179"/>
      <c r="E25" s="174" t="s">
        <v>88</v>
      </c>
      <c r="F25" s="175"/>
      <c r="G25" s="43"/>
      <c r="H25" s="38"/>
      <c r="I25" s="38"/>
      <c r="K25" s="81"/>
    </row>
    <row r="26" spans="2:11" ht="12.95" customHeight="1" x14ac:dyDescent="0.35">
      <c r="B26" s="60">
        <v>15</v>
      </c>
      <c r="C26" s="179" t="s">
        <v>147</v>
      </c>
      <c r="D26" s="179"/>
      <c r="E26" s="174" t="s">
        <v>88</v>
      </c>
      <c r="F26" s="175"/>
      <c r="G26" s="43"/>
      <c r="H26" s="38"/>
      <c r="I26" s="38"/>
      <c r="K26" s="81"/>
    </row>
    <row r="27" spans="2:11" ht="12.95" customHeight="1" x14ac:dyDescent="0.35">
      <c r="B27" s="60">
        <v>16</v>
      </c>
      <c r="C27" s="179" t="s">
        <v>146</v>
      </c>
      <c r="D27" s="179"/>
      <c r="E27" s="174" t="s">
        <v>88</v>
      </c>
      <c r="F27" s="175"/>
      <c r="G27" s="43"/>
      <c r="H27" s="38"/>
      <c r="I27" s="38"/>
      <c r="K27" s="81"/>
    </row>
    <row r="28" spans="2:11" ht="12.95" customHeight="1" x14ac:dyDescent="0.35">
      <c r="B28" s="60">
        <v>17</v>
      </c>
      <c r="C28" s="179" t="s">
        <v>189</v>
      </c>
      <c r="D28" s="179"/>
      <c r="E28" s="174" t="s">
        <v>88</v>
      </c>
      <c r="F28" s="175"/>
      <c r="G28" s="38"/>
      <c r="H28" s="38"/>
      <c r="I28" s="38"/>
      <c r="K28" s="81"/>
    </row>
    <row r="29" spans="2:11" ht="12.95" customHeight="1" x14ac:dyDescent="0.35">
      <c r="B29" s="60">
        <v>18</v>
      </c>
      <c r="C29" s="179" t="s">
        <v>156</v>
      </c>
      <c r="D29" s="179"/>
      <c r="E29" s="174" t="s">
        <v>88</v>
      </c>
      <c r="F29" s="175"/>
      <c r="G29" s="38"/>
      <c r="H29" s="38"/>
      <c r="I29" s="38"/>
      <c r="K29" s="81"/>
    </row>
    <row r="30" spans="2:11" ht="12.95" customHeight="1" x14ac:dyDescent="0.35">
      <c r="B30" s="60">
        <v>19</v>
      </c>
      <c r="C30" s="179" t="s">
        <v>157</v>
      </c>
      <c r="D30" s="179"/>
      <c r="E30" s="174" t="s">
        <v>88</v>
      </c>
      <c r="F30" s="175"/>
      <c r="G30" s="58"/>
      <c r="H30" s="38"/>
      <c r="I30" s="38"/>
      <c r="K30" s="81"/>
    </row>
    <row r="31" spans="2:11" ht="12.95" customHeight="1" x14ac:dyDescent="0.35">
      <c r="B31" s="60">
        <v>20</v>
      </c>
      <c r="C31" s="179" t="s">
        <v>158</v>
      </c>
      <c r="D31" s="179"/>
      <c r="E31" s="174" t="s">
        <v>88</v>
      </c>
      <c r="F31" s="175"/>
      <c r="G31" s="58"/>
      <c r="H31" s="38"/>
      <c r="I31" s="38"/>
      <c r="K31" s="81"/>
    </row>
    <row r="32" spans="2:11" ht="12.95" customHeight="1" x14ac:dyDescent="0.35">
      <c r="B32" s="60">
        <v>21</v>
      </c>
      <c r="C32" s="179" t="s">
        <v>190</v>
      </c>
      <c r="D32" s="179"/>
      <c r="E32" s="174" t="s">
        <v>88</v>
      </c>
      <c r="F32" s="175"/>
      <c r="G32" s="58"/>
      <c r="H32" s="38"/>
      <c r="I32" s="38"/>
      <c r="K32" s="81"/>
    </row>
    <row r="33" spans="2:11" ht="12.95" customHeight="1" x14ac:dyDescent="0.35">
      <c r="B33" s="60">
        <v>22</v>
      </c>
      <c r="C33" s="179" t="s">
        <v>160</v>
      </c>
      <c r="D33" s="179"/>
      <c r="E33" s="174" t="s">
        <v>122</v>
      </c>
      <c r="F33" s="175"/>
      <c r="G33" s="38"/>
      <c r="H33" s="38"/>
      <c r="I33" s="38"/>
      <c r="K33" s="81"/>
    </row>
    <row r="34" spans="2:11" ht="12.95" customHeight="1" x14ac:dyDescent="0.35">
      <c r="B34" s="60">
        <v>23</v>
      </c>
      <c r="C34" s="179" t="s">
        <v>161</v>
      </c>
      <c r="D34" s="179"/>
      <c r="E34" s="174" t="s">
        <v>122</v>
      </c>
      <c r="F34" s="175"/>
      <c r="G34" s="38"/>
      <c r="H34" s="38"/>
      <c r="I34" s="38"/>
      <c r="K34" s="81"/>
    </row>
    <row r="35" spans="2:11" ht="12.95" customHeight="1" x14ac:dyDescent="0.35">
      <c r="B35" s="60">
        <v>24</v>
      </c>
      <c r="C35" s="179" t="s">
        <v>157</v>
      </c>
      <c r="D35" s="179"/>
      <c r="E35" s="174" t="s">
        <v>122</v>
      </c>
      <c r="F35" s="175"/>
      <c r="G35" s="38"/>
      <c r="H35" s="38"/>
      <c r="I35" s="38"/>
      <c r="K35" s="81"/>
    </row>
    <row r="36" spans="2:11" ht="12.95" customHeight="1" x14ac:dyDescent="0.35">
      <c r="B36" s="60">
        <v>25</v>
      </c>
      <c r="C36" s="179" t="s">
        <v>191</v>
      </c>
      <c r="D36" s="179"/>
      <c r="E36" s="174" t="s">
        <v>122</v>
      </c>
      <c r="F36" s="175"/>
      <c r="G36" s="58"/>
      <c r="H36" s="58"/>
      <c r="I36" s="58"/>
      <c r="K36" s="81"/>
    </row>
    <row r="37" spans="2:11" ht="12.95" customHeight="1" x14ac:dyDescent="0.35">
      <c r="B37" s="60">
        <v>26</v>
      </c>
      <c r="C37" s="179" t="s">
        <v>192</v>
      </c>
      <c r="D37" s="179"/>
      <c r="E37" s="174" t="s">
        <v>122</v>
      </c>
      <c r="F37" s="175"/>
      <c r="G37" s="58"/>
      <c r="H37" s="58"/>
      <c r="I37" s="58"/>
      <c r="K37" s="81"/>
    </row>
    <row r="38" spans="2:11" ht="12.95" customHeight="1" x14ac:dyDescent="0.35">
      <c r="B38" s="60">
        <v>27</v>
      </c>
      <c r="C38" s="179" t="s">
        <v>193</v>
      </c>
      <c r="D38" s="179"/>
      <c r="E38" s="174" t="s">
        <v>122</v>
      </c>
      <c r="F38" s="175"/>
      <c r="G38" s="58"/>
      <c r="H38" s="58"/>
      <c r="I38" s="58"/>
      <c r="K38" s="81"/>
    </row>
    <row r="39" spans="2:11" ht="12.95" customHeight="1" x14ac:dyDescent="0.35">
      <c r="B39" s="60">
        <v>28</v>
      </c>
      <c r="C39" s="179" t="s">
        <v>194</v>
      </c>
      <c r="D39" s="179"/>
      <c r="E39" s="174" t="s">
        <v>122</v>
      </c>
      <c r="F39" s="175"/>
      <c r="G39" s="58"/>
      <c r="H39" s="58"/>
      <c r="I39" s="58"/>
      <c r="K39" s="81"/>
    </row>
    <row r="40" spans="2:11" ht="12.95" customHeight="1" x14ac:dyDescent="0.35">
      <c r="B40" s="60">
        <v>29</v>
      </c>
      <c r="C40" s="179" t="s">
        <v>195</v>
      </c>
      <c r="D40" s="179"/>
      <c r="E40" s="174" t="s">
        <v>122</v>
      </c>
      <c r="F40" s="175"/>
      <c r="G40" s="58"/>
      <c r="H40" s="58"/>
      <c r="I40" s="58"/>
      <c r="K40" s="81"/>
    </row>
    <row r="41" spans="2:11" ht="12.95" customHeight="1" x14ac:dyDescent="0.35">
      <c r="B41" s="60">
        <v>30</v>
      </c>
      <c r="C41" s="179" t="s">
        <v>196</v>
      </c>
      <c r="D41" s="179"/>
      <c r="E41" s="174" t="s">
        <v>122</v>
      </c>
      <c r="F41" s="175"/>
      <c r="G41" s="58"/>
      <c r="H41" s="58"/>
      <c r="I41" s="58"/>
      <c r="K41" s="81"/>
    </row>
    <row r="42" spans="2:11" ht="12.95" customHeight="1" x14ac:dyDescent="0.35">
      <c r="B42" s="60">
        <v>31</v>
      </c>
      <c r="C42" s="179" t="s">
        <v>194</v>
      </c>
      <c r="D42" s="179"/>
      <c r="E42" s="174" t="s">
        <v>122</v>
      </c>
      <c r="F42" s="175"/>
      <c r="G42" s="58"/>
      <c r="H42" s="58"/>
      <c r="I42" s="58"/>
      <c r="K42" s="81"/>
    </row>
    <row r="43" spans="2:11" ht="12.95" customHeight="1" x14ac:dyDescent="0.35">
      <c r="B43" s="60">
        <v>32</v>
      </c>
      <c r="C43" s="179" t="s">
        <v>197</v>
      </c>
      <c r="D43" s="179"/>
      <c r="E43" s="174" t="s">
        <v>122</v>
      </c>
      <c r="F43" s="175"/>
      <c r="G43" s="58"/>
      <c r="H43" s="58"/>
      <c r="I43" s="58"/>
      <c r="K43" s="81"/>
    </row>
    <row r="44" spans="2:11" ht="12.95" customHeight="1" x14ac:dyDescent="0.35">
      <c r="B44" s="60">
        <v>33</v>
      </c>
      <c r="C44" s="179" t="s">
        <v>157</v>
      </c>
      <c r="D44" s="179"/>
      <c r="E44" s="174" t="s">
        <v>122</v>
      </c>
      <c r="F44" s="175"/>
      <c r="G44" s="58"/>
      <c r="H44" s="58"/>
      <c r="I44" s="58"/>
      <c r="K44" s="81"/>
    </row>
    <row r="45" spans="2:11" ht="12.95" customHeight="1" x14ac:dyDescent="0.35">
      <c r="B45" s="60">
        <v>34</v>
      </c>
      <c r="C45" s="179" t="s">
        <v>161</v>
      </c>
      <c r="D45" s="179"/>
      <c r="E45" s="174" t="s">
        <v>122</v>
      </c>
      <c r="F45" s="175"/>
      <c r="G45" s="58"/>
      <c r="H45" s="58"/>
      <c r="I45" s="58"/>
      <c r="K45" s="81"/>
    </row>
    <row r="46" spans="2:11" ht="12.95" customHeight="1" x14ac:dyDescent="0.35">
      <c r="B46" s="60">
        <v>35</v>
      </c>
      <c r="C46" s="179" t="s">
        <v>190</v>
      </c>
      <c r="D46" s="179"/>
      <c r="E46" s="174" t="s">
        <v>122</v>
      </c>
      <c r="F46" s="175"/>
      <c r="G46" s="58"/>
      <c r="H46" s="58"/>
      <c r="I46" s="58"/>
      <c r="K46" s="81"/>
    </row>
    <row r="47" spans="2:11" ht="12.95" customHeight="1" x14ac:dyDescent="0.35">
      <c r="B47" s="60">
        <v>36</v>
      </c>
      <c r="C47" s="179" t="s">
        <v>158</v>
      </c>
      <c r="D47" s="179"/>
      <c r="E47" s="174" t="s">
        <v>122</v>
      </c>
      <c r="F47" s="175"/>
      <c r="G47" s="58"/>
      <c r="H47" s="58"/>
      <c r="I47" s="38"/>
      <c r="K47" s="81"/>
    </row>
    <row r="48" spans="2:11" ht="12.95" customHeight="1" x14ac:dyDescent="0.35">
      <c r="B48" s="60">
        <v>37</v>
      </c>
      <c r="C48" s="179" t="s">
        <v>157</v>
      </c>
      <c r="D48" s="179"/>
      <c r="E48" s="174" t="s">
        <v>122</v>
      </c>
      <c r="F48" s="175"/>
      <c r="G48" s="58"/>
      <c r="H48" s="58"/>
      <c r="I48" s="38"/>
      <c r="K48" s="81"/>
    </row>
    <row r="49" spans="2:11" ht="12.95" customHeight="1" x14ac:dyDescent="0.35">
      <c r="B49" s="60">
        <v>38</v>
      </c>
      <c r="C49" s="179" t="s">
        <v>178</v>
      </c>
      <c r="D49" s="179"/>
      <c r="E49" s="174" t="s">
        <v>122</v>
      </c>
      <c r="F49" s="175"/>
      <c r="G49" s="58"/>
      <c r="H49" s="58"/>
      <c r="I49" s="38"/>
      <c r="K49" s="81"/>
    </row>
    <row r="50" spans="2:11" ht="12.95" customHeight="1" x14ac:dyDescent="0.35">
      <c r="B50" s="60">
        <v>39</v>
      </c>
      <c r="C50" s="179" t="s">
        <v>146</v>
      </c>
      <c r="D50" s="179"/>
      <c r="E50" s="174" t="s">
        <v>122</v>
      </c>
      <c r="F50" s="175"/>
      <c r="G50" s="58"/>
      <c r="H50" s="58"/>
      <c r="I50" s="38"/>
      <c r="K50" s="81"/>
    </row>
    <row r="51" spans="2:11" ht="12.95" customHeight="1" x14ac:dyDescent="0.35">
      <c r="B51" s="60">
        <v>40</v>
      </c>
      <c r="C51" s="179" t="s">
        <v>147</v>
      </c>
      <c r="D51" s="179"/>
      <c r="E51" s="180" t="s">
        <v>99</v>
      </c>
      <c r="F51" s="181"/>
      <c r="G51" s="58"/>
      <c r="H51" s="58"/>
      <c r="I51" s="38"/>
      <c r="K51" s="81"/>
    </row>
    <row r="52" spans="2:11" ht="12.95" customHeight="1" x14ac:dyDescent="0.35">
      <c r="B52" s="60">
        <v>41</v>
      </c>
      <c r="C52" s="179" t="s">
        <v>148</v>
      </c>
      <c r="D52" s="179"/>
      <c r="E52" s="174" t="s">
        <v>95</v>
      </c>
      <c r="F52" s="175"/>
      <c r="G52" s="58"/>
      <c r="H52" s="58"/>
      <c r="I52" s="38"/>
      <c r="K52" s="81"/>
    </row>
    <row r="53" spans="2:11" ht="12.95" customHeight="1" x14ac:dyDescent="0.35">
      <c r="B53" s="60">
        <v>42</v>
      </c>
      <c r="C53" s="179" t="s">
        <v>94</v>
      </c>
      <c r="D53" s="179"/>
      <c r="E53" s="174" t="s">
        <v>95</v>
      </c>
      <c r="F53" s="175"/>
      <c r="G53" s="38"/>
      <c r="H53" s="38"/>
      <c r="I53" s="38"/>
      <c r="K53" s="81"/>
    </row>
    <row r="54" spans="2:11" ht="12.95" customHeight="1" x14ac:dyDescent="0.35">
      <c r="B54" s="60">
        <v>43</v>
      </c>
      <c r="C54" s="179" t="s">
        <v>150</v>
      </c>
      <c r="D54" s="179"/>
      <c r="E54" s="174" t="s">
        <v>95</v>
      </c>
      <c r="F54" s="175"/>
      <c r="G54" s="38"/>
      <c r="H54" s="38"/>
      <c r="I54" s="38"/>
      <c r="K54" s="81"/>
    </row>
    <row r="55" spans="2:11" ht="12.95" customHeight="1" x14ac:dyDescent="0.35">
      <c r="B55" s="60">
        <v>44</v>
      </c>
      <c r="C55" s="179" t="s">
        <v>136</v>
      </c>
      <c r="D55" s="179"/>
      <c r="E55" s="174" t="s">
        <v>95</v>
      </c>
      <c r="F55" s="175"/>
      <c r="G55" s="38"/>
      <c r="H55" s="38"/>
      <c r="I55" s="38"/>
      <c r="K55" s="81"/>
    </row>
    <row r="56" spans="2:11" ht="12.95" customHeight="1" x14ac:dyDescent="0.35">
      <c r="B56" s="60">
        <v>45</v>
      </c>
      <c r="C56" s="179" t="s">
        <v>151</v>
      </c>
      <c r="D56" s="179"/>
      <c r="E56" s="174" t="s">
        <v>95</v>
      </c>
      <c r="F56" s="175"/>
      <c r="G56" s="38"/>
      <c r="H56" s="38"/>
      <c r="I56" s="38"/>
      <c r="K56" s="81"/>
    </row>
    <row r="57" spans="2:11" ht="12.95" customHeight="1" x14ac:dyDescent="0.35">
      <c r="B57" s="60">
        <v>46</v>
      </c>
      <c r="C57" s="179" t="s">
        <v>109</v>
      </c>
      <c r="D57" s="179"/>
      <c r="E57" s="174" t="s">
        <v>95</v>
      </c>
      <c r="F57" s="175"/>
      <c r="G57" s="38"/>
      <c r="H57" s="38"/>
      <c r="I57" s="38"/>
      <c r="K57" s="81"/>
    </row>
    <row r="58" spans="2:11" ht="12.95" customHeight="1" x14ac:dyDescent="0.35">
      <c r="B58" s="60">
        <v>47</v>
      </c>
      <c r="C58" s="179" t="s">
        <v>152</v>
      </c>
      <c r="D58" s="179"/>
      <c r="E58" s="174" t="s">
        <v>95</v>
      </c>
      <c r="F58" s="175"/>
      <c r="G58" s="38"/>
      <c r="H58" s="38"/>
      <c r="I58" s="38"/>
      <c r="K58" s="81"/>
    </row>
    <row r="59" spans="2:11" ht="12.95" customHeight="1" x14ac:dyDescent="0.35">
      <c r="B59" s="60">
        <v>48</v>
      </c>
      <c r="C59" s="179" t="s">
        <v>179</v>
      </c>
      <c r="D59" s="179"/>
      <c r="E59" s="174" t="s">
        <v>95</v>
      </c>
      <c r="F59" s="175"/>
      <c r="G59" s="38"/>
      <c r="H59" s="38"/>
      <c r="I59" s="38"/>
      <c r="K59" s="81"/>
    </row>
    <row r="60" spans="2:11" ht="12.95" customHeight="1" x14ac:dyDescent="0.35">
      <c r="B60" s="60">
        <v>49</v>
      </c>
      <c r="C60" s="179" t="s">
        <v>152</v>
      </c>
      <c r="D60" s="179"/>
      <c r="E60" s="174" t="s">
        <v>95</v>
      </c>
      <c r="F60" s="175"/>
      <c r="G60" s="38"/>
      <c r="H60" s="38"/>
      <c r="I60" s="38"/>
      <c r="K60" s="81"/>
    </row>
    <row r="61" spans="2:11" ht="12.95" customHeight="1" x14ac:dyDescent="0.35">
      <c r="B61" s="60">
        <v>50</v>
      </c>
      <c r="C61" s="179" t="s">
        <v>180</v>
      </c>
      <c r="D61" s="179"/>
      <c r="E61" s="174" t="s">
        <v>95</v>
      </c>
      <c r="F61" s="175"/>
      <c r="G61" s="38"/>
      <c r="H61" s="38"/>
      <c r="I61" s="38"/>
      <c r="K61" s="81"/>
    </row>
    <row r="62" spans="2:11" ht="12.95" customHeight="1" x14ac:dyDescent="0.35">
      <c r="B62" s="60">
        <v>51</v>
      </c>
      <c r="C62" s="179" t="s">
        <v>111</v>
      </c>
      <c r="D62" s="179"/>
      <c r="E62" s="174" t="s">
        <v>95</v>
      </c>
      <c r="F62" s="175"/>
      <c r="G62" s="38"/>
      <c r="H62" s="38"/>
      <c r="I62" s="38"/>
      <c r="K62" s="81"/>
    </row>
    <row r="63" spans="2:11" ht="12.95" customHeight="1" x14ac:dyDescent="0.35">
      <c r="B63" s="60">
        <v>52</v>
      </c>
      <c r="C63" s="179" t="s">
        <v>112</v>
      </c>
      <c r="D63" s="179"/>
      <c r="E63" s="174" t="s">
        <v>95</v>
      </c>
      <c r="F63" s="175"/>
      <c r="G63" s="58"/>
      <c r="H63" s="58"/>
      <c r="I63" s="43"/>
      <c r="J63" s="45"/>
      <c r="K63" s="81"/>
    </row>
    <row r="64" spans="2:11" ht="12.95" customHeight="1" x14ac:dyDescent="0.35">
      <c r="B64" s="60">
        <v>53</v>
      </c>
      <c r="C64" s="179" t="s">
        <v>113</v>
      </c>
      <c r="D64" s="179"/>
      <c r="E64" s="174" t="s">
        <v>95</v>
      </c>
      <c r="F64" s="175"/>
      <c r="G64" s="58"/>
      <c r="H64" s="58"/>
      <c r="I64" s="61"/>
      <c r="J64" s="46"/>
      <c r="K64" s="81"/>
    </row>
    <row r="65" spans="2:10" ht="14.1" customHeight="1" x14ac:dyDescent="0.35">
      <c r="B65" s="42"/>
      <c r="C65" s="190"/>
      <c r="D65" s="190"/>
      <c r="E65" s="42"/>
      <c r="F65" s="42"/>
      <c r="G65" s="42"/>
      <c r="H65" s="42"/>
      <c r="I65" s="62"/>
      <c r="J65" s="45"/>
    </row>
    <row r="66" spans="2:10" ht="14.1" customHeight="1" x14ac:dyDescent="0.35"/>
  </sheetData>
  <mergeCells count="123">
    <mergeCell ref="C64:D64"/>
    <mergeCell ref="E64:F64"/>
    <mergeCell ref="C65:D65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H19:I19"/>
    <mergeCell ref="C20:D20"/>
    <mergeCell ref="E20:F20"/>
    <mergeCell ref="C21:D21"/>
    <mergeCell ref="E21:F21"/>
    <mergeCell ref="C17:D17"/>
    <mergeCell ref="E17:F17"/>
    <mergeCell ref="H17:I17"/>
    <mergeCell ref="C18:D18"/>
    <mergeCell ref="E18:F18"/>
    <mergeCell ref="H18:I18"/>
    <mergeCell ref="C15:D15"/>
    <mergeCell ref="E15:F15"/>
    <mergeCell ref="H15:I15"/>
    <mergeCell ref="C16:D16"/>
    <mergeCell ref="E16:F16"/>
    <mergeCell ref="H16:I16"/>
    <mergeCell ref="E12:F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B10:F10"/>
    <mergeCell ref="H10:I12"/>
    <mergeCell ref="C11:D11"/>
    <mergeCell ref="E11:F11"/>
    <mergeCell ref="C12:D12"/>
  </mergeCells>
  <conditionalFormatting sqref="D5">
    <cfRule type="expression" dxfId="79" priority="5">
      <formula>D5=""</formula>
    </cfRule>
  </conditionalFormatting>
  <conditionalFormatting sqref="E5">
    <cfRule type="expression" dxfId="78" priority="4">
      <formula>E5=""</formula>
    </cfRule>
  </conditionalFormatting>
  <conditionalFormatting sqref="B5:C5">
    <cfRule type="expression" dxfId="77" priority="2">
      <formula>B5=""</formula>
    </cfRule>
  </conditionalFormatting>
  <conditionalFormatting sqref="D7:I7">
    <cfRule type="expression" dxfId="76" priority="3">
      <formula>D7=""</formula>
    </cfRule>
  </conditionalFormatting>
  <conditionalFormatting sqref="D8:I8">
    <cfRule type="expression" dxfId="7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4" fitToHeight="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2"/>
  <sheetViews>
    <sheetView topLeftCell="A13" zoomScale="78" zoomScaleNormal="78" workbookViewId="0">
      <selection activeCell="I29" sqref="I29"/>
    </sheetView>
  </sheetViews>
  <sheetFormatPr baseColWidth="10" defaultColWidth="11.42578125" defaultRowHeight="21" x14ac:dyDescent="0.35"/>
  <cols>
    <col min="1" max="1" width="4" style="36" customWidth="1"/>
    <col min="2" max="2" width="14.5703125" style="36" customWidth="1"/>
    <col min="3" max="4" width="21.5703125" style="37" customWidth="1"/>
    <col min="5" max="6" width="14.5703125" style="37" customWidth="1"/>
    <col min="7" max="7" width="5.42578125" style="37" customWidth="1"/>
    <col min="8" max="8" width="17.42578125" style="37" customWidth="1"/>
    <col min="9" max="9" width="18.85546875" style="37" customWidth="1"/>
    <col min="10" max="10" width="11.85546875" style="36" customWidth="1"/>
    <col min="11" max="11" width="11.42578125" style="36" customWidth="1"/>
    <col min="12" max="16384" width="11.42578125" style="36"/>
  </cols>
  <sheetData>
    <row r="2" spans="2:11" x14ac:dyDescent="0.35">
      <c r="B2" s="150" t="str">
        <f>"DETALLE DEL SERVICIO ("&amp;B5&amp;" - "&amp;C5&amp;")"</f>
        <v>DETALLE DEL SERVICIO (3C - Regreso)</v>
      </c>
      <c r="C2" s="150"/>
      <c r="D2" s="150"/>
      <c r="E2" s="150"/>
      <c r="F2" s="150"/>
      <c r="G2" s="150"/>
      <c r="H2" s="150"/>
      <c r="I2" s="150"/>
    </row>
    <row r="3" spans="2:11" ht="9" customHeight="1" x14ac:dyDescent="0.35">
      <c r="B3" s="37"/>
    </row>
    <row r="4" spans="2:11" ht="14.1" customHeight="1" x14ac:dyDescent="0.35">
      <c r="B4" s="17" t="s">
        <v>1</v>
      </c>
      <c r="C4" s="17" t="s">
        <v>2</v>
      </c>
      <c r="D4" s="17" t="s">
        <v>3</v>
      </c>
      <c r="E4" s="17" t="s">
        <v>4</v>
      </c>
      <c r="F4" s="41"/>
      <c r="G4" s="41"/>
      <c r="H4" s="42"/>
      <c r="I4" s="42"/>
    </row>
    <row r="5" spans="2:11" ht="14.1" customHeight="1" x14ac:dyDescent="0.35">
      <c r="B5" s="57" t="str">
        <f>'Operador UN2'!B37</f>
        <v>3C</v>
      </c>
      <c r="C5" s="21" t="str">
        <f>'Operador UN2'!C37</f>
        <v>Regreso</v>
      </c>
      <c r="D5" s="21" t="str">
        <f>'Operador UN2'!E37</f>
        <v>ZOFRI (Colón)</v>
      </c>
      <c r="E5" s="21" t="str">
        <f>'Operador UN2'!G37</f>
        <v>Terminal El Boro</v>
      </c>
      <c r="F5" s="41"/>
      <c r="G5" s="41"/>
      <c r="H5" s="42"/>
      <c r="I5" s="42"/>
    </row>
    <row r="6" spans="2:11" ht="14.1" customHeight="1" x14ac:dyDescent="0.35">
      <c r="B6" s="18"/>
      <c r="C6" s="41"/>
      <c r="D6" s="41"/>
      <c r="E6" s="41"/>
      <c r="F6" s="41"/>
      <c r="G6" s="41"/>
      <c r="H6" s="41"/>
      <c r="I6" s="41"/>
    </row>
    <row r="7" spans="2:11" s="39" customFormat="1" ht="14.1" customHeight="1" x14ac:dyDescent="0.25">
      <c r="B7" s="151" t="s">
        <v>43</v>
      </c>
      <c r="C7" s="151"/>
      <c r="D7" s="183" t="str">
        <f>D5</f>
        <v>ZOFRI (Colón)</v>
      </c>
      <c r="E7" s="183"/>
      <c r="F7" s="183"/>
      <c r="G7" s="183"/>
      <c r="H7" s="183"/>
      <c r="I7" s="183"/>
    </row>
    <row r="8" spans="2:11" s="39" customFormat="1" ht="14.1" customHeight="1" x14ac:dyDescent="0.25">
      <c r="B8" s="151" t="s">
        <v>44</v>
      </c>
      <c r="C8" s="151"/>
      <c r="D8" s="183" t="str">
        <f>E5</f>
        <v>Terminal El Boro</v>
      </c>
      <c r="E8" s="183"/>
      <c r="F8" s="183"/>
      <c r="G8" s="183"/>
      <c r="H8" s="183"/>
      <c r="I8" s="183"/>
    </row>
    <row r="9" spans="2:11" ht="14.1" customHeight="1" x14ac:dyDescent="0.35">
      <c r="B9" s="42"/>
      <c r="C9" s="41"/>
      <c r="D9" s="41"/>
      <c r="E9" s="41"/>
      <c r="F9" s="41"/>
      <c r="G9" s="41"/>
      <c r="H9" s="41"/>
      <c r="I9" s="41"/>
    </row>
    <row r="10" spans="2:11" ht="14.1" customHeight="1" x14ac:dyDescent="0.35">
      <c r="B10" s="148" t="s">
        <v>45</v>
      </c>
      <c r="C10" s="148"/>
      <c r="D10" s="148"/>
      <c r="E10" s="148"/>
      <c r="F10" s="148"/>
      <c r="G10" s="42"/>
      <c r="H10" s="176" t="s">
        <v>46</v>
      </c>
      <c r="I10" s="176"/>
    </row>
    <row r="11" spans="2:11" ht="14.1" customHeight="1" x14ac:dyDescent="0.35">
      <c r="B11" s="19" t="s">
        <v>47</v>
      </c>
      <c r="C11" s="148" t="s">
        <v>48</v>
      </c>
      <c r="D11" s="148"/>
      <c r="E11" s="148" t="s">
        <v>49</v>
      </c>
      <c r="F11" s="148"/>
      <c r="G11" s="42"/>
      <c r="H11" s="176"/>
      <c r="I11" s="176"/>
    </row>
    <row r="12" spans="2:11" ht="14.1" customHeight="1" x14ac:dyDescent="0.35">
      <c r="B12" s="20">
        <v>1</v>
      </c>
      <c r="C12" s="179" t="s">
        <v>181</v>
      </c>
      <c r="D12" s="179"/>
      <c r="E12" s="191" t="s">
        <v>95</v>
      </c>
      <c r="F12" s="191"/>
      <c r="G12" s="42"/>
      <c r="H12" s="192" t="s">
        <v>103</v>
      </c>
      <c r="I12" s="192"/>
      <c r="K12" s="81"/>
    </row>
    <row r="13" spans="2:11" ht="14.1" customHeight="1" x14ac:dyDescent="0.35">
      <c r="B13" s="20">
        <v>2</v>
      </c>
      <c r="C13" s="179" t="s">
        <v>148</v>
      </c>
      <c r="D13" s="179"/>
      <c r="E13" s="191" t="s">
        <v>95</v>
      </c>
      <c r="F13" s="191"/>
      <c r="G13" s="42"/>
      <c r="H13" s="192" t="s">
        <v>98</v>
      </c>
      <c r="I13" s="192"/>
      <c r="K13" s="81"/>
    </row>
    <row r="14" spans="2:11" ht="14.1" customHeight="1" x14ac:dyDescent="0.35">
      <c r="B14" s="20">
        <v>3</v>
      </c>
      <c r="C14" s="179" t="s">
        <v>182</v>
      </c>
      <c r="D14" s="179"/>
      <c r="E14" s="191" t="s">
        <v>95</v>
      </c>
      <c r="F14" s="191"/>
      <c r="G14" s="42"/>
      <c r="H14" s="192" t="s">
        <v>123</v>
      </c>
      <c r="I14" s="192"/>
      <c r="K14" s="81"/>
    </row>
    <row r="15" spans="2:11" ht="14.1" customHeight="1" x14ac:dyDescent="0.35">
      <c r="B15" s="20">
        <v>4</v>
      </c>
      <c r="C15" s="179" t="s">
        <v>183</v>
      </c>
      <c r="D15" s="179"/>
      <c r="E15" s="191" t="s">
        <v>95</v>
      </c>
      <c r="F15" s="191"/>
      <c r="G15" s="42"/>
      <c r="H15" s="192" t="s">
        <v>121</v>
      </c>
      <c r="I15" s="192"/>
      <c r="K15" s="81"/>
    </row>
    <row r="16" spans="2:11" ht="14.1" customHeight="1" x14ac:dyDescent="0.35">
      <c r="B16" s="20">
        <v>5</v>
      </c>
      <c r="C16" s="179" t="s">
        <v>184</v>
      </c>
      <c r="D16" s="179"/>
      <c r="E16" s="191" t="s">
        <v>95</v>
      </c>
      <c r="F16" s="191"/>
      <c r="G16" s="42"/>
      <c r="H16" s="192" t="s">
        <v>124</v>
      </c>
      <c r="I16" s="192"/>
      <c r="K16" s="81"/>
    </row>
    <row r="17" spans="2:11" ht="14.1" customHeight="1" x14ac:dyDescent="0.35">
      <c r="B17" s="20">
        <v>6</v>
      </c>
      <c r="C17" s="179" t="s">
        <v>97</v>
      </c>
      <c r="D17" s="179"/>
      <c r="E17" s="191" t="s">
        <v>95</v>
      </c>
      <c r="F17" s="191"/>
      <c r="G17" s="42"/>
      <c r="H17" s="192" t="s">
        <v>125</v>
      </c>
      <c r="I17" s="192"/>
      <c r="K17" s="81"/>
    </row>
    <row r="18" spans="2:11" ht="14.1" customHeight="1" x14ac:dyDescent="0.35">
      <c r="B18" s="20">
        <v>7</v>
      </c>
      <c r="C18" s="179" t="s">
        <v>138</v>
      </c>
      <c r="D18" s="179"/>
      <c r="E18" s="191" t="s">
        <v>95</v>
      </c>
      <c r="F18" s="191"/>
      <c r="G18" s="62"/>
      <c r="H18" s="42"/>
      <c r="I18" s="42"/>
      <c r="K18" s="81"/>
    </row>
    <row r="19" spans="2:11" ht="14.1" customHeight="1" x14ac:dyDescent="0.35">
      <c r="B19" s="20">
        <v>8</v>
      </c>
      <c r="C19" s="179" t="s">
        <v>154</v>
      </c>
      <c r="D19" s="179"/>
      <c r="E19" s="191" t="s">
        <v>95</v>
      </c>
      <c r="F19" s="191"/>
      <c r="G19" s="62"/>
      <c r="H19" s="42"/>
      <c r="I19" s="42"/>
      <c r="K19" s="81"/>
    </row>
    <row r="20" spans="2:11" ht="14.1" customHeight="1" x14ac:dyDescent="0.35">
      <c r="B20" s="20">
        <v>9</v>
      </c>
      <c r="C20" s="179" t="s">
        <v>96</v>
      </c>
      <c r="D20" s="179"/>
      <c r="E20" s="191" t="s">
        <v>95</v>
      </c>
      <c r="F20" s="191"/>
      <c r="G20" s="62"/>
      <c r="H20" s="42"/>
      <c r="I20" s="42"/>
      <c r="K20" s="81"/>
    </row>
    <row r="21" spans="2:11" ht="14.1" customHeight="1" x14ac:dyDescent="0.35">
      <c r="B21" s="20">
        <v>10</v>
      </c>
      <c r="C21" s="179" t="s">
        <v>155</v>
      </c>
      <c r="D21" s="179"/>
      <c r="E21" s="191" t="s">
        <v>95</v>
      </c>
      <c r="F21" s="191"/>
      <c r="G21" s="62"/>
      <c r="H21" s="42"/>
      <c r="I21" s="42"/>
      <c r="K21" s="81"/>
    </row>
    <row r="22" spans="2:11" ht="14.1" customHeight="1" x14ac:dyDescent="0.35">
      <c r="B22" s="20">
        <v>11</v>
      </c>
      <c r="C22" s="179" t="s">
        <v>94</v>
      </c>
      <c r="D22" s="179"/>
      <c r="E22" s="191" t="s">
        <v>95</v>
      </c>
      <c r="F22" s="191"/>
      <c r="G22" s="62"/>
      <c r="H22" s="42"/>
      <c r="I22" s="42"/>
      <c r="K22" s="81"/>
    </row>
    <row r="23" spans="2:11" ht="14.1" customHeight="1" x14ac:dyDescent="0.35">
      <c r="B23" s="20">
        <v>12</v>
      </c>
      <c r="C23" s="179" t="s">
        <v>148</v>
      </c>
      <c r="D23" s="179"/>
      <c r="E23" s="191" t="s">
        <v>95</v>
      </c>
      <c r="F23" s="191"/>
      <c r="G23" s="62"/>
      <c r="H23" s="42"/>
      <c r="I23" s="42"/>
      <c r="K23" s="81"/>
    </row>
    <row r="24" spans="2:11" ht="14.1" customHeight="1" x14ac:dyDescent="0.35">
      <c r="B24" s="20">
        <v>13</v>
      </c>
      <c r="C24" s="179" t="s">
        <v>147</v>
      </c>
      <c r="D24" s="179"/>
      <c r="E24" s="180" t="s">
        <v>99</v>
      </c>
      <c r="F24" s="181"/>
      <c r="G24" s="62"/>
      <c r="H24" s="42"/>
      <c r="I24" s="42"/>
      <c r="K24" s="81"/>
    </row>
    <row r="25" spans="2:11" ht="14.1" customHeight="1" x14ac:dyDescent="0.35">
      <c r="B25" s="20">
        <v>14</v>
      </c>
      <c r="C25" s="179" t="s">
        <v>157</v>
      </c>
      <c r="D25" s="179"/>
      <c r="E25" s="191" t="s">
        <v>88</v>
      </c>
      <c r="F25" s="191"/>
      <c r="G25" s="62"/>
      <c r="H25" s="42"/>
      <c r="I25" s="42"/>
      <c r="K25" s="81"/>
    </row>
    <row r="26" spans="2:11" ht="14.1" customHeight="1" x14ac:dyDescent="0.35">
      <c r="B26" s="20">
        <v>15</v>
      </c>
      <c r="C26" s="179" t="s">
        <v>158</v>
      </c>
      <c r="D26" s="179"/>
      <c r="E26" s="191" t="s">
        <v>88</v>
      </c>
      <c r="F26" s="191"/>
      <c r="G26" s="62"/>
      <c r="H26" s="42"/>
      <c r="I26" s="42"/>
      <c r="K26" s="81"/>
    </row>
    <row r="27" spans="2:11" ht="14.1" customHeight="1" x14ac:dyDescent="0.35">
      <c r="B27" s="20">
        <v>16</v>
      </c>
      <c r="C27" s="179" t="s">
        <v>159</v>
      </c>
      <c r="D27" s="179"/>
      <c r="E27" s="191" t="s">
        <v>88</v>
      </c>
      <c r="F27" s="191"/>
      <c r="G27" s="62"/>
      <c r="H27" s="42"/>
      <c r="I27" s="42"/>
      <c r="K27" s="81"/>
    </row>
    <row r="28" spans="2:11" ht="14.1" customHeight="1" x14ac:dyDescent="0.35">
      <c r="B28" s="20">
        <v>17</v>
      </c>
      <c r="C28" s="179" t="s">
        <v>160</v>
      </c>
      <c r="D28" s="179"/>
      <c r="E28" s="191" t="s">
        <v>88</v>
      </c>
      <c r="F28" s="191"/>
      <c r="G28" s="62"/>
      <c r="H28" s="42"/>
      <c r="I28" s="42"/>
      <c r="K28" s="81"/>
    </row>
    <row r="29" spans="2:11" ht="14.1" customHeight="1" x14ac:dyDescent="0.35">
      <c r="B29" s="20">
        <v>18</v>
      </c>
      <c r="C29" s="179" t="s">
        <v>161</v>
      </c>
      <c r="D29" s="179"/>
      <c r="E29" s="191" t="s">
        <v>88</v>
      </c>
      <c r="F29" s="191"/>
      <c r="G29" s="62"/>
      <c r="H29" s="42"/>
      <c r="I29" s="42"/>
      <c r="K29" s="81"/>
    </row>
    <row r="30" spans="2:11" ht="14.1" customHeight="1" x14ac:dyDescent="0.35">
      <c r="B30" s="20">
        <v>19</v>
      </c>
      <c r="C30" s="179" t="s">
        <v>157</v>
      </c>
      <c r="D30" s="179"/>
      <c r="E30" s="191" t="s">
        <v>88</v>
      </c>
      <c r="F30" s="191"/>
      <c r="G30" s="62"/>
      <c r="H30" s="42"/>
      <c r="I30" s="42"/>
      <c r="K30" s="81"/>
    </row>
    <row r="31" spans="2:11" ht="14.1" customHeight="1" x14ac:dyDescent="0.35">
      <c r="B31" s="20">
        <v>20</v>
      </c>
      <c r="C31" s="179" t="s">
        <v>197</v>
      </c>
      <c r="D31" s="179"/>
      <c r="E31" s="191" t="s">
        <v>88</v>
      </c>
      <c r="F31" s="191"/>
      <c r="G31" s="62"/>
      <c r="H31" s="42"/>
      <c r="I31" s="42"/>
      <c r="K31" s="81"/>
    </row>
    <row r="32" spans="2:11" ht="14.1" customHeight="1" x14ac:dyDescent="0.35">
      <c r="B32" s="20">
        <v>21</v>
      </c>
      <c r="C32" s="179" t="s">
        <v>198</v>
      </c>
      <c r="D32" s="179"/>
      <c r="E32" s="191" t="s">
        <v>88</v>
      </c>
      <c r="F32" s="191"/>
      <c r="G32" s="62"/>
      <c r="H32" s="42"/>
      <c r="I32" s="42"/>
      <c r="K32" s="81"/>
    </row>
    <row r="33" spans="2:11" ht="14.1" customHeight="1" x14ac:dyDescent="0.35">
      <c r="B33" s="20">
        <v>22</v>
      </c>
      <c r="C33" s="179" t="s">
        <v>199</v>
      </c>
      <c r="D33" s="179"/>
      <c r="E33" s="191" t="s">
        <v>88</v>
      </c>
      <c r="F33" s="191"/>
      <c r="G33" s="62"/>
      <c r="H33" s="42"/>
      <c r="I33" s="42"/>
      <c r="K33" s="81"/>
    </row>
    <row r="34" spans="2:11" ht="14.1" customHeight="1" x14ac:dyDescent="0.35">
      <c r="B34" s="20">
        <v>23</v>
      </c>
      <c r="C34" s="179" t="s">
        <v>196</v>
      </c>
      <c r="D34" s="179"/>
      <c r="E34" s="191" t="s">
        <v>88</v>
      </c>
      <c r="F34" s="191"/>
      <c r="G34" s="41"/>
      <c r="H34" s="42"/>
      <c r="I34" s="42"/>
      <c r="K34" s="81"/>
    </row>
    <row r="35" spans="2:11" ht="14.1" customHeight="1" x14ac:dyDescent="0.35">
      <c r="B35" s="20">
        <v>24</v>
      </c>
      <c r="C35" s="179" t="s">
        <v>191</v>
      </c>
      <c r="D35" s="179"/>
      <c r="E35" s="191" t="s">
        <v>88</v>
      </c>
      <c r="F35" s="191"/>
      <c r="G35" s="42"/>
      <c r="H35" s="42"/>
      <c r="I35" s="42"/>
      <c r="K35" s="81"/>
    </row>
    <row r="36" spans="2:11" ht="14.1" customHeight="1" x14ac:dyDescent="0.35">
      <c r="B36" s="20">
        <v>25</v>
      </c>
      <c r="C36" s="179" t="s">
        <v>192</v>
      </c>
      <c r="D36" s="179"/>
      <c r="E36" s="191" t="s">
        <v>88</v>
      </c>
      <c r="F36" s="191"/>
      <c r="G36" s="42"/>
      <c r="H36" s="42"/>
      <c r="I36" s="42"/>
      <c r="K36" s="81"/>
    </row>
    <row r="37" spans="2:11" ht="14.1" customHeight="1" x14ac:dyDescent="0.35">
      <c r="B37" s="20">
        <v>26</v>
      </c>
      <c r="C37" s="179" t="s">
        <v>200</v>
      </c>
      <c r="D37" s="179"/>
      <c r="E37" s="191" t="s">
        <v>88</v>
      </c>
      <c r="F37" s="191"/>
      <c r="G37" s="42"/>
      <c r="H37" s="42"/>
      <c r="I37" s="42"/>
      <c r="K37" s="81"/>
    </row>
    <row r="38" spans="2:11" ht="14.1" customHeight="1" x14ac:dyDescent="0.35">
      <c r="B38" s="20">
        <v>27</v>
      </c>
      <c r="C38" s="179" t="s">
        <v>201</v>
      </c>
      <c r="D38" s="179"/>
      <c r="E38" s="191" t="s">
        <v>88</v>
      </c>
      <c r="F38" s="191"/>
      <c r="G38" s="41"/>
      <c r="H38" s="42"/>
      <c r="I38" s="42"/>
      <c r="K38" s="81"/>
    </row>
    <row r="39" spans="2:11" ht="14.1" customHeight="1" x14ac:dyDescent="0.35">
      <c r="B39" s="20">
        <v>28</v>
      </c>
      <c r="C39" s="179" t="s">
        <v>202</v>
      </c>
      <c r="D39" s="179"/>
      <c r="E39" s="191" t="s">
        <v>88</v>
      </c>
      <c r="F39" s="191"/>
      <c r="G39" s="41"/>
      <c r="H39" s="42"/>
      <c r="I39" s="42"/>
      <c r="K39" s="81"/>
    </row>
    <row r="40" spans="2:11" ht="14.1" customHeight="1" x14ac:dyDescent="0.35">
      <c r="B40" s="20">
        <v>29</v>
      </c>
      <c r="C40" s="179" t="s">
        <v>192</v>
      </c>
      <c r="D40" s="179"/>
      <c r="E40" s="191" t="s">
        <v>88</v>
      </c>
      <c r="F40" s="191"/>
      <c r="G40" s="42"/>
      <c r="H40" s="42"/>
      <c r="I40" s="42"/>
      <c r="K40" s="81"/>
    </row>
    <row r="41" spans="2:11" ht="14.1" customHeight="1" x14ac:dyDescent="0.35">
      <c r="B41" s="20">
        <v>30</v>
      </c>
      <c r="C41" s="179" t="s">
        <v>195</v>
      </c>
      <c r="D41" s="179"/>
      <c r="E41" s="191" t="s">
        <v>88</v>
      </c>
      <c r="F41" s="191"/>
      <c r="G41" s="42"/>
      <c r="H41" s="42"/>
      <c r="I41" s="42"/>
      <c r="K41" s="81"/>
    </row>
    <row r="42" spans="2:11" ht="14.1" customHeight="1" x14ac:dyDescent="0.35">
      <c r="B42" s="20">
        <v>31</v>
      </c>
      <c r="C42" s="179" t="s">
        <v>157</v>
      </c>
      <c r="D42" s="179"/>
      <c r="E42" s="191" t="s">
        <v>88</v>
      </c>
      <c r="F42" s="191"/>
      <c r="G42" s="42"/>
      <c r="H42" s="42"/>
      <c r="I42" s="42"/>
      <c r="K42" s="81"/>
    </row>
    <row r="43" spans="2:11" ht="14.1" customHeight="1" x14ac:dyDescent="0.35">
      <c r="B43" s="20">
        <v>32</v>
      </c>
      <c r="C43" s="179" t="s">
        <v>161</v>
      </c>
      <c r="D43" s="179"/>
      <c r="E43" s="191" t="s">
        <v>88</v>
      </c>
      <c r="F43" s="191"/>
      <c r="G43" s="42"/>
      <c r="H43" s="42"/>
      <c r="I43" s="42"/>
      <c r="K43" s="81"/>
    </row>
    <row r="44" spans="2:11" ht="14.1" customHeight="1" x14ac:dyDescent="0.35">
      <c r="B44" s="20">
        <v>33</v>
      </c>
      <c r="C44" s="179" t="s">
        <v>159</v>
      </c>
      <c r="D44" s="179"/>
      <c r="E44" s="191" t="s">
        <v>88</v>
      </c>
      <c r="F44" s="191"/>
      <c r="G44" s="42"/>
      <c r="H44" s="42"/>
      <c r="I44" s="42"/>
      <c r="K44" s="81"/>
    </row>
    <row r="45" spans="2:11" ht="14.1" customHeight="1" x14ac:dyDescent="0.35">
      <c r="B45" s="20">
        <v>34</v>
      </c>
      <c r="C45" s="179" t="s">
        <v>158</v>
      </c>
      <c r="D45" s="179"/>
      <c r="E45" s="191" t="s">
        <v>88</v>
      </c>
      <c r="F45" s="191"/>
      <c r="G45" s="42"/>
      <c r="H45" s="42"/>
      <c r="I45" s="42"/>
      <c r="K45" s="81"/>
    </row>
    <row r="46" spans="2:11" ht="14.1" customHeight="1" x14ac:dyDescent="0.35">
      <c r="B46" s="20">
        <v>35</v>
      </c>
      <c r="C46" s="179" t="s">
        <v>157</v>
      </c>
      <c r="D46" s="179"/>
      <c r="E46" s="191" t="s">
        <v>88</v>
      </c>
      <c r="F46" s="191"/>
      <c r="G46" s="42"/>
      <c r="H46" s="42"/>
      <c r="I46" s="42"/>
      <c r="K46" s="81"/>
    </row>
    <row r="47" spans="2:11" ht="14.1" customHeight="1" x14ac:dyDescent="0.35">
      <c r="B47" s="20">
        <v>36</v>
      </c>
      <c r="C47" s="179" t="s">
        <v>162</v>
      </c>
      <c r="D47" s="179"/>
      <c r="E47" s="191" t="s">
        <v>88</v>
      </c>
      <c r="F47" s="191"/>
      <c r="G47" s="42"/>
      <c r="H47" s="42"/>
      <c r="I47" s="42"/>
      <c r="K47" s="81"/>
    </row>
    <row r="48" spans="2:11" ht="14.1" customHeight="1" x14ac:dyDescent="0.35">
      <c r="B48" s="20">
        <v>37</v>
      </c>
      <c r="C48" s="179" t="s">
        <v>203</v>
      </c>
      <c r="D48" s="179"/>
      <c r="E48" s="191" t="s">
        <v>88</v>
      </c>
      <c r="F48" s="191"/>
      <c r="G48" s="42"/>
      <c r="H48" s="42"/>
      <c r="I48" s="42"/>
      <c r="K48" s="81"/>
    </row>
    <row r="49" spans="2:11" ht="14.1" customHeight="1" x14ac:dyDescent="0.35">
      <c r="B49" s="20">
        <v>38</v>
      </c>
      <c r="C49" s="179" t="s">
        <v>146</v>
      </c>
      <c r="D49" s="179"/>
      <c r="E49" s="191" t="s">
        <v>88</v>
      </c>
      <c r="F49" s="191"/>
      <c r="G49" s="42"/>
      <c r="H49" s="42"/>
      <c r="I49" s="42"/>
      <c r="K49" s="81"/>
    </row>
    <row r="50" spans="2:11" ht="14.1" customHeight="1" x14ac:dyDescent="0.35">
      <c r="B50" s="20">
        <v>39</v>
      </c>
      <c r="C50" s="179" t="s">
        <v>145</v>
      </c>
      <c r="D50" s="179"/>
      <c r="E50" s="191" t="s">
        <v>88</v>
      </c>
      <c r="F50" s="191"/>
      <c r="G50" s="42"/>
      <c r="H50" s="42"/>
      <c r="I50" s="42"/>
      <c r="K50" s="81"/>
    </row>
    <row r="51" spans="2:11" ht="14.1" customHeight="1" x14ac:dyDescent="0.35">
      <c r="B51" s="20">
        <v>40</v>
      </c>
      <c r="C51" s="179" t="s">
        <v>177</v>
      </c>
      <c r="D51" s="179"/>
      <c r="E51" s="191" t="s">
        <v>88</v>
      </c>
      <c r="F51" s="191"/>
      <c r="G51" s="42"/>
      <c r="H51" s="42"/>
      <c r="I51" s="42"/>
      <c r="K51" s="81"/>
    </row>
    <row r="52" spans="2:11" ht="14.1" customHeight="1" x14ac:dyDescent="0.35">
      <c r="B52" s="20">
        <v>41</v>
      </c>
      <c r="C52" s="179" t="s">
        <v>144</v>
      </c>
      <c r="D52" s="179"/>
      <c r="E52" s="191" t="s">
        <v>88</v>
      </c>
      <c r="F52" s="191"/>
      <c r="G52" s="42"/>
      <c r="H52" s="42"/>
      <c r="I52" s="42"/>
      <c r="K52" s="81"/>
    </row>
    <row r="53" spans="2:11" ht="14.1" customHeight="1" x14ac:dyDescent="0.35">
      <c r="B53" s="20">
        <v>42</v>
      </c>
      <c r="C53" s="179" t="s">
        <v>143</v>
      </c>
      <c r="D53" s="179"/>
      <c r="E53" s="191" t="s">
        <v>88</v>
      </c>
      <c r="F53" s="191"/>
      <c r="G53" s="42"/>
      <c r="H53" s="42"/>
      <c r="I53" s="42"/>
      <c r="K53" s="81"/>
    </row>
    <row r="54" spans="2:11" ht="14.1" customHeight="1" x14ac:dyDescent="0.35">
      <c r="B54" s="20">
        <v>43</v>
      </c>
      <c r="C54" s="179" t="s">
        <v>139</v>
      </c>
      <c r="D54" s="179"/>
      <c r="E54" s="191" t="s">
        <v>88</v>
      </c>
      <c r="F54" s="191"/>
      <c r="G54" s="42"/>
      <c r="H54" s="42"/>
      <c r="I54" s="42"/>
      <c r="K54" s="81"/>
    </row>
    <row r="55" spans="2:11" ht="14.1" customHeight="1" x14ac:dyDescent="0.35">
      <c r="B55" s="20">
        <v>44</v>
      </c>
      <c r="C55" s="179" t="s">
        <v>135</v>
      </c>
      <c r="D55" s="179"/>
      <c r="E55" s="191" t="s">
        <v>88</v>
      </c>
      <c r="F55" s="191"/>
      <c r="G55" s="42"/>
      <c r="H55" s="42"/>
      <c r="I55" s="42"/>
      <c r="K55" s="81"/>
    </row>
    <row r="56" spans="2:11" ht="14.1" customHeight="1" x14ac:dyDescent="0.35">
      <c r="B56" s="20">
        <v>45</v>
      </c>
      <c r="C56" s="179" t="s">
        <v>140</v>
      </c>
      <c r="D56" s="179"/>
      <c r="E56" s="191" t="s">
        <v>88</v>
      </c>
      <c r="F56" s="191"/>
      <c r="G56" s="42"/>
      <c r="H56" s="42"/>
      <c r="I56" s="41"/>
      <c r="K56" s="81"/>
    </row>
    <row r="57" spans="2:11" ht="14.1" customHeight="1" x14ac:dyDescent="0.35">
      <c r="B57" s="20">
        <v>46</v>
      </c>
      <c r="C57" s="179" t="s">
        <v>142</v>
      </c>
      <c r="D57" s="179"/>
      <c r="E57" s="191" t="s">
        <v>88</v>
      </c>
      <c r="F57" s="191"/>
      <c r="G57" s="42"/>
      <c r="H57" s="42"/>
      <c r="I57" s="41"/>
      <c r="K57" s="81"/>
    </row>
    <row r="58" spans="2:11" ht="14.1" customHeight="1" x14ac:dyDescent="0.35">
      <c r="B58" s="20">
        <v>47</v>
      </c>
      <c r="C58" s="179" t="s">
        <v>141</v>
      </c>
      <c r="D58" s="179"/>
      <c r="E58" s="191" t="s">
        <v>88</v>
      </c>
      <c r="F58" s="191"/>
      <c r="G58" s="42"/>
      <c r="H58" s="42"/>
      <c r="I58" s="41"/>
      <c r="K58" s="81"/>
    </row>
    <row r="59" spans="2:11" ht="14.1" customHeight="1" x14ac:dyDescent="0.35">
      <c r="B59" s="20">
        <v>48</v>
      </c>
      <c r="C59" s="179" t="s">
        <v>164</v>
      </c>
      <c r="D59" s="179"/>
      <c r="E59" s="191" t="s">
        <v>88</v>
      </c>
      <c r="F59" s="191"/>
      <c r="G59" s="42"/>
      <c r="H59" s="42"/>
      <c r="I59" s="41"/>
      <c r="K59" s="81"/>
    </row>
    <row r="60" spans="2:11" ht="14.1" customHeight="1" x14ac:dyDescent="0.35">
      <c r="B60" s="20">
        <v>49</v>
      </c>
      <c r="C60" s="179" t="s">
        <v>139</v>
      </c>
      <c r="D60" s="179"/>
      <c r="E60" s="191" t="s">
        <v>88</v>
      </c>
      <c r="F60" s="191"/>
      <c r="G60" s="42"/>
      <c r="H60" s="42"/>
      <c r="I60" s="41"/>
      <c r="K60" s="81"/>
    </row>
    <row r="61" spans="2:11" ht="14.1" customHeight="1" x14ac:dyDescent="0.35">
      <c r="B61" s="42"/>
      <c r="C61" s="41"/>
      <c r="D61" s="41"/>
      <c r="E61" s="41"/>
      <c r="F61" s="41"/>
      <c r="G61" s="41"/>
      <c r="H61" s="41"/>
      <c r="I61" s="41"/>
    </row>
    <row r="62" spans="2:11" ht="14.1" customHeight="1" x14ac:dyDescent="0.35"/>
    <row r="65" s="36" customFormat="1" x14ac:dyDescent="0.35"/>
    <row r="66" s="36" customFormat="1" x14ac:dyDescent="0.35"/>
    <row r="67" s="36" customFormat="1" x14ac:dyDescent="0.35"/>
    <row r="68" s="36" customFormat="1" x14ac:dyDescent="0.35"/>
    <row r="69" s="36" customFormat="1" x14ac:dyDescent="0.35"/>
    <row r="70" s="36" customFormat="1" x14ac:dyDescent="0.35"/>
    <row r="71" s="36" customFormat="1" x14ac:dyDescent="0.35"/>
    <row r="72" s="36" customFormat="1" x14ac:dyDescent="0.35"/>
  </sheetData>
  <mergeCells count="113">
    <mergeCell ref="C60:D60"/>
    <mergeCell ref="E60:F60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B5:C5">
    <cfRule type="expression" dxfId="74" priority="3">
      <formula>B5=""</formula>
    </cfRule>
  </conditionalFormatting>
  <conditionalFormatting sqref="D8:I8">
    <cfRule type="expression" dxfId="73" priority="2">
      <formula>D8=""</formula>
    </cfRule>
  </conditionalFormatting>
  <conditionalFormatting sqref="D7:I7">
    <cfRule type="expression" dxfId="72" priority="1">
      <formula>D7=""</formula>
    </cfRule>
  </conditionalFormatting>
  <conditionalFormatting sqref="D5">
    <cfRule type="expression" dxfId="71" priority="5">
      <formula>D5=""</formula>
    </cfRule>
  </conditionalFormatting>
  <conditionalFormatting sqref="E5">
    <cfRule type="expression" dxfId="70" priority="4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4" fitToHeight="0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K58"/>
  <sheetViews>
    <sheetView topLeftCell="A11" zoomScale="70" zoomScaleNormal="70" workbookViewId="0">
      <selection activeCell="E27" sqref="E27:F27"/>
    </sheetView>
  </sheetViews>
  <sheetFormatPr baseColWidth="10" defaultColWidth="11.42578125" defaultRowHeight="15.75" x14ac:dyDescent="0.25"/>
  <cols>
    <col min="1" max="1" width="4" style="63" customWidth="1"/>
    <col min="2" max="2" width="14.5703125" style="63" customWidth="1"/>
    <col min="3" max="3" width="14" style="64" customWidth="1"/>
    <col min="4" max="4" width="17.42578125" style="64" customWidth="1"/>
    <col min="5" max="5" width="15.42578125" style="64" customWidth="1"/>
    <col min="6" max="6" width="12.42578125" style="64" customWidth="1"/>
    <col min="7" max="7" width="4.140625" style="64" customWidth="1"/>
    <col min="8" max="8" width="23.85546875" style="64" bestFit="1" customWidth="1"/>
    <col min="9" max="9" width="11.42578125" style="64" customWidth="1"/>
    <col min="10" max="10" width="11.85546875" style="63" customWidth="1"/>
    <col min="11" max="11" width="11.42578125" style="63" customWidth="1"/>
    <col min="12" max="16384" width="11.42578125" style="63"/>
  </cols>
  <sheetData>
    <row r="1" spans="2:11" ht="9" customHeight="1" x14ac:dyDescent="0.25"/>
    <row r="2" spans="2:11" ht="21" x14ac:dyDescent="0.25">
      <c r="B2" s="150" t="str">
        <f>"DETALLE DEL SERVICIO ("&amp;B5&amp;" - "&amp;C5&amp;")"</f>
        <v>DETALLE DEL SERVICIO (33 - Ida)</v>
      </c>
      <c r="C2" s="150"/>
      <c r="D2" s="150"/>
      <c r="E2" s="150"/>
      <c r="F2" s="150"/>
      <c r="G2" s="150"/>
      <c r="H2" s="150"/>
      <c r="I2" s="150"/>
    </row>
    <row r="3" spans="2:11" ht="5.25" customHeight="1" x14ac:dyDescent="0.25">
      <c r="B3" s="64"/>
    </row>
    <row r="4" spans="2:11" ht="14.45" customHeight="1" x14ac:dyDescent="0.25">
      <c r="B4" s="17" t="s">
        <v>1</v>
      </c>
      <c r="C4" s="17" t="s">
        <v>2</v>
      </c>
      <c r="D4" s="17" t="s">
        <v>3</v>
      </c>
      <c r="E4" s="17" t="s">
        <v>4</v>
      </c>
      <c r="H4" s="63"/>
      <c r="I4" s="63"/>
    </row>
    <row r="5" spans="2:11" ht="14.45" customHeight="1" x14ac:dyDescent="0.25">
      <c r="B5" s="65">
        <f>'Operador UN2'!B38</f>
        <v>33</v>
      </c>
      <c r="C5" s="21" t="str">
        <f>'Operador UN2'!C38</f>
        <v>Ida</v>
      </c>
      <c r="D5" s="21" t="str">
        <f>'Operador UN2'!E38</f>
        <v xml:space="preserve">Terminal El Boro </v>
      </c>
      <c r="E5" s="21" t="str">
        <f>'Operador UN2'!G38</f>
        <v>Genaro Gallo</v>
      </c>
      <c r="H5" s="63"/>
      <c r="I5" s="63"/>
    </row>
    <row r="6" spans="2:11" ht="14.45" customHeight="1" x14ac:dyDescent="0.25">
      <c r="B6" s="66"/>
    </row>
    <row r="7" spans="2:11" ht="14.45" customHeight="1" x14ac:dyDescent="0.25">
      <c r="B7" s="177" t="s">
        <v>43</v>
      </c>
      <c r="C7" s="177"/>
      <c r="D7" s="178" t="str">
        <f>D5</f>
        <v xml:space="preserve">Terminal El Boro </v>
      </c>
      <c r="E7" s="178"/>
      <c r="F7" s="178"/>
      <c r="G7" s="178"/>
      <c r="H7" s="178"/>
      <c r="I7" s="178"/>
    </row>
    <row r="8" spans="2:11" ht="14.45" customHeight="1" x14ac:dyDescent="0.25">
      <c r="B8" s="177" t="s">
        <v>44</v>
      </c>
      <c r="C8" s="177"/>
      <c r="D8" s="178" t="str">
        <f>E5</f>
        <v>Genaro Gallo</v>
      </c>
      <c r="E8" s="178"/>
      <c r="F8" s="178"/>
      <c r="G8" s="178"/>
      <c r="H8" s="178"/>
      <c r="I8" s="178"/>
    </row>
    <row r="9" spans="2:11" ht="14.45" customHeight="1" x14ac:dyDescent="0.25"/>
    <row r="10" spans="2:11" ht="14.45" customHeight="1" x14ac:dyDescent="0.25">
      <c r="B10" s="148" t="s">
        <v>45</v>
      </c>
      <c r="C10" s="148"/>
      <c r="D10" s="148"/>
      <c r="E10" s="148"/>
      <c r="F10" s="148"/>
      <c r="G10" s="63"/>
      <c r="H10" s="176" t="s">
        <v>46</v>
      </c>
      <c r="I10" s="176"/>
    </row>
    <row r="11" spans="2:11" ht="14.45" customHeight="1" x14ac:dyDescent="0.25">
      <c r="B11" s="19" t="s">
        <v>47</v>
      </c>
      <c r="C11" s="148" t="s">
        <v>48</v>
      </c>
      <c r="D11" s="148"/>
      <c r="E11" s="148" t="s">
        <v>49</v>
      </c>
      <c r="F11" s="148"/>
      <c r="G11" s="63"/>
      <c r="H11" s="176"/>
      <c r="I11" s="176"/>
    </row>
    <row r="12" spans="2:11" ht="14.45" customHeight="1" x14ac:dyDescent="0.25">
      <c r="B12" s="21">
        <v>1</v>
      </c>
      <c r="C12" s="174" t="s">
        <v>139</v>
      </c>
      <c r="D12" s="175"/>
      <c r="E12" s="180" t="s">
        <v>88</v>
      </c>
      <c r="F12" s="181"/>
      <c r="G12" s="67"/>
      <c r="H12" s="193" t="s">
        <v>126</v>
      </c>
      <c r="I12" s="193"/>
      <c r="K12" s="81"/>
    </row>
    <row r="13" spans="2:11" ht="14.45" customHeight="1" x14ac:dyDescent="0.25">
      <c r="B13" s="21">
        <v>2</v>
      </c>
      <c r="C13" s="174" t="s">
        <v>135</v>
      </c>
      <c r="D13" s="175"/>
      <c r="E13" s="180" t="s">
        <v>88</v>
      </c>
      <c r="F13" s="181"/>
      <c r="G13" s="67"/>
      <c r="H13" s="193" t="s">
        <v>101</v>
      </c>
      <c r="I13" s="193"/>
      <c r="K13" s="81"/>
    </row>
    <row r="14" spans="2:11" ht="14.45" customHeight="1" x14ac:dyDescent="0.25">
      <c r="B14" s="21">
        <v>3</v>
      </c>
      <c r="C14" s="174" t="s">
        <v>140</v>
      </c>
      <c r="D14" s="175"/>
      <c r="E14" s="180" t="s">
        <v>88</v>
      </c>
      <c r="F14" s="181"/>
      <c r="G14" s="67"/>
      <c r="H14" s="193" t="s">
        <v>127</v>
      </c>
      <c r="I14" s="193"/>
      <c r="K14" s="81"/>
    </row>
    <row r="15" spans="2:11" ht="14.45" customHeight="1" x14ac:dyDescent="0.25">
      <c r="B15" s="21">
        <v>4</v>
      </c>
      <c r="C15" s="174" t="s">
        <v>164</v>
      </c>
      <c r="D15" s="175"/>
      <c r="E15" s="180" t="s">
        <v>88</v>
      </c>
      <c r="F15" s="181"/>
      <c r="G15" s="67"/>
      <c r="H15" s="194" t="s">
        <v>128</v>
      </c>
      <c r="I15" s="195"/>
      <c r="K15" s="81"/>
    </row>
    <row r="16" spans="2:11" ht="14.45" customHeight="1" x14ac:dyDescent="0.25">
      <c r="B16" s="21">
        <v>5</v>
      </c>
      <c r="C16" s="174" t="s">
        <v>141</v>
      </c>
      <c r="D16" s="175"/>
      <c r="E16" s="180" t="s">
        <v>88</v>
      </c>
      <c r="F16" s="181"/>
      <c r="G16" s="67"/>
      <c r="H16" s="194" t="s">
        <v>90</v>
      </c>
      <c r="I16" s="195"/>
      <c r="K16" s="81"/>
    </row>
    <row r="17" spans="2:11" ht="14.45" customHeight="1" x14ac:dyDescent="0.25">
      <c r="B17" s="21">
        <v>6</v>
      </c>
      <c r="C17" s="174" t="s">
        <v>142</v>
      </c>
      <c r="D17" s="175"/>
      <c r="E17" s="180" t="s">
        <v>88</v>
      </c>
      <c r="F17" s="181"/>
      <c r="G17" s="67"/>
      <c r="H17" s="194" t="s">
        <v>89</v>
      </c>
      <c r="I17" s="195"/>
      <c r="K17" s="81"/>
    </row>
    <row r="18" spans="2:11" ht="14.45" customHeight="1" x14ac:dyDescent="0.25">
      <c r="B18" s="21">
        <v>7</v>
      </c>
      <c r="C18" s="174" t="s">
        <v>140</v>
      </c>
      <c r="D18" s="175"/>
      <c r="E18" s="180" t="s">
        <v>88</v>
      </c>
      <c r="F18" s="181"/>
      <c r="G18" s="67"/>
      <c r="H18" s="193" t="s">
        <v>106</v>
      </c>
      <c r="I18" s="193"/>
      <c r="K18" s="81"/>
    </row>
    <row r="19" spans="2:11" ht="14.45" customHeight="1" x14ac:dyDescent="0.25">
      <c r="B19" s="21">
        <v>8</v>
      </c>
      <c r="C19" s="174" t="s">
        <v>135</v>
      </c>
      <c r="D19" s="175"/>
      <c r="E19" s="180" t="s">
        <v>88</v>
      </c>
      <c r="F19" s="181"/>
      <c r="G19" s="67"/>
      <c r="K19" s="81"/>
    </row>
    <row r="20" spans="2:11" ht="14.45" customHeight="1" x14ac:dyDescent="0.25">
      <c r="B20" s="21">
        <v>9</v>
      </c>
      <c r="C20" s="174" t="s">
        <v>139</v>
      </c>
      <c r="D20" s="175"/>
      <c r="E20" s="180" t="s">
        <v>88</v>
      </c>
      <c r="F20" s="181"/>
      <c r="G20" s="67"/>
      <c r="K20" s="81"/>
    </row>
    <row r="21" spans="2:11" ht="14.45" customHeight="1" x14ac:dyDescent="0.25">
      <c r="B21" s="21">
        <v>10</v>
      </c>
      <c r="C21" s="174" t="s">
        <v>143</v>
      </c>
      <c r="D21" s="175"/>
      <c r="E21" s="180" t="s">
        <v>88</v>
      </c>
      <c r="F21" s="181"/>
      <c r="G21" s="67"/>
      <c r="K21" s="81"/>
    </row>
    <row r="22" spans="2:11" ht="14.45" customHeight="1" x14ac:dyDescent="0.25">
      <c r="B22" s="21">
        <v>11</v>
      </c>
      <c r="C22" s="174" t="s">
        <v>144</v>
      </c>
      <c r="D22" s="175"/>
      <c r="E22" s="180" t="s">
        <v>88</v>
      </c>
      <c r="F22" s="181"/>
      <c r="G22" s="67"/>
      <c r="K22" s="81"/>
    </row>
    <row r="23" spans="2:11" ht="14.45" customHeight="1" x14ac:dyDescent="0.25">
      <c r="B23" s="21">
        <v>12</v>
      </c>
      <c r="C23" s="174" t="s">
        <v>204</v>
      </c>
      <c r="D23" s="175"/>
      <c r="E23" s="180" t="s">
        <v>88</v>
      </c>
      <c r="F23" s="181"/>
      <c r="G23" s="67"/>
      <c r="K23" s="81"/>
    </row>
    <row r="24" spans="2:11" ht="14.45" customHeight="1" x14ac:dyDescent="0.25">
      <c r="B24" s="21">
        <v>13</v>
      </c>
      <c r="C24" s="174" t="s">
        <v>178</v>
      </c>
      <c r="D24" s="175"/>
      <c r="E24" s="180" t="s">
        <v>88</v>
      </c>
      <c r="F24" s="181"/>
      <c r="G24" s="67"/>
      <c r="K24" s="81"/>
    </row>
    <row r="25" spans="2:11" ht="14.45" customHeight="1" x14ac:dyDescent="0.25">
      <c r="B25" s="21">
        <v>14</v>
      </c>
      <c r="C25" s="174" t="s">
        <v>145</v>
      </c>
      <c r="D25" s="175"/>
      <c r="E25" s="180" t="s">
        <v>88</v>
      </c>
      <c r="F25" s="181"/>
      <c r="G25" s="67"/>
      <c r="K25" s="81"/>
    </row>
    <row r="26" spans="2:11" ht="14.45" customHeight="1" x14ac:dyDescent="0.25">
      <c r="B26" s="21">
        <v>15</v>
      </c>
      <c r="C26" s="174" t="s">
        <v>146</v>
      </c>
      <c r="D26" s="175"/>
      <c r="E26" s="180" t="s">
        <v>88</v>
      </c>
      <c r="F26" s="181"/>
      <c r="G26" s="67"/>
      <c r="K26" s="81"/>
    </row>
    <row r="27" spans="2:11" ht="14.45" customHeight="1" x14ac:dyDescent="0.25">
      <c r="B27" s="21">
        <v>16</v>
      </c>
      <c r="C27" s="174" t="s">
        <v>147</v>
      </c>
      <c r="D27" s="175"/>
      <c r="E27" s="180" t="s">
        <v>99</v>
      </c>
      <c r="F27" s="181"/>
      <c r="G27" s="67"/>
      <c r="K27" s="81"/>
    </row>
    <row r="28" spans="2:11" ht="14.45" customHeight="1" x14ac:dyDescent="0.25">
      <c r="B28" s="21">
        <v>17</v>
      </c>
      <c r="C28" s="174" t="s">
        <v>148</v>
      </c>
      <c r="D28" s="175"/>
      <c r="E28" s="180" t="s">
        <v>95</v>
      </c>
      <c r="F28" s="181"/>
      <c r="G28" s="67"/>
      <c r="K28" s="81"/>
    </row>
    <row r="29" spans="2:11" ht="14.45" customHeight="1" x14ac:dyDescent="0.25">
      <c r="B29" s="21">
        <v>18</v>
      </c>
      <c r="C29" s="174" t="s">
        <v>94</v>
      </c>
      <c r="D29" s="175"/>
      <c r="E29" s="180" t="s">
        <v>95</v>
      </c>
      <c r="F29" s="181"/>
      <c r="G29" s="67"/>
      <c r="K29" s="81"/>
    </row>
    <row r="30" spans="2:11" ht="14.45" customHeight="1" x14ac:dyDescent="0.25">
      <c r="B30" s="21">
        <v>19</v>
      </c>
      <c r="C30" s="174" t="s">
        <v>149</v>
      </c>
      <c r="D30" s="175"/>
      <c r="E30" s="180" t="s">
        <v>95</v>
      </c>
      <c r="F30" s="181"/>
      <c r="G30" s="67"/>
      <c r="K30" s="81"/>
    </row>
    <row r="31" spans="2:11" ht="14.45" customHeight="1" x14ac:dyDescent="0.25">
      <c r="B31" s="21">
        <v>20</v>
      </c>
      <c r="C31" s="174" t="s">
        <v>205</v>
      </c>
      <c r="D31" s="175"/>
      <c r="E31" s="180" t="s">
        <v>95</v>
      </c>
      <c r="F31" s="181"/>
      <c r="K31" s="81"/>
    </row>
    <row r="32" spans="2:11" ht="14.45" customHeight="1" x14ac:dyDescent="0.25">
      <c r="B32" s="21">
        <v>21</v>
      </c>
      <c r="C32" s="174" t="s">
        <v>206</v>
      </c>
      <c r="D32" s="175"/>
      <c r="E32" s="180" t="s">
        <v>95</v>
      </c>
      <c r="F32" s="181"/>
      <c r="G32" s="63"/>
      <c r="K32" s="81"/>
    </row>
    <row r="33" spans="2:11" ht="14.45" customHeight="1" x14ac:dyDescent="0.25">
      <c r="B33" s="21">
        <v>22</v>
      </c>
      <c r="C33" s="174" t="s">
        <v>207</v>
      </c>
      <c r="D33" s="175"/>
      <c r="E33" s="180" t="s">
        <v>95</v>
      </c>
      <c r="F33" s="181"/>
      <c r="G33" s="63"/>
      <c r="K33" s="81"/>
    </row>
    <row r="34" spans="2:11" ht="14.45" customHeight="1" x14ac:dyDescent="0.25">
      <c r="B34" s="21">
        <v>23</v>
      </c>
      <c r="C34" s="174" t="s">
        <v>208</v>
      </c>
      <c r="D34" s="175"/>
      <c r="E34" s="180" t="s">
        <v>95</v>
      </c>
      <c r="F34" s="181"/>
      <c r="G34" s="63"/>
      <c r="K34" s="81"/>
    </row>
    <row r="35" spans="2:11" ht="14.45" customHeight="1" x14ac:dyDescent="0.25">
      <c r="B35" s="21">
        <v>24</v>
      </c>
      <c r="C35" s="174" t="s">
        <v>149</v>
      </c>
      <c r="D35" s="175"/>
      <c r="E35" s="180" t="s">
        <v>95</v>
      </c>
      <c r="F35" s="181"/>
      <c r="K35" s="81"/>
    </row>
    <row r="36" spans="2:11" ht="14.45" customHeight="1" x14ac:dyDescent="0.25">
      <c r="B36" s="21">
        <v>25</v>
      </c>
      <c r="C36" s="174" t="s">
        <v>137</v>
      </c>
      <c r="D36" s="175"/>
      <c r="E36" s="180" t="s">
        <v>95</v>
      </c>
      <c r="F36" s="181"/>
      <c r="K36" s="81"/>
    </row>
    <row r="37" spans="2:11" ht="14.45" customHeight="1" x14ac:dyDescent="0.25">
      <c r="B37" s="21">
        <v>26</v>
      </c>
      <c r="C37" s="174" t="s">
        <v>209</v>
      </c>
      <c r="D37" s="175"/>
      <c r="E37" s="180" t="s">
        <v>95</v>
      </c>
      <c r="F37" s="181"/>
      <c r="G37" s="63"/>
      <c r="H37" s="63"/>
      <c r="I37" s="63"/>
      <c r="K37" s="81"/>
    </row>
    <row r="38" spans="2:11" ht="14.45" customHeight="1" x14ac:dyDescent="0.25">
      <c r="B38" s="21">
        <v>27</v>
      </c>
      <c r="C38" s="174" t="s">
        <v>210</v>
      </c>
      <c r="D38" s="175"/>
      <c r="E38" s="180" t="s">
        <v>95</v>
      </c>
      <c r="F38" s="181"/>
      <c r="G38" s="63"/>
      <c r="H38" s="63"/>
      <c r="I38" s="63"/>
      <c r="K38" s="81"/>
    </row>
    <row r="39" spans="2:11" ht="14.45" customHeight="1" x14ac:dyDescent="0.25">
      <c r="B39" s="21">
        <v>28</v>
      </c>
      <c r="C39" s="174" t="s">
        <v>211</v>
      </c>
      <c r="D39" s="175"/>
      <c r="E39" s="180" t="s">
        <v>95</v>
      </c>
      <c r="F39" s="181"/>
      <c r="G39" s="63"/>
      <c r="H39" s="63"/>
      <c r="I39" s="63"/>
      <c r="K39" s="81"/>
    </row>
    <row r="40" spans="2:11" ht="14.45" customHeight="1" x14ac:dyDescent="0.25">
      <c r="B40" s="21">
        <v>29</v>
      </c>
      <c r="C40" s="174" t="s">
        <v>212</v>
      </c>
      <c r="D40" s="175"/>
      <c r="E40" s="180" t="s">
        <v>95</v>
      </c>
      <c r="F40" s="181"/>
      <c r="G40" s="63"/>
      <c r="H40" s="63"/>
      <c r="I40" s="63"/>
      <c r="K40" s="81"/>
    </row>
    <row r="41" spans="2:11" ht="14.45" customHeight="1" x14ac:dyDescent="0.25">
      <c r="B41" s="21">
        <v>30</v>
      </c>
      <c r="C41" s="174" t="s">
        <v>153</v>
      </c>
      <c r="D41" s="175"/>
      <c r="E41" s="180" t="s">
        <v>95</v>
      </c>
      <c r="F41" s="181"/>
      <c r="G41" s="63"/>
      <c r="H41" s="63"/>
      <c r="I41" s="63"/>
      <c r="K41" s="81"/>
    </row>
    <row r="42" spans="2:11" ht="14.45" customHeight="1" x14ac:dyDescent="0.25">
      <c r="B42" s="21">
        <v>31</v>
      </c>
      <c r="C42" s="174" t="s">
        <v>152</v>
      </c>
      <c r="D42" s="175"/>
      <c r="E42" s="180" t="s">
        <v>95</v>
      </c>
      <c r="F42" s="181"/>
      <c r="G42" s="63"/>
      <c r="H42" s="63"/>
      <c r="I42" s="63"/>
      <c r="K42" s="81"/>
    </row>
    <row r="43" spans="2:11" ht="14.45" customHeight="1" x14ac:dyDescent="0.25">
      <c r="B43" s="21">
        <v>32</v>
      </c>
      <c r="C43" s="174" t="s">
        <v>150</v>
      </c>
      <c r="D43" s="175"/>
      <c r="E43" s="180" t="s">
        <v>95</v>
      </c>
      <c r="F43" s="181"/>
      <c r="G43" s="63"/>
      <c r="H43" s="63"/>
      <c r="I43" s="63"/>
      <c r="K43" s="81"/>
    </row>
    <row r="44" spans="2:11" ht="14.45" customHeight="1" x14ac:dyDescent="0.25">
      <c r="B44" s="21">
        <v>33</v>
      </c>
      <c r="C44" s="174" t="s">
        <v>154</v>
      </c>
      <c r="D44" s="175"/>
      <c r="E44" s="180" t="s">
        <v>95</v>
      </c>
      <c r="F44" s="181"/>
      <c r="G44" s="63"/>
      <c r="H44" s="63"/>
      <c r="I44" s="63"/>
      <c r="K44" s="81"/>
    </row>
    <row r="45" spans="2:11" ht="14.45" customHeight="1" x14ac:dyDescent="0.25">
      <c r="B45" s="21">
        <v>34</v>
      </c>
      <c r="C45" s="174" t="s">
        <v>96</v>
      </c>
      <c r="D45" s="175"/>
      <c r="E45" s="180" t="s">
        <v>95</v>
      </c>
      <c r="F45" s="181"/>
      <c r="G45" s="63"/>
      <c r="H45" s="63"/>
      <c r="I45" s="63"/>
      <c r="K45" s="81"/>
    </row>
    <row r="46" spans="2:11" ht="14.45" customHeight="1" x14ac:dyDescent="0.25"/>
    <row r="47" spans="2:11" ht="15" customHeight="1" x14ac:dyDescent="0.25"/>
    <row r="48" spans="2:11" ht="15" customHeight="1" x14ac:dyDescent="0.25"/>
    <row r="49" spans="3:9" ht="15" customHeight="1" x14ac:dyDescent="0.25"/>
    <row r="50" spans="3:9" ht="15" customHeight="1" x14ac:dyDescent="0.25"/>
    <row r="51" spans="3:9" ht="15" customHeight="1" x14ac:dyDescent="0.25">
      <c r="C51" s="63"/>
      <c r="D51" s="63"/>
      <c r="E51" s="63"/>
      <c r="F51" s="63"/>
      <c r="G51" s="63"/>
      <c r="H51" s="63"/>
      <c r="I51" s="63"/>
    </row>
    <row r="52" spans="3:9" ht="15" customHeight="1" x14ac:dyDescent="0.25">
      <c r="C52" s="63"/>
      <c r="D52" s="63"/>
      <c r="E52" s="63"/>
      <c r="F52" s="63"/>
      <c r="G52" s="63"/>
      <c r="H52" s="63"/>
      <c r="I52" s="63"/>
    </row>
    <row r="53" spans="3:9" x14ac:dyDescent="0.25">
      <c r="C53" s="63"/>
      <c r="D53" s="63"/>
      <c r="E53" s="63"/>
      <c r="F53" s="63"/>
      <c r="G53" s="63"/>
      <c r="H53" s="63"/>
      <c r="I53" s="63"/>
    </row>
    <row r="54" spans="3:9" x14ac:dyDescent="0.25">
      <c r="C54" s="63"/>
      <c r="D54" s="63"/>
      <c r="E54" s="63"/>
      <c r="F54" s="63"/>
      <c r="G54" s="63"/>
      <c r="H54" s="63"/>
      <c r="I54" s="63"/>
    </row>
    <row r="55" spans="3:9" x14ac:dyDescent="0.25">
      <c r="C55" s="63"/>
      <c r="D55" s="63"/>
      <c r="E55" s="63"/>
      <c r="F55" s="63"/>
      <c r="G55" s="63"/>
      <c r="H55" s="63"/>
      <c r="I55" s="63"/>
    </row>
    <row r="56" spans="3:9" x14ac:dyDescent="0.25">
      <c r="C56" s="63"/>
      <c r="D56" s="63"/>
      <c r="E56" s="63"/>
      <c r="F56" s="63"/>
      <c r="G56" s="63"/>
      <c r="H56" s="63"/>
      <c r="I56" s="63"/>
    </row>
    <row r="57" spans="3:9" x14ac:dyDescent="0.25">
      <c r="C57" s="63"/>
      <c r="D57" s="63"/>
      <c r="E57" s="63"/>
      <c r="F57" s="63"/>
      <c r="G57" s="63"/>
      <c r="H57" s="63"/>
      <c r="I57" s="63"/>
    </row>
    <row r="58" spans="3:9" x14ac:dyDescent="0.25">
      <c r="C58" s="63"/>
      <c r="D58" s="63"/>
      <c r="E58" s="63"/>
      <c r="F58" s="63"/>
      <c r="G58" s="63"/>
      <c r="H58" s="63"/>
      <c r="I58" s="63"/>
    </row>
  </sheetData>
  <mergeCells count="84">
    <mergeCell ref="C45:D45"/>
    <mergeCell ref="E45:F45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69" priority="5">
      <formula>D5=""</formula>
    </cfRule>
  </conditionalFormatting>
  <conditionalFormatting sqref="D7:I7">
    <cfRule type="expression" dxfId="68" priority="2">
      <formula>D7=""</formula>
    </cfRule>
  </conditionalFormatting>
  <conditionalFormatting sqref="B5:C5">
    <cfRule type="expression" dxfId="67" priority="3">
      <formula>B5=""</formula>
    </cfRule>
  </conditionalFormatting>
  <conditionalFormatting sqref="E5">
    <cfRule type="expression" dxfId="66" priority="4">
      <formula>E5=""</formula>
    </cfRule>
  </conditionalFormatting>
  <conditionalFormatting sqref="D8:I8">
    <cfRule type="expression" dxfId="65" priority="1">
      <formula>D8=""</formula>
    </cfRule>
  </conditionalFormatting>
  <pageMargins left="0.7" right="0.7" top="0.75" bottom="0.75" header="0.3" footer="0.3"/>
  <pageSetup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K49"/>
  <sheetViews>
    <sheetView zoomScale="70" zoomScaleNormal="70" workbookViewId="0">
      <selection activeCell="H29" sqref="H29"/>
    </sheetView>
  </sheetViews>
  <sheetFormatPr baseColWidth="10" defaultColWidth="11.42578125" defaultRowHeight="15.75" x14ac:dyDescent="0.25"/>
  <cols>
    <col min="1" max="1" width="4" style="63" customWidth="1"/>
    <col min="2" max="2" width="14.5703125" style="63" customWidth="1"/>
    <col min="3" max="3" width="14" style="64" customWidth="1"/>
    <col min="4" max="4" width="17.42578125" style="64" customWidth="1"/>
    <col min="5" max="5" width="15.42578125" style="64" customWidth="1"/>
    <col min="6" max="6" width="12.42578125" style="64" customWidth="1"/>
    <col min="7" max="7" width="4.140625" style="64" customWidth="1"/>
    <col min="8" max="8" width="23.85546875" style="64" bestFit="1" customWidth="1"/>
    <col min="9" max="9" width="11.42578125" style="64" customWidth="1"/>
    <col min="10" max="10" width="11.85546875" style="63" customWidth="1"/>
    <col min="11" max="11" width="11.42578125" style="63" customWidth="1"/>
    <col min="12" max="16384" width="11.42578125" style="63"/>
  </cols>
  <sheetData>
    <row r="1" spans="2:11" ht="9" customHeight="1" x14ac:dyDescent="0.25"/>
    <row r="2" spans="2:11" ht="21" x14ac:dyDescent="0.25">
      <c r="B2" s="150" t="str">
        <f>"DETALLE DEL SERVICIO ("&amp;B5&amp;" - "&amp;C5&amp;")"</f>
        <v>DETALLE DEL SERVICIO (33 - Regreso)</v>
      </c>
      <c r="C2" s="150"/>
      <c r="D2" s="150"/>
      <c r="E2" s="150"/>
      <c r="F2" s="150"/>
      <c r="G2" s="150"/>
      <c r="H2" s="150"/>
      <c r="I2" s="150"/>
    </row>
    <row r="3" spans="2:11" ht="9" customHeight="1" x14ac:dyDescent="0.25">
      <c r="B3" s="64"/>
    </row>
    <row r="4" spans="2:11" x14ac:dyDescent="0.25">
      <c r="B4" s="17" t="s">
        <v>1</v>
      </c>
      <c r="C4" s="17" t="s">
        <v>2</v>
      </c>
      <c r="D4" s="17" t="s">
        <v>3</v>
      </c>
      <c r="E4" s="17" t="s">
        <v>4</v>
      </c>
      <c r="F4" s="41"/>
      <c r="G4" s="41"/>
      <c r="H4" s="42"/>
      <c r="I4" s="42"/>
    </row>
    <row r="5" spans="2:11" ht="14.45" customHeight="1" x14ac:dyDescent="0.25">
      <c r="B5" s="65">
        <f>'Operador UN2'!B39</f>
        <v>33</v>
      </c>
      <c r="C5" s="21" t="str">
        <f>'Operador UN2'!C39</f>
        <v>Regreso</v>
      </c>
      <c r="D5" s="21" t="str">
        <f>'Operador UN2'!E39</f>
        <v>Genaro Gallo</v>
      </c>
      <c r="E5" s="21" t="str">
        <f>'Operador UN2'!G39</f>
        <v>Terminal El Boro</v>
      </c>
      <c r="F5" s="41"/>
      <c r="G5" s="41"/>
      <c r="H5" s="42"/>
      <c r="I5" s="42"/>
    </row>
    <row r="6" spans="2:11" ht="14.45" customHeight="1" x14ac:dyDescent="0.25">
      <c r="B6" s="18"/>
      <c r="C6" s="41"/>
      <c r="D6" s="41"/>
      <c r="E6" s="41"/>
      <c r="F6" s="41"/>
      <c r="G6" s="41"/>
      <c r="H6" s="41"/>
      <c r="I6" s="41"/>
    </row>
    <row r="7" spans="2:11" ht="14.45" customHeight="1" x14ac:dyDescent="0.25">
      <c r="B7" s="177" t="s">
        <v>43</v>
      </c>
      <c r="C7" s="177"/>
      <c r="D7" s="178" t="str">
        <f>D5</f>
        <v>Genaro Gallo</v>
      </c>
      <c r="E7" s="178"/>
      <c r="F7" s="178"/>
      <c r="G7" s="178"/>
      <c r="H7" s="178"/>
      <c r="I7" s="178"/>
    </row>
    <row r="8" spans="2:11" ht="14.45" customHeight="1" x14ac:dyDescent="0.25">
      <c r="B8" s="177" t="s">
        <v>44</v>
      </c>
      <c r="C8" s="177"/>
      <c r="D8" s="178" t="str">
        <f>E5</f>
        <v>Terminal El Boro</v>
      </c>
      <c r="E8" s="178"/>
      <c r="F8" s="178"/>
      <c r="G8" s="178"/>
      <c r="H8" s="178"/>
      <c r="I8" s="178"/>
    </row>
    <row r="9" spans="2:11" ht="14.45" customHeight="1" x14ac:dyDescent="0.25">
      <c r="B9" s="42"/>
      <c r="C9" s="41"/>
      <c r="D9" s="41"/>
      <c r="E9" s="41"/>
      <c r="F9" s="41"/>
      <c r="G9" s="41"/>
      <c r="H9" s="41"/>
      <c r="I9" s="41"/>
    </row>
    <row r="10" spans="2:11" ht="14.45" customHeight="1" x14ac:dyDescent="0.25">
      <c r="B10" s="148" t="s">
        <v>45</v>
      </c>
      <c r="C10" s="148"/>
      <c r="D10" s="148"/>
      <c r="E10" s="148"/>
      <c r="F10" s="148"/>
      <c r="G10" s="42"/>
      <c r="H10" s="176" t="s">
        <v>46</v>
      </c>
      <c r="I10" s="176"/>
    </row>
    <row r="11" spans="2:11" ht="14.45" customHeight="1" x14ac:dyDescent="0.25">
      <c r="B11" s="19" t="s">
        <v>47</v>
      </c>
      <c r="C11" s="148" t="s">
        <v>48</v>
      </c>
      <c r="D11" s="148"/>
      <c r="E11" s="148" t="s">
        <v>49</v>
      </c>
      <c r="F11" s="148"/>
      <c r="G11" s="42"/>
      <c r="H11" s="176"/>
      <c r="I11" s="176"/>
    </row>
    <row r="12" spans="2:11" ht="14.45" customHeight="1" x14ac:dyDescent="0.25">
      <c r="B12" s="21">
        <v>1</v>
      </c>
      <c r="C12" s="174" t="s">
        <v>155</v>
      </c>
      <c r="D12" s="175"/>
      <c r="E12" s="180" t="s">
        <v>95</v>
      </c>
      <c r="F12" s="181"/>
      <c r="G12" s="62"/>
      <c r="H12" s="192" t="s">
        <v>129</v>
      </c>
      <c r="I12" s="192"/>
      <c r="K12" s="81"/>
    </row>
    <row r="13" spans="2:11" ht="14.45" customHeight="1" x14ac:dyDescent="0.25">
      <c r="B13" s="21">
        <v>2</v>
      </c>
      <c r="C13" s="174" t="s">
        <v>94</v>
      </c>
      <c r="D13" s="175"/>
      <c r="E13" s="180" t="s">
        <v>95</v>
      </c>
      <c r="F13" s="181"/>
      <c r="G13" s="62"/>
      <c r="H13" s="192" t="s">
        <v>130</v>
      </c>
      <c r="I13" s="192"/>
      <c r="K13" s="81"/>
    </row>
    <row r="14" spans="2:11" ht="14.45" customHeight="1" x14ac:dyDescent="0.25">
      <c r="B14" s="21">
        <v>3</v>
      </c>
      <c r="C14" s="174" t="s">
        <v>148</v>
      </c>
      <c r="D14" s="175"/>
      <c r="E14" s="180" t="s">
        <v>95</v>
      </c>
      <c r="F14" s="181"/>
      <c r="G14" s="62"/>
      <c r="H14" s="192" t="s">
        <v>89</v>
      </c>
      <c r="I14" s="192"/>
      <c r="K14" s="81"/>
    </row>
    <row r="15" spans="2:11" ht="14.45" customHeight="1" x14ac:dyDescent="0.25">
      <c r="B15" s="21">
        <v>4</v>
      </c>
      <c r="C15" s="174" t="s">
        <v>147</v>
      </c>
      <c r="D15" s="175"/>
      <c r="E15" s="180" t="s">
        <v>99</v>
      </c>
      <c r="F15" s="181"/>
      <c r="G15" s="62"/>
      <c r="H15" s="192" t="s">
        <v>93</v>
      </c>
      <c r="I15" s="192"/>
      <c r="K15" s="81"/>
    </row>
    <row r="16" spans="2:11" ht="14.45" customHeight="1" x14ac:dyDescent="0.25">
      <c r="B16" s="21">
        <v>5</v>
      </c>
      <c r="C16" s="174" t="s">
        <v>156</v>
      </c>
      <c r="D16" s="175"/>
      <c r="E16" s="180" t="s">
        <v>88</v>
      </c>
      <c r="F16" s="181"/>
      <c r="G16" s="62"/>
      <c r="H16" s="192" t="s">
        <v>100</v>
      </c>
      <c r="I16" s="192"/>
      <c r="K16" s="81"/>
    </row>
    <row r="17" spans="2:11" ht="14.45" customHeight="1" x14ac:dyDescent="0.25">
      <c r="B17" s="21">
        <v>6</v>
      </c>
      <c r="C17" s="174" t="s">
        <v>162</v>
      </c>
      <c r="D17" s="175"/>
      <c r="E17" s="180" t="s">
        <v>88</v>
      </c>
      <c r="F17" s="181"/>
      <c r="G17" s="62"/>
      <c r="H17" s="196" t="s">
        <v>125</v>
      </c>
      <c r="I17" s="197"/>
      <c r="K17" s="81"/>
    </row>
    <row r="18" spans="2:11" ht="14.45" customHeight="1" x14ac:dyDescent="0.25">
      <c r="B18" s="21">
        <v>7</v>
      </c>
      <c r="C18" s="174" t="s">
        <v>163</v>
      </c>
      <c r="D18" s="175"/>
      <c r="E18" s="180" t="s">
        <v>88</v>
      </c>
      <c r="F18" s="181"/>
      <c r="G18" s="62"/>
      <c r="H18" s="62"/>
      <c r="I18" s="68"/>
      <c r="K18" s="81"/>
    </row>
    <row r="19" spans="2:11" ht="14.45" customHeight="1" x14ac:dyDescent="0.25">
      <c r="B19" s="21">
        <v>8</v>
      </c>
      <c r="C19" s="174" t="s">
        <v>145</v>
      </c>
      <c r="D19" s="175"/>
      <c r="E19" s="180" t="s">
        <v>88</v>
      </c>
      <c r="F19" s="181"/>
      <c r="G19" s="62"/>
      <c r="H19" s="41"/>
      <c r="I19" s="41"/>
      <c r="K19" s="81"/>
    </row>
    <row r="20" spans="2:11" ht="14.45" customHeight="1" x14ac:dyDescent="0.25">
      <c r="B20" s="21">
        <v>9</v>
      </c>
      <c r="C20" s="174" t="s">
        <v>107</v>
      </c>
      <c r="D20" s="175"/>
      <c r="E20" s="180" t="s">
        <v>88</v>
      </c>
      <c r="F20" s="181"/>
      <c r="G20" s="62"/>
      <c r="H20" s="41"/>
      <c r="I20" s="41"/>
      <c r="K20" s="81"/>
    </row>
    <row r="21" spans="2:11" ht="14.45" customHeight="1" x14ac:dyDescent="0.25">
      <c r="B21" s="21">
        <v>10</v>
      </c>
      <c r="C21" s="174" t="s">
        <v>213</v>
      </c>
      <c r="D21" s="175"/>
      <c r="E21" s="180" t="s">
        <v>88</v>
      </c>
      <c r="F21" s="181"/>
      <c r="G21" s="62"/>
      <c r="H21" s="41"/>
      <c r="I21" s="41"/>
      <c r="K21" s="81"/>
    </row>
    <row r="22" spans="2:11" ht="14.45" customHeight="1" x14ac:dyDescent="0.25">
      <c r="B22" s="21">
        <v>11</v>
      </c>
      <c r="C22" s="174" t="s">
        <v>144</v>
      </c>
      <c r="D22" s="175"/>
      <c r="E22" s="180" t="s">
        <v>88</v>
      </c>
      <c r="F22" s="181"/>
      <c r="G22" s="62"/>
      <c r="H22" s="41"/>
      <c r="I22" s="41"/>
      <c r="K22" s="81"/>
    </row>
    <row r="23" spans="2:11" ht="14.45" customHeight="1" x14ac:dyDescent="0.25">
      <c r="B23" s="98">
        <v>12</v>
      </c>
      <c r="C23" s="198" t="s">
        <v>238</v>
      </c>
      <c r="D23" s="199"/>
      <c r="E23" s="200" t="s">
        <v>88</v>
      </c>
      <c r="F23" s="201"/>
      <c r="G23" s="62"/>
      <c r="H23" s="41"/>
      <c r="I23" s="41"/>
      <c r="K23" s="81"/>
    </row>
    <row r="24" spans="2:11" ht="14.45" customHeight="1" x14ac:dyDescent="0.25">
      <c r="B24" s="21">
        <v>13</v>
      </c>
      <c r="C24" s="174" t="s">
        <v>139</v>
      </c>
      <c r="D24" s="175"/>
      <c r="E24" s="180" t="s">
        <v>88</v>
      </c>
      <c r="F24" s="181"/>
      <c r="G24" s="62"/>
      <c r="H24" s="41"/>
      <c r="I24" s="41"/>
      <c r="K24" s="81"/>
    </row>
    <row r="25" spans="2:11" ht="14.45" customHeight="1" x14ac:dyDescent="0.25">
      <c r="B25" s="21">
        <v>14</v>
      </c>
      <c r="C25" s="174" t="s">
        <v>135</v>
      </c>
      <c r="D25" s="175"/>
      <c r="E25" s="180" t="s">
        <v>88</v>
      </c>
      <c r="F25" s="181"/>
      <c r="G25" s="62"/>
      <c r="H25" s="41"/>
      <c r="I25" s="41"/>
      <c r="K25" s="81"/>
    </row>
    <row r="26" spans="2:11" ht="14.45" customHeight="1" x14ac:dyDescent="0.25">
      <c r="B26" s="21">
        <v>15</v>
      </c>
      <c r="C26" s="174" t="s">
        <v>140</v>
      </c>
      <c r="D26" s="175"/>
      <c r="E26" s="180" t="s">
        <v>88</v>
      </c>
      <c r="F26" s="181"/>
      <c r="G26" s="62"/>
      <c r="H26" s="41"/>
      <c r="I26" s="41"/>
      <c r="K26" s="81"/>
    </row>
    <row r="27" spans="2:11" ht="14.45" customHeight="1" x14ac:dyDescent="0.25">
      <c r="B27" s="21">
        <v>16</v>
      </c>
      <c r="C27" s="174" t="s">
        <v>142</v>
      </c>
      <c r="D27" s="175"/>
      <c r="E27" s="180" t="s">
        <v>88</v>
      </c>
      <c r="F27" s="181"/>
      <c r="G27" s="62"/>
      <c r="H27" s="41"/>
      <c r="I27" s="41"/>
      <c r="K27" s="81"/>
    </row>
    <row r="28" spans="2:11" ht="14.45" customHeight="1" x14ac:dyDescent="0.25">
      <c r="B28" s="21">
        <v>17</v>
      </c>
      <c r="C28" s="174" t="s">
        <v>141</v>
      </c>
      <c r="D28" s="175"/>
      <c r="E28" s="180" t="s">
        <v>88</v>
      </c>
      <c r="F28" s="181"/>
      <c r="G28" s="62"/>
      <c r="H28" s="41"/>
      <c r="I28" s="41"/>
      <c r="K28" s="81"/>
    </row>
    <row r="29" spans="2:11" ht="14.45" customHeight="1" x14ac:dyDescent="0.25">
      <c r="B29" s="21">
        <v>18</v>
      </c>
      <c r="C29" s="174" t="s">
        <v>164</v>
      </c>
      <c r="D29" s="175"/>
      <c r="E29" s="180" t="s">
        <v>88</v>
      </c>
      <c r="F29" s="181"/>
      <c r="G29" s="62"/>
      <c r="H29" s="41"/>
      <c r="I29" s="41"/>
      <c r="K29" s="81"/>
    </row>
    <row r="30" spans="2:11" ht="14.45" customHeight="1" x14ac:dyDescent="0.25">
      <c r="B30" s="21">
        <v>19</v>
      </c>
      <c r="C30" s="174" t="s">
        <v>139</v>
      </c>
      <c r="D30" s="175"/>
      <c r="E30" s="180" t="s">
        <v>88</v>
      </c>
      <c r="F30" s="181"/>
      <c r="G30" s="62"/>
      <c r="H30" s="41"/>
      <c r="I30" s="41"/>
      <c r="K30" s="81"/>
    </row>
    <row r="31" spans="2:11" ht="14.45" customHeight="1" x14ac:dyDescent="0.25">
      <c r="B31" s="42"/>
      <c r="C31" s="69"/>
      <c r="D31" s="69"/>
      <c r="E31" s="42"/>
      <c r="F31" s="42"/>
      <c r="G31" s="42"/>
      <c r="H31" s="42"/>
      <c r="I31" s="42"/>
    </row>
    <row r="32" spans="2:11" ht="14.45" customHeight="1" x14ac:dyDescent="0.25">
      <c r="C32" s="70"/>
      <c r="D32" s="70"/>
      <c r="E32" s="63"/>
      <c r="F32" s="63"/>
      <c r="G32" s="63"/>
      <c r="H32" s="63"/>
      <c r="I32" s="63"/>
    </row>
    <row r="33" spans="3:9" ht="14.45" customHeight="1" x14ac:dyDescent="0.25">
      <c r="C33" s="70"/>
      <c r="D33" s="70"/>
      <c r="E33" s="63"/>
      <c r="F33" s="63"/>
      <c r="G33" s="63"/>
      <c r="H33" s="63"/>
      <c r="I33" s="63"/>
    </row>
    <row r="34" spans="3:9" ht="14.45" customHeight="1" x14ac:dyDescent="0.25">
      <c r="C34" s="70"/>
      <c r="D34" s="70"/>
      <c r="E34" s="63"/>
      <c r="F34" s="63"/>
      <c r="G34" s="63"/>
      <c r="H34" s="63"/>
      <c r="I34" s="63"/>
    </row>
    <row r="35" spans="3:9" ht="14.45" customHeight="1" x14ac:dyDescent="0.25">
      <c r="C35" s="70"/>
      <c r="D35" s="70"/>
      <c r="E35" s="63"/>
      <c r="F35" s="63"/>
      <c r="G35" s="63"/>
      <c r="H35" s="63"/>
      <c r="I35" s="63"/>
    </row>
    <row r="36" spans="3:9" ht="14.45" customHeight="1" x14ac:dyDescent="0.25">
      <c r="C36" s="70"/>
      <c r="D36" s="70"/>
      <c r="E36" s="63"/>
      <c r="F36" s="63"/>
      <c r="G36" s="63"/>
      <c r="H36" s="63"/>
      <c r="I36" s="63"/>
    </row>
    <row r="37" spans="3:9" ht="14.45" customHeight="1" x14ac:dyDescent="0.25">
      <c r="C37" s="70"/>
      <c r="D37" s="70"/>
      <c r="E37" s="63"/>
      <c r="F37" s="63"/>
      <c r="G37" s="63"/>
      <c r="H37" s="63"/>
      <c r="I37" s="63"/>
    </row>
    <row r="38" spans="3:9" ht="14.45" customHeight="1" x14ac:dyDescent="0.25">
      <c r="C38" s="70"/>
      <c r="D38" s="70"/>
      <c r="E38" s="63"/>
      <c r="F38" s="63"/>
      <c r="G38" s="63"/>
      <c r="H38" s="63"/>
      <c r="I38" s="63"/>
    </row>
    <row r="39" spans="3:9" ht="14.45" customHeight="1" x14ac:dyDescent="0.25">
      <c r="C39" s="70"/>
      <c r="D39" s="70"/>
    </row>
    <row r="40" spans="3:9" ht="15" customHeight="1" x14ac:dyDescent="0.25">
      <c r="C40" s="70"/>
      <c r="D40" s="70"/>
    </row>
    <row r="41" spans="3:9" ht="15" customHeight="1" x14ac:dyDescent="0.25"/>
    <row r="42" spans="3:9" ht="15" customHeight="1" x14ac:dyDescent="0.25"/>
    <row r="43" spans="3:9" ht="15" customHeight="1" x14ac:dyDescent="0.25"/>
    <row r="44" spans="3:9" ht="15" customHeight="1" x14ac:dyDescent="0.25"/>
    <row r="45" spans="3:9" ht="15" customHeight="1" x14ac:dyDescent="0.25"/>
    <row r="46" spans="3:9" ht="15" customHeight="1" x14ac:dyDescent="0.25"/>
    <row r="47" spans="3:9" ht="15" customHeight="1" x14ac:dyDescent="0.25"/>
    <row r="48" spans="3:9" ht="15" customHeight="1" x14ac:dyDescent="0.25"/>
    <row r="49" ht="15" customHeight="1" x14ac:dyDescent="0.25"/>
  </sheetData>
  <mergeCells count="53">
    <mergeCell ref="C30:D30"/>
    <mergeCell ref="E30:F30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64" priority="4">
      <formula>E5=""</formula>
    </cfRule>
  </conditionalFormatting>
  <conditionalFormatting sqref="B5:C5">
    <cfRule type="expression" dxfId="63" priority="3">
      <formula>B5=""</formula>
    </cfRule>
  </conditionalFormatting>
  <conditionalFormatting sqref="D8:I8">
    <cfRule type="expression" dxfId="62" priority="2">
      <formula>D8=""</formula>
    </cfRule>
  </conditionalFormatting>
  <conditionalFormatting sqref="D5">
    <cfRule type="expression" dxfId="61" priority="5">
      <formula>D5=""</formula>
    </cfRule>
  </conditionalFormatting>
  <conditionalFormatting sqref="D7:I7">
    <cfRule type="expression" dxfId="60" priority="1">
      <formula>D7=""</formula>
    </cfRule>
  </conditionalFormatting>
  <pageMargins left="0.7" right="0.7" top="0.75" bottom="0.75" header="0.3" footer="0.3"/>
  <pageSetup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K45"/>
  <sheetViews>
    <sheetView topLeftCell="A7" zoomScale="70" zoomScaleNormal="70" workbookViewId="0">
      <selection activeCell="C15" sqref="C15:D15"/>
    </sheetView>
  </sheetViews>
  <sheetFormatPr baseColWidth="10" defaultColWidth="11.42578125" defaultRowHeight="15.75" x14ac:dyDescent="0.25"/>
  <cols>
    <col min="1" max="1" width="4" style="63" customWidth="1"/>
    <col min="2" max="2" width="14.5703125" style="63" customWidth="1"/>
    <col min="3" max="3" width="14" style="74" customWidth="1"/>
    <col min="4" max="4" width="17.42578125" style="74" customWidth="1"/>
    <col min="5" max="5" width="15.42578125" style="74" customWidth="1"/>
    <col min="6" max="6" width="12.42578125" style="74" customWidth="1"/>
    <col min="7" max="7" width="4.140625" style="74" customWidth="1"/>
    <col min="8" max="8" width="23.85546875" style="74" bestFit="1" customWidth="1"/>
    <col min="9" max="9" width="11.42578125" style="74" customWidth="1"/>
    <col min="10" max="10" width="11.85546875" style="63" customWidth="1"/>
    <col min="11" max="11" width="11.42578125" style="63" customWidth="1"/>
    <col min="12" max="16384" width="11.42578125" style="63"/>
  </cols>
  <sheetData>
    <row r="1" spans="2:11" ht="9" customHeight="1" x14ac:dyDescent="0.25"/>
    <row r="2" spans="2:11" ht="21" x14ac:dyDescent="0.25">
      <c r="B2" s="150" t="str">
        <f>"DETALLE DEL SERVICIO ("&amp;B5&amp;" - "&amp;C5&amp;")"</f>
        <v>DETALLE DEL SERVICIO (3Z - Ida)</v>
      </c>
      <c r="C2" s="150"/>
      <c r="D2" s="150"/>
      <c r="E2" s="150"/>
      <c r="F2" s="150"/>
      <c r="G2" s="150"/>
      <c r="H2" s="150"/>
      <c r="I2" s="150"/>
    </row>
    <row r="3" spans="2:11" ht="9" customHeight="1" x14ac:dyDescent="0.25">
      <c r="B3" s="74"/>
    </row>
    <row r="4" spans="2:11" ht="14.45" customHeight="1" x14ac:dyDescent="0.25">
      <c r="B4" s="17" t="s">
        <v>1</v>
      </c>
      <c r="C4" s="17" t="s">
        <v>2</v>
      </c>
      <c r="D4" s="17" t="s">
        <v>3</v>
      </c>
      <c r="E4" s="17" t="s">
        <v>4</v>
      </c>
      <c r="F4" s="72"/>
      <c r="G4" s="72"/>
      <c r="H4" s="42"/>
      <c r="I4" s="42"/>
    </row>
    <row r="5" spans="2:11" ht="14.45" customHeight="1" x14ac:dyDescent="0.25">
      <c r="B5" s="65" t="str">
        <f>'Operador UN2'!B40</f>
        <v>3Z</v>
      </c>
      <c r="C5" s="73" t="str">
        <f>'Operador UN2'!C40</f>
        <v>Ida</v>
      </c>
      <c r="D5" s="73" t="str">
        <f>'Operador UN2'!E40</f>
        <v xml:space="preserve">Terminal El Boro </v>
      </c>
      <c r="E5" s="73" t="str">
        <f>'Operador UN2'!G40</f>
        <v>ZOFRI Alto Hospicio</v>
      </c>
      <c r="F5" s="72"/>
      <c r="G5" s="72"/>
      <c r="H5" s="42"/>
      <c r="I5" s="42"/>
    </row>
    <row r="6" spans="2:11" ht="14.45" customHeight="1" x14ac:dyDescent="0.25">
      <c r="B6" s="18"/>
      <c r="C6" s="72"/>
      <c r="D6" s="72"/>
      <c r="E6" s="72"/>
      <c r="F6" s="72"/>
      <c r="G6" s="72"/>
      <c r="H6" s="72"/>
      <c r="I6" s="72"/>
    </row>
    <row r="7" spans="2:11" ht="14.45" customHeight="1" x14ac:dyDescent="0.25">
      <c r="B7" s="177" t="s">
        <v>43</v>
      </c>
      <c r="C7" s="177"/>
      <c r="D7" s="178" t="str">
        <f>D5</f>
        <v xml:space="preserve">Terminal El Boro </v>
      </c>
      <c r="E7" s="178"/>
      <c r="F7" s="178"/>
      <c r="G7" s="178"/>
      <c r="H7" s="178"/>
      <c r="I7" s="178"/>
    </row>
    <row r="8" spans="2:11" ht="14.45" customHeight="1" x14ac:dyDescent="0.25">
      <c r="B8" s="177" t="s">
        <v>44</v>
      </c>
      <c r="C8" s="177"/>
      <c r="D8" s="178" t="str">
        <f>E5</f>
        <v>ZOFRI Alto Hospicio</v>
      </c>
      <c r="E8" s="178"/>
      <c r="F8" s="178"/>
      <c r="G8" s="178"/>
      <c r="H8" s="178"/>
      <c r="I8" s="178"/>
    </row>
    <row r="9" spans="2:11" ht="14.45" customHeight="1" x14ac:dyDescent="0.25">
      <c r="B9" s="42"/>
      <c r="C9" s="72"/>
      <c r="D9" s="72"/>
      <c r="E9" s="72"/>
      <c r="F9" s="72"/>
      <c r="G9" s="72"/>
      <c r="H9" s="72"/>
      <c r="I9" s="72"/>
    </row>
    <row r="10" spans="2:11" ht="14.45" customHeight="1" x14ac:dyDescent="0.25">
      <c r="B10" s="148" t="s">
        <v>45</v>
      </c>
      <c r="C10" s="148"/>
      <c r="D10" s="148"/>
      <c r="E10" s="148"/>
      <c r="F10" s="148"/>
      <c r="G10" s="42"/>
      <c r="H10" s="176" t="s">
        <v>46</v>
      </c>
      <c r="I10" s="176"/>
    </row>
    <row r="11" spans="2:11" ht="14.45" customHeight="1" x14ac:dyDescent="0.25">
      <c r="B11" s="71" t="s">
        <v>47</v>
      </c>
      <c r="C11" s="148" t="s">
        <v>48</v>
      </c>
      <c r="D11" s="148"/>
      <c r="E11" s="148" t="s">
        <v>49</v>
      </c>
      <c r="F11" s="148"/>
      <c r="G11" s="42"/>
      <c r="H11" s="176"/>
      <c r="I11" s="176"/>
    </row>
    <row r="12" spans="2:11" ht="14.45" customHeight="1" x14ac:dyDescent="0.25">
      <c r="B12" s="73">
        <v>1</v>
      </c>
      <c r="C12" s="174" t="s">
        <v>139</v>
      </c>
      <c r="D12" s="175"/>
      <c r="E12" s="180" t="s">
        <v>88</v>
      </c>
      <c r="F12" s="181"/>
      <c r="G12" s="62"/>
      <c r="H12" s="192"/>
      <c r="I12" s="192"/>
      <c r="K12" s="81"/>
    </row>
    <row r="13" spans="2:11" ht="14.45" customHeight="1" x14ac:dyDescent="0.25">
      <c r="B13" s="73">
        <v>2</v>
      </c>
      <c r="C13" s="174" t="s">
        <v>135</v>
      </c>
      <c r="D13" s="175"/>
      <c r="E13" s="180" t="s">
        <v>88</v>
      </c>
      <c r="F13" s="181"/>
      <c r="G13" s="62"/>
      <c r="H13" s="192"/>
      <c r="I13" s="192"/>
      <c r="K13" s="81"/>
    </row>
    <row r="14" spans="2:11" ht="14.45" customHeight="1" x14ac:dyDescent="0.25">
      <c r="B14" s="73">
        <v>3</v>
      </c>
      <c r="C14" s="174" t="s">
        <v>140</v>
      </c>
      <c r="D14" s="175"/>
      <c r="E14" s="180" t="s">
        <v>88</v>
      </c>
      <c r="F14" s="181"/>
      <c r="G14" s="62"/>
      <c r="H14" s="192"/>
      <c r="I14" s="192"/>
      <c r="K14" s="81"/>
    </row>
    <row r="15" spans="2:11" ht="14.45" customHeight="1" x14ac:dyDescent="0.25">
      <c r="B15" s="73">
        <v>4</v>
      </c>
      <c r="C15" s="198" t="s">
        <v>142</v>
      </c>
      <c r="D15" s="199"/>
      <c r="E15" s="180" t="s">
        <v>88</v>
      </c>
      <c r="F15" s="181"/>
      <c r="G15" s="62"/>
      <c r="H15" s="192"/>
      <c r="I15" s="192"/>
      <c r="K15" s="81"/>
    </row>
    <row r="16" spans="2:11" ht="14.45" customHeight="1" x14ac:dyDescent="0.25">
      <c r="B16" s="73">
        <v>5</v>
      </c>
      <c r="C16" s="174" t="s">
        <v>141</v>
      </c>
      <c r="D16" s="175"/>
      <c r="E16" s="180" t="s">
        <v>88</v>
      </c>
      <c r="F16" s="181"/>
      <c r="G16" s="62"/>
      <c r="H16" s="192"/>
      <c r="I16" s="192"/>
      <c r="K16" s="81"/>
    </row>
    <row r="17" spans="2:11" ht="14.45" customHeight="1" x14ac:dyDescent="0.25">
      <c r="B17" s="73">
        <v>6</v>
      </c>
      <c r="C17" s="174" t="s">
        <v>164</v>
      </c>
      <c r="D17" s="175"/>
      <c r="E17" s="180" t="s">
        <v>88</v>
      </c>
      <c r="F17" s="181"/>
      <c r="G17" s="62"/>
      <c r="H17" s="196"/>
      <c r="I17" s="197"/>
      <c r="K17" s="81"/>
    </row>
    <row r="18" spans="2:11" ht="14.45" customHeight="1" x14ac:dyDescent="0.25">
      <c r="B18" s="73">
        <v>7</v>
      </c>
      <c r="C18" s="174" t="s">
        <v>140</v>
      </c>
      <c r="D18" s="175"/>
      <c r="E18" s="180" t="s">
        <v>88</v>
      </c>
      <c r="F18" s="181"/>
      <c r="G18" s="62"/>
      <c r="H18" s="62"/>
      <c r="I18" s="68"/>
      <c r="K18" s="81"/>
    </row>
    <row r="19" spans="2:11" ht="14.45" customHeight="1" x14ac:dyDescent="0.25">
      <c r="B19" s="73">
        <v>8</v>
      </c>
      <c r="C19" s="174" t="s">
        <v>135</v>
      </c>
      <c r="D19" s="175"/>
      <c r="E19" s="180" t="s">
        <v>88</v>
      </c>
      <c r="F19" s="181"/>
      <c r="G19" s="62"/>
      <c r="H19" s="72"/>
      <c r="I19" s="72"/>
      <c r="K19" s="81"/>
    </row>
    <row r="20" spans="2:11" ht="14.45" customHeight="1" x14ac:dyDescent="0.25">
      <c r="B20" s="73">
        <v>9</v>
      </c>
      <c r="C20" s="174" t="s">
        <v>139</v>
      </c>
      <c r="D20" s="175"/>
      <c r="E20" s="180" t="s">
        <v>88</v>
      </c>
      <c r="F20" s="181"/>
      <c r="G20" s="62"/>
      <c r="H20" s="72"/>
      <c r="I20" s="72"/>
      <c r="K20" s="81"/>
    </row>
    <row r="21" spans="2:11" ht="14.45" customHeight="1" x14ac:dyDescent="0.25">
      <c r="B21" s="73">
        <v>10</v>
      </c>
      <c r="C21" s="174" t="s">
        <v>143</v>
      </c>
      <c r="D21" s="175"/>
      <c r="E21" s="180" t="s">
        <v>88</v>
      </c>
      <c r="F21" s="181"/>
      <c r="G21" s="62"/>
      <c r="H21" s="72"/>
      <c r="I21" s="72"/>
      <c r="K21" s="81"/>
    </row>
    <row r="22" spans="2:11" ht="14.45" customHeight="1" x14ac:dyDescent="0.25">
      <c r="B22" s="73">
        <v>11</v>
      </c>
      <c r="C22" s="174" t="s">
        <v>144</v>
      </c>
      <c r="D22" s="175"/>
      <c r="E22" s="180" t="s">
        <v>88</v>
      </c>
      <c r="F22" s="181"/>
      <c r="G22" s="62"/>
      <c r="H22" s="72"/>
      <c r="I22" s="72"/>
      <c r="K22" s="81"/>
    </row>
    <row r="23" spans="2:11" ht="14.45" customHeight="1" x14ac:dyDescent="0.25">
      <c r="B23" s="73">
        <v>12</v>
      </c>
      <c r="C23" s="174" t="s">
        <v>177</v>
      </c>
      <c r="D23" s="175"/>
      <c r="E23" s="180" t="s">
        <v>88</v>
      </c>
      <c r="F23" s="181"/>
      <c r="G23" s="62"/>
      <c r="H23" s="72"/>
      <c r="I23" s="72"/>
      <c r="K23" s="81"/>
    </row>
    <row r="24" spans="2:11" ht="14.45" customHeight="1" x14ac:dyDescent="0.25">
      <c r="B24" s="73">
        <v>13</v>
      </c>
      <c r="C24" s="174" t="s">
        <v>145</v>
      </c>
      <c r="D24" s="175"/>
      <c r="E24" s="180" t="s">
        <v>88</v>
      </c>
      <c r="F24" s="181"/>
      <c r="G24" s="62"/>
      <c r="H24" s="72"/>
      <c r="I24" s="72"/>
      <c r="K24" s="81"/>
    </row>
    <row r="25" spans="2:11" ht="14.45" customHeight="1" x14ac:dyDescent="0.25">
      <c r="B25" s="73">
        <v>14</v>
      </c>
      <c r="C25" s="174" t="s">
        <v>146</v>
      </c>
      <c r="D25" s="175"/>
      <c r="E25" s="180" t="s">
        <v>88</v>
      </c>
      <c r="F25" s="181"/>
      <c r="G25" s="62"/>
      <c r="H25" s="72"/>
      <c r="I25" s="72"/>
      <c r="K25" s="81"/>
    </row>
    <row r="26" spans="2:11" ht="14.45" customHeight="1" x14ac:dyDescent="0.25">
      <c r="B26" s="73">
        <v>15</v>
      </c>
      <c r="C26" s="174" t="s">
        <v>147</v>
      </c>
      <c r="D26" s="175"/>
      <c r="E26" s="180" t="s">
        <v>88</v>
      </c>
      <c r="F26" s="181"/>
      <c r="G26" s="62"/>
      <c r="H26" s="72"/>
      <c r="I26" s="72"/>
      <c r="K26" s="81"/>
    </row>
    <row r="27" spans="2:11" ht="14.45" customHeight="1" x14ac:dyDescent="0.25">
      <c r="B27" s="73">
        <v>16</v>
      </c>
      <c r="C27" s="174" t="s">
        <v>214</v>
      </c>
      <c r="D27" s="175"/>
      <c r="E27" s="180" t="s">
        <v>88</v>
      </c>
      <c r="F27" s="181"/>
      <c r="G27" s="62"/>
      <c r="H27" s="72"/>
      <c r="I27" s="72"/>
      <c r="K27" s="81"/>
    </row>
    <row r="28" spans="2:11" ht="14.45" customHeight="1" x14ac:dyDescent="0.25">
      <c r="B28" s="73">
        <v>17</v>
      </c>
      <c r="C28" s="174" t="s">
        <v>147</v>
      </c>
      <c r="D28" s="175"/>
      <c r="E28" s="180" t="s">
        <v>88</v>
      </c>
      <c r="F28" s="181"/>
      <c r="G28" s="62"/>
      <c r="H28" s="72"/>
      <c r="I28" s="72"/>
      <c r="K28" s="81"/>
    </row>
    <row r="29" spans="2:11" ht="14.45" customHeight="1" x14ac:dyDescent="0.25">
      <c r="B29" s="73">
        <v>18</v>
      </c>
      <c r="C29" s="174" t="s">
        <v>215</v>
      </c>
      <c r="D29" s="175"/>
      <c r="E29" s="180" t="s">
        <v>88</v>
      </c>
      <c r="F29" s="181"/>
      <c r="G29" s="62"/>
      <c r="H29" s="72"/>
      <c r="I29" s="72"/>
      <c r="K29" s="81"/>
    </row>
    <row r="30" spans="2:11" ht="14.45" customHeight="1" x14ac:dyDescent="0.25">
      <c r="C30" s="70"/>
      <c r="D30" s="70"/>
      <c r="E30" s="63"/>
      <c r="F30" s="63"/>
      <c r="G30" s="63"/>
      <c r="H30" s="63"/>
      <c r="I30" s="63"/>
    </row>
    <row r="31" spans="2:11" ht="14.45" customHeight="1" x14ac:dyDescent="0.25">
      <c r="C31" s="70"/>
      <c r="D31" s="70"/>
      <c r="E31" s="63"/>
      <c r="F31" s="63"/>
      <c r="G31" s="63"/>
      <c r="H31" s="63"/>
      <c r="I31" s="63"/>
    </row>
    <row r="32" spans="2:11" ht="14.45" customHeight="1" x14ac:dyDescent="0.25">
      <c r="C32" s="70"/>
      <c r="D32" s="70"/>
      <c r="E32" s="63"/>
      <c r="F32" s="63"/>
      <c r="G32" s="63"/>
      <c r="H32" s="63"/>
      <c r="I32" s="63"/>
    </row>
    <row r="33" spans="3:9" ht="14.45" customHeight="1" x14ac:dyDescent="0.25">
      <c r="C33" s="70"/>
      <c r="D33" s="70"/>
      <c r="E33" s="63"/>
      <c r="F33" s="63"/>
      <c r="G33" s="63"/>
      <c r="H33" s="63"/>
      <c r="I33" s="63"/>
    </row>
    <row r="34" spans="3:9" ht="15" customHeight="1" x14ac:dyDescent="0.25">
      <c r="C34" s="70"/>
      <c r="D34" s="70"/>
      <c r="E34" s="63"/>
      <c r="F34" s="63"/>
      <c r="G34" s="63"/>
      <c r="H34" s="63"/>
      <c r="I34" s="63"/>
    </row>
    <row r="35" spans="3:9" ht="15" customHeight="1" x14ac:dyDescent="0.25">
      <c r="C35" s="70"/>
      <c r="D35" s="70"/>
    </row>
    <row r="36" spans="3:9" ht="15" customHeight="1" x14ac:dyDescent="0.25">
      <c r="C36" s="70"/>
      <c r="D36" s="70"/>
    </row>
    <row r="37" spans="3:9" ht="15" customHeight="1" x14ac:dyDescent="0.25"/>
    <row r="38" spans="3:9" ht="15" customHeight="1" x14ac:dyDescent="0.25"/>
    <row r="39" spans="3:9" ht="15" customHeight="1" x14ac:dyDescent="0.25"/>
    <row r="40" spans="3:9" ht="15" customHeight="1" x14ac:dyDescent="0.25"/>
    <row r="41" spans="3:9" ht="15" customHeight="1" x14ac:dyDescent="0.25"/>
    <row r="42" spans="3:9" ht="15" customHeight="1" x14ac:dyDescent="0.25"/>
    <row r="43" spans="3:9" ht="15" customHeight="1" x14ac:dyDescent="0.25"/>
    <row r="44" spans="3:9" ht="15" customHeight="1" x14ac:dyDescent="0.25"/>
    <row r="45" spans="3:9" ht="15" customHeight="1" x14ac:dyDescent="0.25"/>
  </sheetData>
  <mergeCells count="51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conditionalFormatting sqref="E5">
    <cfRule type="expression" dxfId="59" priority="4">
      <formula>E5=""</formula>
    </cfRule>
  </conditionalFormatting>
  <conditionalFormatting sqref="B5:C5">
    <cfRule type="expression" dxfId="58" priority="3">
      <formula>B5=""</formula>
    </cfRule>
  </conditionalFormatting>
  <conditionalFormatting sqref="D8:I8">
    <cfRule type="expression" dxfId="57" priority="2">
      <formula>D8=""</formula>
    </cfRule>
  </conditionalFormatting>
  <conditionalFormatting sqref="D5">
    <cfRule type="expression" dxfId="56" priority="5">
      <formula>D5=""</formula>
    </cfRule>
  </conditionalFormatting>
  <conditionalFormatting sqref="D7:I7">
    <cfRule type="expression" dxfId="55" priority="1">
      <formula>D7=""</formula>
    </cfRule>
  </conditionalFormatting>
  <pageMargins left="0.7" right="0.7" top="0.75" bottom="0.75" header="0.3" footer="0.3"/>
  <pageSetup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K44"/>
  <sheetViews>
    <sheetView zoomScale="70" zoomScaleNormal="70" workbookViewId="0">
      <selection activeCell="Q15" sqref="Q15"/>
    </sheetView>
  </sheetViews>
  <sheetFormatPr baseColWidth="10" defaultColWidth="11.42578125" defaultRowHeight="15.75" x14ac:dyDescent="0.25"/>
  <cols>
    <col min="1" max="1" width="4" style="63" customWidth="1"/>
    <col min="2" max="2" width="14.5703125" style="63" customWidth="1"/>
    <col min="3" max="3" width="14" style="74" customWidth="1"/>
    <col min="4" max="4" width="17.42578125" style="74" customWidth="1"/>
    <col min="5" max="5" width="15.42578125" style="74" customWidth="1"/>
    <col min="6" max="6" width="12.42578125" style="74" customWidth="1"/>
    <col min="7" max="7" width="4.140625" style="74" customWidth="1"/>
    <col min="8" max="8" width="23.85546875" style="74" bestFit="1" customWidth="1"/>
    <col min="9" max="9" width="11.42578125" style="74" customWidth="1"/>
    <col min="10" max="10" width="11.85546875" style="63" customWidth="1"/>
    <col min="11" max="11" width="11.42578125" style="63" customWidth="1"/>
    <col min="12" max="16384" width="11.42578125" style="63"/>
  </cols>
  <sheetData>
    <row r="1" spans="2:11" ht="9" customHeight="1" x14ac:dyDescent="0.25"/>
    <row r="2" spans="2:11" ht="21" x14ac:dyDescent="0.25">
      <c r="B2" s="150" t="str">
        <f>"DETALLE DEL SERVICIO ("&amp;B5&amp;" - "&amp;C5&amp;")"</f>
        <v>DETALLE DEL SERVICIO (3Z - Regreso)</v>
      </c>
      <c r="C2" s="150"/>
      <c r="D2" s="150"/>
      <c r="E2" s="150"/>
      <c r="F2" s="150"/>
      <c r="G2" s="150"/>
      <c r="H2" s="150"/>
      <c r="I2" s="150"/>
    </row>
    <row r="3" spans="2:11" ht="9" customHeight="1" x14ac:dyDescent="0.25">
      <c r="B3" s="74"/>
    </row>
    <row r="4" spans="2:11" x14ac:dyDescent="0.25">
      <c r="B4" s="17" t="s">
        <v>1</v>
      </c>
      <c r="C4" s="17" t="s">
        <v>2</v>
      </c>
      <c r="D4" s="17" t="s">
        <v>3</v>
      </c>
      <c r="E4" s="17" t="s">
        <v>4</v>
      </c>
      <c r="F4" s="72"/>
      <c r="G4" s="72"/>
      <c r="H4" s="42"/>
      <c r="I4" s="42"/>
    </row>
    <row r="5" spans="2:11" x14ac:dyDescent="0.25">
      <c r="B5" s="65" t="str">
        <f>'Operador UN2'!B41</f>
        <v>3Z</v>
      </c>
      <c r="C5" s="73" t="str">
        <f>'Operador UN2'!C41</f>
        <v>Regreso</v>
      </c>
      <c r="D5" s="73" t="str">
        <f>'Operador UN2'!E41</f>
        <v>ZOFRI Alto Hospicio</v>
      </c>
      <c r="E5" s="73" t="str">
        <f>'Operador UN2'!G41</f>
        <v xml:space="preserve">Terminal El Boro </v>
      </c>
      <c r="F5" s="72"/>
      <c r="G5" s="72"/>
      <c r="H5" s="42"/>
      <c r="I5" s="42"/>
    </row>
    <row r="6" spans="2:11" ht="8.25" customHeight="1" x14ac:dyDescent="0.25">
      <c r="B6" s="18"/>
      <c r="C6" s="72"/>
      <c r="D6" s="72"/>
      <c r="E6" s="72"/>
      <c r="F6" s="72"/>
      <c r="G6" s="72"/>
      <c r="H6" s="72"/>
      <c r="I6" s="72"/>
    </row>
    <row r="7" spans="2:11" x14ac:dyDescent="0.25">
      <c r="B7" s="177" t="s">
        <v>43</v>
      </c>
      <c r="C7" s="177"/>
      <c r="D7" s="178" t="str">
        <f>D5</f>
        <v>ZOFRI Alto Hospicio</v>
      </c>
      <c r="E7" s="178"/>
      <c r="F7" s="178"/>
      <c r="G7" s="178"/>
      <c r="H7" s="178"/>
      <c r="I7" s="178"/>
    </row>
    <row r="8" spans="2:11" x14ac:dyDescent="0.25">
      <c r="B8" s="177" t="s">
        <v>44</v>
      </c>
      <c r="C8" s="177"/>
      <c r="D8" s="178" t="str">
        <f>E5</f>
        <v xml:space="preserve">Terminal El Boro </v>
      </c>
      <c r="E8" s="178"/>
      <c r="F8" s="178"/>
      <c r="G8" s="178"/>
      <c r="H8" s="178"/>
      <c r="I8" s="178"/>
    </row>
    <row r="9" spans="2:11" ht="9.75" customHeight="1" x14ac:dyDescent="0.25">
      <c r="B9" s="42"/>
      <c r="C9" s="72"/>
      <c r="D9" s="72"/>
      <c r="E9" s="72"/>
      <c r="F9" s="72"/>
      <c r="G9" s="72"/>
      <c r="H9" s="72"/>
      <c r="I9" s="72"/>
    </row>
    <row r="10" spans="2:11" x14ac:dyDescent="0.25">
      <c r="B10" s="148" t="s">
        <v>45</v>
      </c>
      <c r="C10" s="148"/>
      <c r="D10" s="148"/>
      <c r="E10" s="148"/>
      <c r="F10" s="148"/>
      <c r="G10" s="42"/>
      <c r="H10" s="176" t="s">
        <v>46</v>
      </c>
      <c r="I10" s="176"/>
    </row>
    <row r="11" spans="2:11" x14ac:dyDescent="0.25">
      <c r="B11" s="71" t="s">
        <v>47</v>
      </c>
      <c r="C11" s="148" t="s">
        <v>48</v>
      </c>
      <c r="D11" s="148"/>
      <c r="E11" s="148" t="s">
        <v>49</v>
      </c>
      <c r="F11" s="148"/>
      <c r="G11" s="42"/>
      <c r="H11" s="176"/>
      <c r="I11" s="176"/>
    </row>
    <row r="12" spans="2:11" ht="15" customHeight="1" x14ac:dyDescent="0.25">
      <c r="B12" s="73">
        <v>1</v>
      </c>
      <c r="C12" s="174" t="s">
        <v>215</v>
      </c>
      <c r="D12" s="175"/>
      <c r="E12" s="180" t="s">
        <v>88</v>
      </c>
      <c r="F12" s="181"/>
      <c r="G12" s="62"/>
      <c r="H12" s="192"/>
      <c r="I12" s="192"/>
      <c r="K12" s="81"/>
    </row>
    <row r="13" spans="2:11" ht="15" customHeight="1" x14ac:dyDescent="0.25">
      <c r="B13" s="73">
        <v>2</v>
      </c>
      <c r="C13" s="174" t="s">
        <v>147</v>
      </c>
      <c r="D13" s="175"/>
      <c r="E13" s="180" t="s">
        <v>88</v>
      </c>
      <c r="F13" s="181"/>
      <c r="G13" s="62"/>
      <c r="H13" s="192"/>
      <c r="I13" s="192"/>
      <c r="K13" s="81"/>
    </row>
    <row r="14" spans="2:11" ht="15" customHeight="1" x14ac:dyDescent="0.25">
      <c r="B14" s="73">
        <v>3</v>
      </c>
      <c r="C14" s="174" t="s">
        <v>146</v>
      </c>
      <c r="D14" s="175"/>
      <c r="E14" s="180" t="s">
        <v>88</v>
      </c>
      <c r="F14" s="181"/>
      <c r="G14" s="62"/>
      <c r="H14" s="192"/>
      <c r="I14" s="192"/>
      <c r="K14" s="81"/>
    </row>
    <row r="15" spans="2:11" ht="15" customHeight="1" x14ac:dyDescent="0.25">
      <c r="B15" s="73">
        <v>4</v>
      </c>
      <c r="C15" s="174" t="s">
        <v>145</v>
      </c>
      <c r="D15" s="175"/>
      <c r="E15" s="180" t="s">
        <v>88</v>
      </c>
      <c r="F15" s="181"/>
      <c r="G15" s="62"/>
      <c r="H15" s="192"/>
      <c r="I15" s="192"/>
      <c r="K15" s="81"/>
    </row>
    <row r="16" spans="2:11" ht="15" customHeight="1" x14ac:dyDescent="0.25">
      <c r="B16" s="73">
        <v>5</v>
      </c>
      <c r="C16" s="174" t="s">
        <v>177</v>
      </c>
      <c r="D16" s="175"/>
      <c r="E16" s="180" t="s">
        <v>88</v>
      </c>
      <c r="F16" s="181"/>
      <c r="G16" s="62"/>
      <c r="H16" s="192"/>
      <c r="I16" s="192"/>
      <c r="K16" s="81"/>
    </row>
    <row r="17" spans="2:11" ht="15" customHeight="1" x14ac:dyDescent="0.25">
      <c r="B17" s="73">
        <v>6</v>
      </c>
      <c r="C17" s="174" t="s">
        <v>144</v>
      </c>
      <c r="D17" s="175"/>
      <c r="E17" s="180" t="s">
        <v>88</v>
      </c>
      <c r="F17" s="181"/>
      <c r="G17" s="62"/>
      <c r="H17" s="196"/>
      <c r="I17" s="197"/>
      <c r="K17" s="81"/>
    </row>
    <row r="18" spans="2:11" ht="15" customHeight="1" x14ac:dyDescent="0.25">
      <c r="B18" s="73">
        <v>7</v>
      </c>
      <c r="C18" s="174" t="s">
        <v>143</v>
      </c>
      <c r="D18" s="175"/>
      <c r="E18" s="180" t="s">
        <v>88</v>
      </c>
      <c r="F18" s="181"/>
      <c r="G18" s="62"/>
      <c r="H18" s="62"/>
      <c r="I18" s="68"/>
      <c r="K18" s="81"/>
    </row>
    <row r="19" spans="2:11" ht="15" customHeight="1" x14ac:dyDescent="0.25">
      <c r="B19" s="73">
        <v>8</v>
      </c>
      <c r="C19" s="174" t="s">
        <v>139</v>
      </c>
      <c r="D19" s="175"/>
      <c r="E19" s="180" t="s">
        <v>88</v>
      </c>
      <c r="F19" s="181"/>
      <c r="G19" s="62"/>
      <c r="H19" s="72"/>
      <c r="I19" s="72"/>
      <c r="K19" s="81"/>
    </row>
    <row r="20" spans="2:11" ht="15" customHeight="1" x14ac:dyDescent="0.25">
      <c r="B20" s="73">
        <v>9</v>
      </c>
      <c r="C20" s="174" t="s">
        <v>135</v>
      </c>
      <c r="D20" s="175"/>
      <c r="E20" s="180" t="s">
        <v>88</v>
      </c>
      <c r="F20" s="181"/>
      <c r="G20" s="62"/>
      <c r="H20" s="72"/>
      <c r="I20" s="72"/>
      <c r="K20" s="81"/>
    </row>
    <row r="21" spans="2:11" ht="15" customHeight="1" x14ac:dyDescent="0.25">
      <c r="B21" s="73">
        <v>10</v>
      </c>
      <c r="C21" s="174" t="s">
        <v>140</v>
      </c>
      <c r="D21" s="175"/>
      <c r="E21" s="180" t="s">
        <v>88</v>
      </c>
      <c r="F21" s="181"/>
      <c r="G21" s="62"/>
      <c r="H21" s="72"/>
      <c r="I21" s="72"/>
      <c r="K21" s="81"/>
    </row>
    <row r="22" spans="2:11" ht="15" customHeight="1" x14ac:dyDescent="0.25">
      <c r="B22" s="73">
        <v>11</v>
      </c>
      <c r="C22" s="198" t="s">
        <v>142</v>
      </c>
      <c r="D22" s="199"/>
      <c r="E22" s="180" t="s">
        <v>88</v>
      </c>
      <c r="F22" s="181"/>
      <c r="G22" s="62"/>
      <c r="H22" s="72"/>
      <c r="I22" s="72"/>
      <c r="K22" s="81"/>
    </row>
    <row r="23" spans="2:11" ht="15" customHeight="1" x14ac:dyDescent="0.25">
      <c r="B23" s="73">
        <v>12</v>
      </c>
      <c r="C23" s="174" t="s">
        <v>141</v>
      </c>
      <c r="D23" s="175"/>
      <c r="E23" s="180" t="s">
        <v>88</v>
      </c>
      <c r="F23" s="181"/>
      <c r="G23" s="62"/>
      <c r="H23" s="72"/>
      <c r="I23" s="72"/>
      <c r="K23" s="81"/>
    </row>
    <row r="24" spans="2:11" ht="15" customHeight="1" x14ac:dyDescent="0.25">
      <c r="B24" s="73">
        <v>13</v>
      </c>
      <c r="C24" s="174" t="s">
        <v>164</v>
      </c>
      <c r="D24" s="175"/>
      <c r="E24" s="180" t="s">
        <v>88</v>
      </c>
      <c r="F24" s="181"/>
      <c r="G24" s="62"/>
      <c r="H24" s="72"/>
      <c r="I24" s="72"/>
      <c r="K24" s="81"/>
    </row>
    <row r="25" spans="2:11" ht="15" customHeight="1" x14ac:dyDescent="0.25">
      <c r="B25" s="73">
        <v>14</v>
      </c>
      <c r="C25" s="174" t="s">
        <v>139</v>
      </c>
      <c r="D25" s="175"/>
      <c r="E25" s="180" t="s">
        <v>88</v>
      </c>
      <c r="F25" s="181"/>
      <c r="G25" s="62"/>
      <c r="H25" s="72"/>
      <c r="I25" s="72"/>
      <c r="K25" s="81"/>
    </row>
    <row r="26" spans="2:11" ht="15" customHeight="1" x14ac:dyDescent="0.25">
      <c r="B26" s="42"/>
      <c r="C26" s="69"/>
      <c r="D26" s="69"/>
      <c r="E26" s="42"/>
      <c r="F26" s="42"/>
      <c r="G26" s="42"/>
      <c r="H26" s="42"/>
      <c r="I26" s="42"/>
    </row>
    <row r="27" spans="2:11" ht="15" customHeight="1" x14ac:dyDescent="0.25">
      <c r="C27" s="70"/>
      <c r="D27" s="70"/>
      <c r="E27" s="63"/>
      <c r="F27" s="63"/>
      <c r="G27" s="63"/>
      <c r="H27" s="63"/>
      <c r="I27" s="63"/>
    </row>
    <row r="28" spans="2:11" ht="15" customHeight="1" x14ac:dyDescent="0.25">
      <c r="C28" s="70"/>
      <c r="D28" s="70"/>
      <c r="E28" s="63"/>
      <c r="F28" s="63"/>
      <c r="G28" s="63"/>
      <c r="H28" s="63"/>
      <c r="I28" s="63"/>
    </row>
    <row r="29" spans="2:11" ht="15" customHeight="1" x14ac:dyDescent="0.25">
      <c r="C29" s="70"/>
      <c r="D29" s="70"/>
      <c r="E29" s="63"/>
      <c r="F29" s="63"/>
      <c r="G29" s="63"/>
      <c r="H29" s="63"/>
      <c r="I29" s="63"/>
    </row>
    <row r="30" spans="2:11" ht="15" customHeight="1" x14ac:dyDescent="0.25">
      <c r="C30" s="70"/>
      <c r="D30" s="70"/>
      <c r="E30" s="63"/>
      <c r="F30" s="63"/>
      <c r="G30" s="63"/>
      <c r="H30" s="63"/>
      <c r="I30" s="63"/>
    </row>
    <row r="31" spans="2:11" ht="15" customHeight="1" x14ac:dyDescent="0.25">
      <c r="C31" s="70"/>
      <c r="D31" s="70"/>
      <c r="E31" s="63"/>
      <c r="F31" s="63"/>
      <c r="G31" s="63"/>
      <c r="H31" s="63"/>
      <c r="I31" s="63"/>
    </row>
    <row r="32" spans="2:11" ht="15" customHeight="1" x14ac:dyDescent="0.25">
      <c r="C32" s="70"/>
      <c r="D32" s="70"/>
      <c r="E32" s="63"/>
      <c r="F32" s="63"/>
      <c r="G32" s="63"/>
      <c r="H32" s="63"/>
      <c r="I32" s="63"/>
    </row>
    <row r="33" spans="3:9" ht="15" customHeight="1" x14ac:dyDescent="0.25">
      <c r="C33" s="70"/>
      <c r="D33" s="70"/>
      <c r="E33" s="63"/>
      <c r="F33" s="63"/>
      <c r="G33" s="63"/>
      <c r="H33" s="63"/>
      <c r="I33" s="63"/>
    </row>
    <row r="34" spans="3:9" ht="15" customHeight="1" x14ac:dyDescent="0.25">
      <c r="C34" s="70"/>
      <c r="D34" s="70"/>
    </row>
    <row r="35" spans="3:9" ht="15" customHeight="1" x14ac:dyDescent="0.25">
      <c r="C35" s="70"/>
      <c r="D35" s="70"/>
    </row>
    <row r="36" spans="3:9" ht="15" customHeight="1" x14ac:dyDescent="0.25"/>
    <row r="37" spans="3:9" ht="15" customHeight="1" x14ac:dyDescent="0.25"/>
    <row r="38" spans="3:9" ht="15" customHeight="1" x14ac:dyDescent="0.25"/>
    <row r="39" spans="3:9" ht="15" customHeight="1" x14ac:dyDescent="0.25"/>
    <row r="40" spans="3:9" ht="15" customHeight="1" x14ac:dyDescent="0.25"/>
    <row r="41" spans="3:9" ht="15" customHeight="1" x14ac:dyDescent="0.25"/>
    <row r="42" spans="3:9" ht="15" customHeight="1" x14ac:dyDescent="0.25"/>
    <row r="43" spans="3:9" ht="15" customHeight="1" x14ac:dyDescent="0.25"/>
    <row r="44" spans="3:9" ht="15" customHeight="1" x14ac:dyDescent="0.25"/>
  </sheetData>
  <mergeCells count="4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1:D21"/>
    <mergeCell ref="E21:F21"/>
    <mergeCell ref="C22:D22"/>
    <mergeCell ref="E22:F22"/>
    <mergeCell ref="C23:D23"/>
    <mergeCell ref="E23:F23"/>
  </mergeCells>
  <conditionalFormatting sqref="E5">
    <cfRule type="expression" dxfId="54" priority="4">
      <formula>E5=""</formula>
    </cfRule>
  </conditionalFormatting>
  <conditionalFormatting sqref="B5:C5">
    <cfRule type="expression" dxfId="53" priority="3">
      <formula>B5=""</formula>
    </cfRule>
  </conditionalFormatting>
  <conditionalFormatting sqref="D8:I8">
    <cfRule type="expression" dxfId="52" priority="2">
      <formula>D8=""</formula>
    </cfRule>
  </conditionalFormatting>
  <conditionalFormatting sqref="D5">
    <cfRule type="expression" dxfId="51" priority="5">
      <formula>D5=""</formula>
    </cfRule>
  </conditionalFormatting>
  <conditionalFormatting sqref="D7:I7">
    <cfRule type="expression" dxfId="50" priority="1">
      <formula>D7=""</formula>
    </cfRule>
  </conditionalFormatting>
  <pageMargins left="0.7" right="0.7" top="0.75" bottom="0.75" header="0.3" footer="0.3"/>
  <pageSetup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E32" sqref="E32:E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202" t="str">
        <f>"PROGRAMA DE OPERACIÓN DEL SERVICIO ("&amp;B7&amp;" - "&amp;C7&amp;")"</f>
        <v>PROGRAMA DE OPERACIÓN DEL SERVICIO (3A - Ida)</v>
      </c>
      <c r="C2" s="202"/>
      <c r="D2" s="202"/>
      <c r="E2" s="202"/>
      <c r="F2" s="202"/>
      <c r="G2" s="202"/>
      <c r="H2" s="202"/>
      <c r="I2" s="20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81"/>
    </row>
    <row r="7" spans="2:9" x14ac:dyDescent="0.25">
      <c r="B7" s="4" t="str">
        <f>'Operador UN2'!B32</f>
        <v>3A</v>
      </c>
      <c r="C7" s="4" t="str">
        <f>'Operador UN2'!C32</f>
        <v>Ida</v>
      </c>
      <c r="D7" s="4" t="str">
        <f>'Operador UN2'!E32</f>
        <v xml:space="preserve">Terminal El Boro </v>
      </c>
      <c r="E7" s="4" t="str">
        <f>'Operador UN2'!G32</f>
        <v>Almirante Latorre</v>
      </c>
      <c r="F7" s="4" t="str">
        <f>'Operador UN2'!I8</f>
        <v>Normal</v>
      </c>
      <c r="G7" s="81"/>
    </row>
    <row r="9" spans="2:9" s="1" customFormat="1" x14ac:dyDescent="0.25">
      <c r="B9" s="1" t="s">
        <v>6</v>
      </c>
    </row>
    <row r="11" spans="2:9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9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91">
        <v>0</v>
      </c>
      <c r="C13" s="88" t="s">
        <v>14</v>
      </c>
      <c r="D13" s="89" t="str">
        <f>IF(OR(E13="-",E13=0),"",IF(AND(E13&gt;=1,E13&lt;=3),"Baja",IF(AND(E13&gt;3,E13&lt;=6),"Media",IF(E13&gt;=7,"Alta",""))))</f>
        <v/>
      </c>
      <c r="E13" s="89"/>
      <c r="F13" s="90" t="str">
        <f>IF(OR(G13="-",G13=0),"",IF(AND(G13&gt;=1,G13&lt;=4),"Baja",IF(AND(G13&gt;2,G13&lt;=5,B13&gt;=12),"Media",IF(AND(G13&gt;2,G13&lt;=5,B13&lt;15),"Alta",""))))</f>
        <v/>
      </c>
      <c r="G13" s="89"/>
      <c r="H13" s="90" t="str">
        <f>IF(OR(I13="-",I13=0),"",IF(AND(I13&gt;=1,I13&lt;=5,B13&lt;=10),"Baja",IF(AND(I13&gt;=1,I13&lt;=5,B13&gt;=17,B13&lt;24),"Media",IF(AND(I13&gt;=1,I13&lt;=7,B13&gt;=11,B13&lt;17),"Alta",""))))</f>
        <v/>
      </c>
      <c r="I13" s="89"/>
    </row>
    <row r="14" spans="2:9" ht="15.75" x14ac:dyDescent="0.25">
      <c r="B14" s="10">
        <v>1</v>
      </c>
      <c r="C14" s="87" t="s">
        <v>15</v>
      </c>
      <c r="D14" s="13" t="str">
        <f t="shared" ref="D14:D36" si="0">IF(OR(E14="-",E14=0),"",IF(AND(E14&gt;=1,E14&lt;=3),"Baja",IF(AND(E14&gt;3,E14&lt;=6),"Media",IF(E14&gt;=7,"Alta",""))))</f>
        <v/>
      </c>
      <c r="E14" s="13"/>
      <c r="F14" s="12" t="str">
        <f t="shared" ref="F14:F36" si="1">IF(OR(G14="-",G14=0),"",IF(AND(G14&gt;=1,G14&lt;=4),"Baja",IF(AND(G14&gt;2,G14&lt;=5,B14&gt;=12),"Media",IF(AND(G14&gt;2,G14&lt;=5,B14&lt;15),"Alta",""))))</f>
        <v/>
      </c>
      <c r="G14" s="13"/>
      <c r="H14" s="12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3"/>
    </row>
    <row r="15" spans="2:9" ht="15.75" x14ac:dyDescent="0.25">
      <c r="B15" s="91">
        <v>2</v>
      </c>
      <c r="C15" s="88" t="s">
        <v>16</v>
      </c>
      <c r="D15" s="89" t="str">
        <f t="shared" si="0"/>
        <v/>
      </c>
      <c r="E15" s="89"/>
      <c r="F15" s="90" t="str">
        <f t="shared" si="1"/>
        <v/>
      </c>
      <c r="G15" s="89"/>
      <c r="H15" s="90" t="str">
        <f t="shared" si="2"/>
        <v/>
      </c>
      <c r="I15" s="89"/>
    </row>
    <row r="16" spans="2:9" ht="15.75" x14ac:dyDescent="0.25">
      <c r="B16" s="10">
        <v>3</v>
      </c>
      <c r="C16" s="87" t="s">
        <v>17</v>
      </c>
      <c r="D16" s="13" t="str">
        <f t="shared" si="0"/>
        <v/>
      </c>
      <c r="E16" s="13"/>
      <c r="F16" s="12" t="str">
        <f t="shared" si="1"/>
        <v/>
      </c>
      <c r="G16" s="13"/>
      <c r="H16" s="12" t="str">
        <f t="shared" si="2"/>
        <v/>
      </c>
      <c r="I16" s="13"/>
    </row>
    <row r="17" spans="2:9" ht="15.75" x14ac:dyDescent="0.25">
      <c r="B17" s="91">
        <v>4</v>
      </c>
      <c r="C17" s="88" t="s">
        <v>18</v>
      </c>
      <c r="D17" s="89" t="str">
        <f t="shared" si="0"/>
        <v/>
      </c>
      <c r="E17" s="89"/>
      <c r="F17" s="90" t="str">
        <f t="shared" si="1"/>
        <v/>
      </c>
      <c r="G17" s="89"/>
      <c r="H17" s="90" t="str">
        <f t="shared" si="2"/>
        <v/>
      </c>
      <c r="I17" s="89"/>
    </row>
    <row r="18" spans="2:9" ht="15.75" x14ac:dyDescent="0.25">
      <c r="B18" s="10">
        <v>5</v>
      </c>
      <c r="C18" s="87" t="s">
        <v>19</v>
      </c>
      <c r="D18" s="13" t="str">
        <f t="shared" si="0"/>
        <v/>
      </c>
      <c r="E18" s="13"/>
      <c r="F18" s="12" t="str">
        <f t="shared" si="1"/>
        <v/>
      </c>
      <c r="G18" s="13"/>
      <c r="H18" s="12" t="str">
        <f t="shared" si="2"/>
        <v/>
      </c>
      <c r="I18" s="13"/>
    </row>
    <row r="19" spans="2:9" ht="15.75" x14ac:dyDescent="0.25">
      <c r="B19" s="91">
        <v>6</v>
      </c>
      <c r="C19" s="88" t="s">
        <v>20</v>
      </c>
      <c r="D19" s="89" t="str">
        <f t="shared" si="0"/>
        <v/>
      </c>
      <c r="E19" s="89"/>
      <c r="F19" s="90" t="str">
        <f t="shared" si="1"/>
        <v/>
      </c>
      <c r="G19" s="89"/>
      <c r="H19" s="90" t="str">
        <f t="shared" si="2"/>
        <v/>
      </c>
      <c r="I19" s="89"/>
    </row>
    <row r="20" spans="2:9" ht="15.75" x14ac:dyDescent="0.25">
      <c r="B20" s="10">
        <v>7</v>
      </c>
      <c r="C20" s="87" t="s">
        <v>21</v>
      </c>
      <c r="D20" s="13" t="str">
        <f t="shared" si="0"/>
        <v/>
      </c>
      <c r="E20" s="13"/>
      <c r="F20" s="12" t="str">
        <f t="shared" si="1"/>
        <v/>
      </c>
      <c r="G20" s="13"/>
      <c r="H20" s="12" t="str">
        <f t="shared" si="2"/>
        <v/>
      </c>
      <c r="I20" s="13"/>
    </row>
    <row r="21" spans="2:9" ht="15.75" x14ac:dyDescent="0.25">
      <c r="B21" s="91">
        <v>8</v>
      </c>
      <c r="C21" s="88" t="s">
        <v>22</v>
      </c>
      <c r="D21" s="89" t="str">
        <f t="shared" si="0"/>
        <v/>
      </c>
      <c r="E21" s="89"/>
      <c r="F21" s="90" t="str">
        <f t="shared" si="1"/>
        <v/>
      </c>
      <c r="G21" s="89"/>
      <c r="H21" s="90" t="str">
        <f t="shared" si="2"/>
        <v/>
      </c>
      <c r="I21" s="89"/>
    </row>
    <row r="22" spans="2:9" ht="15.75" x14ac:dyDescent="0.25">
      <c r="B22" s="10">
        <v>9</v>
      </c>
      <c r="C22" s="87" t="s">
        <v>23</v>
      </c>
      <c r="D22" s="13" t="str">
        <f t="shared" si="0"/>
        <v/>
      </c>
      <c r="E22" s="13"/>
      <c r="F22" s="12" t="str">
        <f t="shared" si="1"/>
        <v/>
      </c>
      <c r="G22" s="13"/>
      <c r="H22" s="12" t="str">
        <f t="shared" si="2"/>
        <v/>
      </c>
      <c r="I22" s="13"/>
    </row>
    <row r="23" spans="2:9" ht="15.75" x14ac:dyDescent="0.25">
      <c r="B23" s="91">
        <v>10</v>
      </c>
      <c r="C23" s="88" t="s">
        <v>24</v>
      </c>
      <c r="D23" s="89" t="str">
        <f t="shared" si="0"/>
        <v/>
      </c>
      <c r="E23" s="89"/>
      <c r="F23" s="90" t="str">
        <f t="shared" si="1"/>
        <v/>
      </c>
      <c r="G23" s="89"/>
      <c r="H23" s="90" t="str">
        <f t="shared" si="2"/>
        <v/>
      </c>
      <c r="I23" s="89"/>
    </row>
    <row r="24" spans="2:9" ht="15.75" x14ac:dyDescent="0.25">
      <c r="B24" s="10">
        <v>11</v>
      </c>
      <c r="C24" s="87" t="s">
        <v>25</v>
      </c>
      <c r="D24" s="13" t="str">
        <f t="shared" si="0"/>
        <v/>
      </c>
      <c r="E24" s="13"/>
      <c r="F24" s="12" t="str">
        <f t="shared" si="1"/>
        <v/>
      </c>
      <c r="G24" s="13"/>
      <c r="H24" s="12" t="str">
        <f t="shared" si="2"/>
        <v/>
      </c>
      <c r="I24" s="13"/>
    </row>
    <row r="25" spans="2:9" ht="15.75" x14ac:dyDescent="0.25">
      <c r="B25" s="91">
        <v>12</v>
      </c>
      <c r="C25" s="88" t="s">
        <v>26</v>
      </c>
      <c r="D25" s="89" t="str">
        <f t="shared" si="0"/>
        <v/>
      </c>
      <c r="E25" s="89"/>
      <c r="F25" s="90" t="str">
        <f t="shared" si="1"/>
        <v/>
      </c>
      <c r="G25" s="89"/>
      <c r="H25" s="90" t="str">
        <f t="shared" si="2"/>
        <v/>
      </c>
      <c r="I25" s="89"/>
    </row>
    <row r="26" spans="2:9" ht="15.75" x14ac:dyDescent="0.25">
      <c r="B26" s="10">
        <v>13</v>
      </c>
      <c r="C26" s="87" t="s">
        <v>27</v>
      </c>
      <c r="D26" s="13" t="str">
        <f t="shared" si="0"/>
        <v/>
      </c>
      <c r="E26" s="13"/>
      <c r="F26" s="12" t="str">
        <f t="shared" si="1"/>
        <v/>
      </c>
      <c r="G26" s="13"/>
      <c r="H26" s="12" t="str">
        <f t="shared" si="2"/>
        <v/>
      </c>
      <c r="I26" s="13"/>
    </row>
    <row r="27" spans="2:9" ht="15.75" x14ac:dyDescent="0.25">
      <c r="B27" s="91">
        <v>14</v>
      </c>
      <c r="C27" s="88" t="s">
        <v>28</v>
      </c>
      <c r="D27" s="89" t="str">
        <f t="shared" si="0"/>
        <v/>
      </c>
      <c r="E27" s="89"/>
      <c r="F27" s="90" t="str">
        <f t="shared" si="1"/>
        <v/>
      </c>
      <c r="G27" s="89"/>
      <c r="H27" s="90" t="str">
        <f t="shared" si="2"/>
        <v/>
      </c>
      <c r="I27" s="89"/>
    </row>
    <row r="28" spans="2:9" ht="15.75" x14ac:dyDescent="0.25">
      <c r="B28" s="10">
        <v>15</v>
      </c>
      <c r="C28" s="87" t="s">
        <v>29</v>
      </c>
      <c r="D28" s="13" t="str">
        <f t="shared" si="0"/>
        <v/>
      </c>
      <c r="E28" s="13"/>
      <c r="F28" s="12" t="str">
        <f t="shared" si="1"/>
        <v/>
      </c>
      <c r="G28" s="13"/>
      <c r="H28" s="12" t="str">
        <f t="shared" si="2"/>
        <v/>
      </c>
      <c r="I28" s="13"/>
    </row>
    <row r="29" spans="2:9" ht="15.75" x14ac:dyDescent="0.25">
      <c r="B29" s="91">
        <v>16</v>
      </c>
      <c r="C29" s="88" t="s">
        <v>30</v>
      </c>
      <c r="D29" s="89" t="str">
        <f t="shared" si="0"/>
        <v/>
      </c>
      <c r="E29" s="89"/>
      <c r="F29" s="90" t="str">
        <f t="shared" si="1"/>
        <v/>
      </c>
      <c r="G29" s="89"/>
      <c r="H29" s="90" t="str">
        <f t="shared" si="2"/>
        <v/>
      </c>
      <c r="I29" s="89"/>
    </row>
    <row r="30" spans="2:9" ht="15.75" x14ac:dyDescent="0.25">
      <c r="B30" s="10">
        <v>17</v>
      </c>
      <c r="C30" s="87" t="s">
        <v>31</v>
      </c>
      <c r="D30" s="13" t="str">
        <f t="shared" si="0"/>
        <v/>
      </c>
      <c r="E30" s="13"/>
      <c r="F30" s="12" t="str">
        <f t="shared" si="1"/>
        <v/>
      </c>
      <c r="G30" s="13"/>
      <c r="H30" s="12" t="str">
        <f t="shared" si="2"/>
        <v/>
      </c>
      <c r="I30" s="13"/>
    </row>
    <row r="31" spans="2:9" ht="15.75" x14ac:dyDescent="0.25">
      <c r="B31" s="91">
        <v>18</v>
      </c>
      <c r="C31" s="88" t="s">
        <v>32</v>
      </c>
      <c r="D31" s="89" t="str">
        <f t="shared" si="0"/>
        <v/>
      </c>
      <c r="E31" s="89"/>
      <c r="F31" s="90" t="str">
        <f t="shared" si="1"/>
        <v/>
      </c>
      <c r="G31" s="89"/>
      <c r="H31" s="90" t="str">
        <f t="shared" si="2"/>
        <v>Media</v>
      </c>
      <c r="I31" s="89">
        <v>1</v>
      </c>
    </row>
    <row r="32" spans="2:9" ht="15.75" x14ac:dyDescent="0.25">
      <c r="B32" s="10">
        <v>19</v>
      </c>
      <c r="C32" s="87" t="s">
        <v>33</v>
      </c>
      <c r="D32" s="12" t="str">
        <f t="shared" si="0"/>
        <v>Baja</v>
      </c>
      <c r="E32" s="13">
        <v>2</v>
      </c>
      <c r="F32" s="12" t="str">
        <f t="shared" si="1"/>
        <v>Baja</v>
      </c>
      <c r="G32" s="13">
        <v>2</v>
      </c>
      <c r="H32" s="12" t="str">
        <f t="shared" si="2"/>
        <v>Media</v>
      </c>
      <c r="I32" s="13">
        <v>1</v>
      </c>
    </row>
    <row r="33" spans="2:9" ht="15.75" x14ac:dyDescent="0.25">
      <c r="B33" s="91">
        <v>20</v>
      </c>
      <c r="C33" s="88" t="s">
        <v>34</v>
      </c>
      <c r="D33" s="90" t="str">
        <f t="shared" si="0"/>
        <v>Baja</v>
      </c>
      <c r="E33" s="8">
        <v>2</v>
      </c>
      <c r="F33" s="90" t="str">
        <f t="shared" si="1"/>
        <v>Baja</v>
      </c>
      <c r="G33" s="89">
        <v>2</v>
      </c>
      <c r="H33" s="90" t="str">
        <f t="shared" si="2"/>
        <v>Media</v>
      </c>
      <c r="I33" s="89">
        <v>1</v>
      </c>
    </row>
    <row r="34" spans="2:9" ht="15.75" x14ac:dyDescent="0.25">
      <c r="B34" s="10">
        <v>21</v>
      </c>
      <c r="C34" s="87" t="s">
        <v>35</v>
      </c>
      <c r="D34" s="13" t="str">
        <f t="shared" si="0"/>
        <v/>
      </c>
      <c r="E34" s="13"/>
      <c r="F34" s="12" t="str">
        <f t="shared" si="1"/>
        <v/>
      </c>
      <c r="G34" s="13"/>
      <c r="H34" s="12" t="str">
        <f t="shared" si="2"/>
        <v/>
      </c>
      <c r="I34" s="13"/>
    </row>
    <row r="35" spans="2:9" ht="15.75" x14ac:dyDescent="0.25">
      <c r="B35" s="91">
        <v>22</v>
      </c>
      <c r="C35" s="88" t="s">
        <v>36</v>
      </c>
      <c r="D35" s="89" t="str">
        <f t="shared" si="0"/>
        <v/>
      </c>
      <c r="E35" s="89"/>
      <c r="F35" s="90" t="str">
        <f t="shared" si="1"/>
        <v/>
      </c>
      <c r="G35" s="89"/>
      <c r="H35" s="90" t="str">
        <f t="shared" si="2"/>
        <v/>
      </c>
      <c r="I35" s="89"/>
    </row>
    <row r="36" spans="2:9" ht="15.75" x14ac:dyDescent="0.25">
      <c r="B36" s="10">
        <v>23</v>
      </c>
      <c r="C36" s="87" t="s">
        <v>37</v>
      </c>
      <c r="D36" s="13" t="str">
        <f t="shared" si="0"/>
        <v/>
      </c>
      <c r="E36" s="13"/>
      <c r="F36" s="12" t="str">
        <f t="shared" si="1"/>
        <v/>
      </c>
      <c r="G36" s="13"/>
      <c r="H36" s="12" t="str">
        <f t="shared" si="2"/>
        <v/>
      </c>
      <c r="I36" s="12"/>
    </row>
    <row r="37" spans="2:9" ht="15.75" x14ac:dyDescent="0.25">
      <c r="B37" s="91" t="s">
        <v>38</v>
      </c>
      <c r="C37" s="88"/>
      <c r="D37" s="15"/>
      <c r="E37" s="16">
        <f>+SUM(E13:E36)</f>
        <v>4</v>
      </c>
      <c r="F37" s="15"/>
      <c r="G37" s="16">
        <f>+SUM(G13:G36)</f>
        <v>4</v>
      </c>
      <c r="H37" s="15"/>
      <c r="I37" s="16">
        <f>+SUM(I13:I36)</f>
        <v>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13" zoomScale="70" zoomScaleNormal="70" workbookViewId="0">
      <selection activeCell="N36" sqref="N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202" t="str">
        <f>"PROGRAMA DE OPERACIÓN DEL SERVICIO ("&amp;B7&amp;" - "&amp;C7&amp;")"</f>
        <v>PROGRAMA DE OPERACIÓN DEL SERVICIO (3A - Regreso)</v>
      </c>
      <c r="C2" s="202"/>
      <c r="D2" s="202"/>
      <c r="E2" s="202"/>
      <c r="F2" s="202"/>
      <c r="G2" s="202"/>
      <c r="H2" s="202"/>
      <c r="I2" s="20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81"/>
    </row>
    <row r="7" spans="2:14" x14ac:dyDescent="0.25">
      <c r="B7" s="4" t="str">
        <f>'Operador UN2'!B33</f>
        <v>3A</v>
      </c>
      <c r="C7" s="4" t="str">
        <f>'Operador UN2'!C33</f>
        <v>Regreso</v>
      </c>
      <c r="D7" s="4" t="str">
        <f>'Operador UN2'!E33</f>
        <v>Barros Arana</v>
      </c>
      <c r="E7" s="4" t="str">
        <f>'Operador UN2'!G33</f>
        <v>Terminal El Boro</v>
      </c>
      <c r="F7" s="4" t="str">
        <f>'Operador UN2'!I8</f>
        <v>Normal</v>
      </c>
      <c r="G7" s="81"/>
    </row>
    <row r="9" spans="2:14" s="1" customFormat="1" x14ac:dyDescent="0.25">
      <c r="B9" s="1" t="s">
        <v>6</v>
      </c>
    </row>
    <row r="11" spans="2:14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14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91">
        <v>0</v>
      </c>
      <c r="C13" s="88" t="s">
        <v>14</v>
      </c>
      <c r="D13" s="90" t="str">
        <f>IF(OR(E13="-",E13=0),"",IF(AND(E13&gt;=1,E13&lt;=3),"Baja",IF(AND(E13&gt;3,E13&lt;=6),"Media",IF(E13&gt;=7,"Alta",""))))</f>
        <v/>
      </c>
      <c r="E13" s="89"/>
      <c r="F13" s="90" t="str">
        <f>IF(OR(G13="-",G13=0),"",IF(AND(G13&gt;=1,G13&lt;=4),"Baja",IF(AND(G13&gt;2,G13&lt;=5,B13&gt;=12),"Media",IF(AND(G13&gt;2,G13&lt;=5,B13&lt;15),"Alta",""))))</f>
        <v/>
      </c>
      <c r="G13" s="89"/>
      <c r="H13" s="90" t="str">
        <f>IF(OR(I13="-",I13=0),"",IF(AND(I13&gt;=1,I13&lt;=5,B13&lt;=10),"Baja",IF(AND(I13&gt;=1,I13&lt;=5,B13&gt;=17,B13&lt;24),"Media",IF(AND(I13&gt;=1,I13&lt;=7,B13&gt;=11,B13&lt;17),"Alta",""))))</f>
        <v/>
      </c>
      <c r="I13" s="89"/>
    </row>
    <row r="14" spans="2:14" ht="15.75" x14ac:dyDescent="0.25">
      <c r="B14" s="10">
        <v>1</v>
      </c>
      <c r="C14" s="87" t="s">
        <v>15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12" t="str">
        <f t="shared" ref="F14:F36" si="1">IF(OR(G14="-",G14=0),"",IF(AND(G14&gt;=1,G14&lt;=4),"Baja",IF(AND(G14&gt;2,G14&lt;=5,B14&gt;=12),"Media",IF(AND(G14&gt;2,G14&lt;=5,B14&lt;15),"Alta",""))))</f>
        <v/>
      </c>
      <c r="G14" s="13"/>
      <c r="H14" s="12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3"/>
      <c r="N14" s="14"/>
    </row>
    <row r="15" spans="2:14" ht="15.75" x14ac:dyDescent="0.25">
      <c r="B15" s="91">
        <v>2</v>
      </c>
      <c r="C15" s="88" t="s">
        <v>16</v>
      </c>
      <c r="D15" s="90" t="str">
        <f t="shared" si="0"/>
        <v/>
      </c>
      <c r="E15" s="89"/>
      <c r="F15" s="90" t="str">
        <f t="shared" si="1"/>
        <v/>
      </c>
      <c r="G15" s="89"/>
      <c r="H15" s="90" t="str">
        <f t="shared" si="2"/>
        <v/>
      </c>
      <c r="I15" s="89"/>
      <c r="N15" s="14"/>
    </row>
    <row r="16" spans="2:14" ht="15.75" x14ac:dyDescent="0.25">
      <c r="B16" s="10">
        <v>3</v>
      </c>
      <c r="C16" s="87" t="s">
        <v>17</v>
      </c>
      <c r="D16" s="12" t="str">
        <f t="shared" si="0"/>
        <v/>
      </c>
      <c r="E16" s="13"/>
      <c r="F16" s="12" t="str">
        <f t="shared" si="1"/>
        <v/>
      </c>
      <c r="G16" s="13"/>
      <c r="H16" s="12" t="str">
        <f t="shared" si="2"/>
        <v/>
      </c>
      <c r="I16" s="13"/>
      <c r="N16" s="14"/>
    </row>
    <row r="17" spans="2:14" ht="15.75" x14ac:dyDescent="0.25">
      <c r="B17" s="91">
        <v>4</v>
      </c>
      <c r="C17" s="88" t="s">
        <v>18</v>
      </c>
      <c r="D17" s="90" t="str">
        <f t="shared" si="0"/>
        <v/>
      </c>
      <c r="E17" s="89"/>
      <c r="F17" s="90" t="str">
        <f t="shared" si="1"/>
        <v/>
      </c>
      <c r="G17" s="89"/>
      <c r="H17" s="90" t="str">
        <f t="shared" si="2"/>
        <v/>
      </c>
      <c r="I17" s="89"/>
      <c r="N17" s="14"/>
    </row>
    <row r="18" spans="2:14" ht="15.75" x14ac:dyDescent="0.25">
      <c r="B18" s="10">
        <v>5</v>
      </c>
      <c r="C18" s="87" t="s">
        <v>19</v>
      </c>
      <c r="D18" s="12" t="str">
        <f t="shared" si="0"/>
        <v/>
      </c>
      <c r="E18" s="13"/>
      <c r="F18" s="12" t="str">
        <f t="shared" si="1"/>
        <v/>
      </c>
      <c r="G18" s="13"/>
      <c r="H18" s="12" t="str">
        <f t="shared" si="2"/>
        <v/>
      </c>
      <c r="I18" s="13"/>
      <c r="N18" s="14"/>
    </row>
    <row r="19" spans="2:14" ht="15.75" x14ac:dyDescent="0.25">
      <c r="B19" s="91">
        <v>6</v>
      </c>
      <c r="C19" s="88" t="s">
        <v>20</v>
      </c>
      <c r="D19" s="90" t="str">
        <f t="shared" si="0"/>
        <v/>
      </c>
      <c r="E19" s="89"/>
      <c r="F19" s="90" t="str">
        <f t="shared" si="1"/>
        <v/>
      </c>
      <c r="G19" s="89"/>
      <c r="H19" s="90" t="str">
        <f t="shared" si="2"/>
        <v/>
      </c>
      <c r="I19" s="89"/>
      <c r="N19" s="14"/>
    </row>
    <row r="20" spans="2:14" ht="15.75" x14ac:dyDescent="0.25">
      <c r="B20" s="10">
        <v>7</v>
      </c>
      <c r="C20" s="87" t="s">
        <v>21</v>
      </c>
      <c r="D20" s="12" t="str">
        <f t="shared" si="0"/>
        <v/>
      </c>
      <c r="E20" s="13"/>
      <c r="F20" s="12" t="str">
        <f t="shared" si="1"/>
        <v/>
      </c>
      <c r="G20" s="13"/>
      <c r="H20" s="12" t="str">
        <f t="shared" si="2"/>
        <v/>
      </c>
      <c r="I20" s="13"/>
    </row>
    <row r="21" spans="2:14" ht="15.75" x14ac:dyDescent="0.25">
      <c r="B21" s="91">
        <v>8</v>
      </c>
      <c r="C21" s="88" t="s">
        <v>22</v>
      </c>
      <c r="D21" s="90" t="str">
        <f t="shared" si="0"/>
        <v/>
      </c>
      <c r="E21" s="89"/>
      <c r="F21" s="90" t="str">
        <f t="shared" si="1"/>
        <v/>
      </c>
      <c r="G21" s="89"/>
      <c r="H21" s="90" t="str">
        <f t="shared" si="2"/>
        <v/>
      </c>
      <c r="I21" s="89"/>
    </row>
    <row r="22" spans="2:14" ht="15.75" x14ac:dyDescent="0.25">
      <c r="B22" s="10">
        <v>9</v>
      </c>
      <c r="C22" s="87" t="s">
        <v>23</v>
      </c>
      <c r="D22" s="12" t="str">
        <f t="shared" si="0"/>
        <v/>
      </c>
      <c r="E22" s="13"/>
      <c r="F22" s="12" t="str">
        <f t="shared" si="1"/>
        <v/>
      </c>
      <c r="G22" s="13"/>
      <c r="H22" s="12" t="str">
        <f t="shared" si="2"/>
        <v/>
      </c>
      <c r="I22" s="13"/>
    </row>
    <row r="23" spans="2:14" ht="15.75" x14ac:dyDescent="0.25">
      <c r="B23" s="91">
        <v>10</v>
      </c>
      <c r="C23" s="88" t="s">
        <v>24</v>
      </c>
      <c r="D23" s="90" t="str">
        <f t="shared" si="0"/>
        <v/>
      </c>
      <c r="E23" s="89"/>
      <c r="F23" s="90" t="str">
        <f t="shared" si="1"/>
        <v/>
      </c>
      <c r="G23" s="89"/>
      <c r="H23" s="90" t="str">
        <f t="shared" si="2"/>
        <v/>
      </c>
      <c r="I23" s="89"/>
    </row>
    <row r="24" spans="2:14" ht="15.75" x14ac:dyDescent="0.25">
      <c r="B24" s="10">
        <v>11</v>
      </c>
      <c r="C24" s="87" t="s">
        <v>25</v>
      </c>
      <c r="D24" s="12" t="str">
        <f t="shared" si="0"/>
        <v/>
      </c>
      <c r="E24" s="13"/>
      <c r="F24" s="12" t="str">
        <f t="shared" si="1"/>
        <v/>
      </c>
      <c r="G24" s="13"/>
      <c r="H24" s="12" t="str">
        <f t="shared" si="2"/>
        <v/>
      </c>
      <c r="I24" s="13"/>
    </row>
    <row r="25" spans="2:14" ht="15.75" x14ac:dyDescent="0.25">
      <c r="B25" s="91">
        <v>12</v>
      </c>
      <c r="C25" s="88" t="s">
        <v>26</v>
      </c>
      <c r="D25" s="90" t="str">
        <f t="shared" si="0"/>
        <v/>
      </c>
      <c r="E25" s="89"/>
      <c r="F25" s="90" t="str">
        <f t="shared" si="1"/>
        <v/>
      </c>
      <c r="G25" s="89"/>
      <c r="H25" s="90" t="str">
        <f t="shared" si="2"/>
        <v/>
      </c>
      <c r="I25" s="89"/>
    </row>
    <row r="26" spans="2:14" ht="15.75" x14ac:dyDescent="0.25">
      <c r="B26" s="10">
        <v>13</v>
      </c>
      <c r="C26" s="87" t="s">
        <v>27</v>
      </c>
      <c r="D26" s="12" t="str">
        <f t="shared" si="0"/>
        <v/>
      </c>
      <c r="E26" s="13"/>
      <c r="F26" s="12" t="str">
        <f t="shared" si="1"/>
        <v/>
      </c>
      <c r="G26" s="13"/>
      <c r="H26" s="12" t="str">
        <f t="shared" si="2"/>
        <v/>
      </c>
      <c r="I26" s="13"/>
    </row>
    <row r="27" spans="2:14" ht="15.75" x14ac:dyDescent="0.25">
      <c r="B27" s="91">
        <v>14</v>
      </c>
      <c r="C27" s="88" t="s">
        <v>28</v>
      </c>
      <c r="D27" s="90" t="str">
        <f t="shared" si="0"/>
        <v/>
      </c>
      <c r="E27" s="89"/>
      <c r="F27" s="90" t="str">
        <f t="shared" si="1"/>
        <v/>
      </c>
      <c r="G27" s="89"/>
      <c r="H27" s="90" t="str">
        <f t="shared" si="2"/>
        <v/>
      </c>
      <c r="I27" s="89"/>
    </row>
    <row r="28" spans="2:14" ht="15.75" x14ac:dyDescent="0.25">
      <c r="B28" s="10">
        <v>15</v>
      </c>
      <c r="C28" s="87" t="s">
        <v>29</v>
      </c>
      <c r="D28" s="12" t="str">
        <f t="shared" si="0"/>
        <v/>
      </c>
      <c r="E28" s="13"/>
      <c r="F28" s="12" t="str">
        <f t="shared" si="1"/>
        <v/>
      </c>
      <c r="G28" s="13"/>
      <c r="H28" s="12" t="str">
        <f t="shared" si="2"/>
        <v/>
      </c>
      <c r="I28" s="13"/>
    </row>
    <row r="29" spans="2:14" ht="15.75" x14ac:dyDescent="0.25">
      <c r="B29" s="91">
        <v>16</v>
      </c>
      <c r="C29" s="88" t="s">
        <v>30</v>
      </c>
      <c r="D29" s="90" t="str">
        <f t="shared" si="0"/>
        <v/>
      </c>
      <c r="E29" s="89"/>
      <c r="F29" s="90" t="str">
        <f t="shared" si="1"/>
        <v/>
      </c>
      <c r="G29" s="89"/>
      <c r="H29" s="90" t="str">
        <f t="shared" si="2"/>
        <v/>
      </c>
      <c r="I29" s="89"/>
    </row>
    <row r="30" spans="2:14" ht="15.75" x14ac:dyDescent="0.25">
      <c r="B30" s="10">
        <v>17</v>
      </c>
      <c r="C30" s="87" t="s">
        <v>31</v>
      </c>
      <c r="D30" s="12" t="str">
        <f t="shared" si="0"/>
        <v/>
      </c>
      <c r="E30" s="13"/>
      <c r="F30" s="12" t="str">
        <f t="shared" si="1"/>
        <v/>
      </c>
      <c r="G30" s="13"/>
      <c r="H30" s="12" t="str">
        <f t="shared" si="2"/>
        <v/>
      </c>
      <c r="I30" s="13"/>
    </row>
    <row r="31" spans="2:14" ht="15.75" x14ac:dyDescent="0.25">
      <c r="B31" s="91">
        <v>18</v>
      </c>
      <c r="C31" s="88" t="s">
        <v>32</v>
      </c>
      <c r="D31" s="90" t="str">
        <f t="shared" si="0"/>
        <v/>
      </c>
      <c r="E31" s="89"/>
      <c r="F31" s="90" t="str">
        <f t="shared" si="1"/>
        <v/>
      </c>
      <c r="G31" s="89"/>
      <c r="H31" s="90" t="str">
        <f t="shared" si="2"/>
        <v/>
      </c>
      <c r="I31" s="89"/>
    </row>
    <row r="32" spans="2:14" ht="15.75" x14ac:dyDescent="0.25">
      <c r="B32" s="10">
        <v>19</v>
      </c>
      <c r="C32" s="87" t="s">
        <v>33</v>
      </c>
      <c r="D32" s="12" t="str">
        <f t="shared" si="0"/>
        <v/>
      </c>
      <c r="E32" s="13"/>
      <c r="F32" s="12" t="str">
        <f t="shared" si="1"/>
        <v/>
      </c>
      <c r="G32" s="13"/>
      <c r="H32" s="12" t="str">
        <f t="shared" si="2"/>
        <v/>
      </c>
      <c r="I32" s="13"/>
    </row>
    <row r="33" spans="2:9" ht="15.75" x14ac:dyDescent="0.25">
      <c r="B33" s="91">
        <v>20</v>
      </c>
      <c r="C33" s="88" t="s">
        <v>34</v>
      </c>
      <c r="D33" s="90" t="str">
        <f t="shared" si="0"/>
        <v>Baja</v>
      </c>
      <c r="E33" s="8">
        <v>2</v>
      </c>
      <c r="F33" s="90" t="str">
        <f t="shared" si="1"/>
        <v>Baja</v>
      </c>
      <c r="G33" s="8">
        <v>1</v>
      </c>
      <c r="H33" s="90" t="str">
        <f t="shared" si="2"/>
        <v>Media</v>
      </c>
      <c r="I33" s="8">
        <v>1</v>
      </c>
    </row>
    <row r="34" spans="2:9" ht="15.75" x14ac:dyDescent="0.25">
      <c r="B34" s="10">
        <v>21</v>
      </c>
      <c r="C34" s="87" t="s">
        <v>35</v>
      </c>
      <c r="D34" s="12" t="str">
        <f t="shared" si="0"/>
        <v/>
      </c>
      <c r="E34" s="13"/>
      <c r="F34" s="12" t="str">
        <f t="shared" si="1"/>
        <v/>
      </c>
      <c r="G34" s="13"/>
      <c r="H34" s="12" t="str">
        <f t="shared" si="2"/>
        <v/>
      </c>
      <c r="I34" s="13"/>
    </row>
    <row r="35" spans="2:9" ht="15.75" x14ac:dyDescent="0.25">
      <c r="B35" s="91">
        <v>22</v>
      </c>
      <c r="C35" s="88" t="s">
        <v>36</v>
      </c>
      <c r="D35" s="90" t="str">
        <f t="shared" si="0"/>
        <v/>
      </c>
      <c r="E35" s="89"/>
      <c r="F35" s="90" t="str">
        <f t="shared" si="1"/>
        <v/>
      </c>
      <c r="G35" s="89"/>
      <c r="H35" s="90" t="str">
        <f t="shared" si="2"/>
        <v/>
      </c>
      <c r="I35" s="89"/>
    </row>
    <row r="36" spans="2:9" ht="15.75" x14ac:dyDescent="0.25">
      <c r="B36" s="10">
        <v>23</v>
      </c>
      <c r="C36" s="87" t="s">
        <v>37</v>
      </c>
      <c r="D36" s="12" t="str">
        <f t="shared" si="0"/>
        <v/>
      </c>
      <c r="E36" s="13"/>
      <c r="F36" s="12" t="str">
        <f t="shared" si="1"/>
        <v/>
      </c>
      <c r="G36" s="13"/>
      <c r="H36" s="12" t="str">
        <f t="shared" si="2"/>
        <v/>
      </c>
      <c r="I36" s="13"/>
    </row>
    <row r="37" spans="2:9" ht="15.75" x14ac:dyDescent="0.25">
      <c r="B37" s="91" t="s">
        <v>38</v>
      </c>
      <c r="C37" s="88"/>
      <c r="D37" s="15"/>
      <c r="E37" s="16">
        <f>+SUM(E13:E36)</f>
        <v>2</v>
      </c>
      <c r="F37" s="15"/>
      <c r="G37" s="16">
        <f>+SUM(G13:G36)</f>
        <v>1</v>
      </c>
      <c r="H37" s="15"/>
      <c r="I37" s="16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202" t="str">
        <f>"PROGRAMA DE OPERACIÓN DEL SERVICIO ("&amp;B7&amp;" - "&amp;C7&amp;")"</f>
        <v>PROGRAMA DE OPERACIÓN DEL SERVICIO (3B - Ida)</v>
      </c>
      <c r="C2" s="202"/>
      <c r="D2" s="202"/>
      <c r="E2" s="202"/>
      <c r="F2" s="202"/>
      <c r="G2" s="202"/>
      <c r="H2" s="202"/>
      <c r="I2" s="20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UN2'!B34</f>
        <v>3B</v>
      </c>
      <c r="C7" s="4" t="str">
        <f>'Operador UN2'!C34</f>
        <v>Ida</v>
      </c>
      <c r="D7" s="4" t="str">
        <f>'Operador UN2'!E34</f>
        <v>Terminal Santa Rosa</v>
      </c>
      <c r="E7" s="4" t="str">
        <f>'Operador UN2'!G34</f>
        <v>ZOFRI (Colón)</v>
      </c>
      <c r="F7" s="4" t="str">
        <f>'Operador UN2'!I8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9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124" t="str">
        <f>IFERROR(IF(E13=0,"",IF(E13&lt;_xlfn.PERCENTILE.INC(($E$13:$E$36,$G$13:$G$36,$I$13:$I$36),0.33),"Baja",IF(E13&lt;_xlfn.PERCENTILE.INC(($E$13:$E$36,$G$13:$G$36,$I$13:$I$36),0.88),"Media","Alta"))),"-")</f>
        <v/>
      </c>
      <c r="E13" s="124"/>
      <c r="F13" s="124" t="str">
        <f>IFERROR(IF(G13=0,"",IF(G13&lt;_xlfn.PERCENTILE.INC(($E$13:$E$36,$G$13:$G$36,$I$13:$I$36),0.33),"Baja",IF(G13&lt;_xlfn.PERCENTILE.INC(($E$13:$E$36,$G$13:$G$36,$I$13:$I$36),0.88),"Media","Alta"))),"-")</f>
        <v/>
      </c>
      <c r="G13" s="124"/>
      <c r="H13" s="124" t="str">
        <f>IFERROR(IF(I13=0,"",IF(I13&lt;_xlfn.PERCENTILE.INC(($E$13:$E$36,$G$13:$G$36,$I$13:$I$36),0.33),"Baja",IF(I13&lt;_xlfn.PERCENTILE.INC(($E$13:$E$36,$G$13:$G$36,$I$13:$I$36),0.88),"Media","Alta"))),"-")</f>
        <v/>
      </c>
      <c r="I13" s="124"/>
    </row>
    <row r="14" spans="2:9" x14ac:dyDescent="0.25">
      <c r="B14" s="10">
        <v>1</v>
      </c>
      <c r="C14" s="11" t="s">
        <v>15</v>
      </c>
      <c r="D14" s="125" t="str">
        <f>IFERROR(IF(E14=0,"",IF(E14&lt;_xlfn.PERCENTILE.INC(($E$13:$E$36,$G$13:$G$36,$I$13:$I$36),0.33),"Baja",IF(E14&lt;_xlfn.PERCENTILE.INC(($E$13:$E$36,$G$13:$G$36,$I$13:$I$36),0.88),"Media","Alta"))),"-")</f>
        <v/>
      </c>
      <c r="E14" s="125"/>
      <c r="F14" s="125" t="str">
        <f>IFERROR(IF(G14=0,"",IF(G14&lt;_xlfn.PERCENTILE.INC(($E$13:$E$36,$G$13:$G$36,$I$13:$I$36),0.33),"Baja",IF(G14&lt;_xlfn.PERCENTILE.INC(($E$13:$E$36,$G$13:$G$36,$I$13:$I$36),0.88),"Media","Alta"))),"-")</f>
        <v/>
      </c>
      <c r="G14" s="125"/>
      <c r="H14" s="125" t="str">
        <f>IFERROR(IF(I14=0,"",IF(I14&lt;_xlfn.PERCENTILE.INC(($E$13:$E$36,$G$13:$G$36,$I$13:$I$36),0.33),"Baja",IF(I14&lt;_xlfn.PERCENTILE.INC(($E$13:$E$36,$G$13:$G$36,$I$13:$I$36),0.88),"Media","Alta"))),"-")</f>
        <v/>
      </c>
      <c r="I14" s="125"/>
    </row>
    <row r="15" spans="2:9" x14ac:dyDescent="0.25">
      <c r="B15" s="6">
        <v>2</v>
      </c>
      <c r="C15" s="7" t="s">
        <v>16</v>
      </c>
      <c r="D15" s="124" t="str">
        <f>IFERROR(IF(E15=0,"",IF(E15&lt;_xlfn.PERCENTILE.INC(($E$13:$E$36,$G$13:$G$36,$I$13:$I$36),0.33),"Baja",IF(E15&lt;_xlfn.PERCENTILE.INC(($E$13:$E$36,$G$13:$G$36,$I$13:$I$36),0.88),"Media","Alta"))),"-")</f>
        <v/>
      </c>
      <c r="E15" s="124"/>
      <c r="F15" s="124" t="str">
        <f>IFERROR(IF(G15=0,"",IF(G15&lt;_xlfn.PERCENTILE.INC(($E$13:$E$36,$G$13:$G$36,$I$13:$I$36),0.33),"Baja",IF(G15&lt;_xlfn.PERCENTILE.INC(($E$13:$E$36,$G$13:$G$36,$I$13:$I$36),0.88),"Media","Alta"))),"-")</f>
        <v/>
      </c>
      <c r="G15" s="124"/>
      <c r="H15" s="124" t="str">
        <f>IFERROR(IF(I15=0,"",IF(I15&lt;_xlfn.PERCENTILE.INC(($E$13:$E$36,$G$13:$G$36,$I$13:$I$36),0.33),"Baja",IF(I15&lt;_xlfn.PERCENTILE.INC(($E$13:$E$36,$G$13:$G$36,$I$13:$I$36),0.88),"Media","Alta"))),"-")</f>
        <v/>
      </c>
      <c r="I15" s="124"/>
    </row>
    <row r="16" spans="2:9" x14ac:dyDescent="0.25">
      <c r="B16" s="10">
        <v>3</v>
      </c>
      <c r="C16" s="11" t="s">
        <v>17</v>
      </c>
      <c r="D16" s="125" t="str">
        <f>IFERROR(IF(E16=0,"",IF(E16&lt;_xlfn.PERCENTILE.INC(($E$13:$E$36,$G$13:$G$36,$I$13:$I$36),0.33),"Baja",IF(E16&lt;_xlfn.PERCENTILE.INC(($E$13:$E$36,$G$13:$G$36,$I$13:$I$36),0.88),"Media","Alta"))),"-")</f>
        <v/>
      </c>
      <c r="E16" s="125"/>
      <c r="F16" s="125" t="str">
        <f>IFERROR(IF(G16=0,"",IF(G16&lt;_xlfn.PERCENTILE.INC(($E$13:$E$36,$G$13:$G$36,$I$13:$I$36),0.33),"Baja",IF(G16&lt;_xlfn.PERCENTILE.INC(($E$13:$E$36,$G$13:$G$36,$I$13:$I$36),0.88),"Media","Alta"))),"-")</f>
        <v/>
      </c>
      <c r="G16" s="125"/>
      <c r="H16" s="125" t="str">
        <f>IFERROR(IF(I16=0,"",IF(I16&lt;_xlfn.PERCENTILE.INC(($E$13:$E$36,$G$13:$G$36,$I$13:$I$36),0.33),"Baja",IF(I16&lt;_xlfn.PERCENTILE.INC(($E$13:$E$36,$G$13:$G$36,$I$13:$I$36),0.88),"Media","Alta"))),"-")</f>
        <v/>
      </c>
      <c r="I16" s="125"/>
    </row>
    <row r="17" spans="2:9" x14ac:dyDescent="0.25">
      <c r="B17" s="6">
        <v>4</v>
      </c>
      <c r="C17" s="7" t="s">
        <v>18</v>
      </c>
      <c r="D17" s="124" t="str">
        <f>IFERROR(IF(E17=0,"",IF(E17&lt;_xlfn.PERCENTILE.INC(($E$13:$E$36,$G$13:$G$36,$I$13:$I$36),0.33),"Baja",IF(E17&lt;_xlfn.PERCENTILE.INC(($E$13:$E$36,$G$13:$G$36,$I$13:$I$36),0.88),"Media","Alta"))),"-")</f>
        <v/>
      </c>
      <c r="E17" s="124"/>
      <c r="F17" s="124" t="str">
        <f>IFERROR(IF(G17=0,"",IF(G17&lt;_xlfn.PERCENTILE.INC(($E$13:$E$36,$G$13:$G$36,$I$13:$I$36),0.33),"Baja",IF(G17&lt;_xlfn.PERCENTILE.INC(($E$13:$E$36,$G$13:$G$36,$I$13:$I$36),0.88),"Media","Alta"))),"-")</f>
        <v/>
      </c>
      <c r="G17" s="124"/>
      <c r="H17" s="124" t="str">
        <f>IFERROR(IF(I17=0,"",IF(I17&lt;_xlfn.PERCENTILE.INC(($E$13:$E$36,$G$13:$G$36,$I$13:$I$36),0.33),"Baja",IF(I17&lt;_xlfn.PERCENTILE.INC(($E$13:$E$36,$G$13:$G$36,$I$13:$I$36),0.88),"Media","Alta"))),"-")</f>
        <v/>
      </c>
      <c r="I17" s="124"/>
    </row>
    <row r="18" spans="2:9" x14ac:dyDescent="0.25">
      <c r="B18" s="10">
        <v>5</v>
      </c>
      <c r="C18" s="11" t="s">
        <v>19</v>
      </c>
      <c r="D18" s="125" t="str">
        <f>IFERROR(IF(E18=0,"",IF(E18&lt;_xlfn.PERCENTILE.INC(($E$13:$E$36,$G$13:$G$36,$I$13:$I$36),0.33),"Baja",IF(E18&lt;_xlfn.PERCENTILE.INC(($E$13:$E$36,$G$13:$G$36,$I$13:$I$36),0.88),"Media","Alta"))),"-")</f>
        <v/>
      </c>
      <c r="E18" s="125"/>
      <c r="F18" s="125" t="str">
        <f>IFERROR(IF(G18=0,"",IF(G18&lt;_xlfn.PERCENTILE.INC(($E$13:$E$36,$G$13:$G$36,$I$13:$I$36),0.33),"Baja",IF(G18&lt;_xlfn.PERCENTILE.INC(($E$13:$E$36,$G$13:$G$36,$I$13:$I$36),0.88),"Media","Alta"))),"-")</f>
        <v/>
      </c>
      <c r="G18" s="125"/>
      <c r="H18" s="125" t="str">
        <f>IFERROR(IF(I18=0,"",IF(I18&lt;_xlfn.PERCENTILE.INC(($E$13:$E$36,$G$13:$G$36,$I$13:$I$36),0.33),"Baja",IF(I18&lt;_xlfn.PERCENTILE.INC(($E$13:$E$36,$G$13:$G$36,$I$13:$I$36),0.88),"Media","Alta"))),"-")</f>
        <v/>
      </c>
      <c r="I18" s="125"/>
    </row>
    <row r="19" spans="2:9" x14ac:dyDescent="0.25">
      <c r="B19" s="6">
        <v>6</v>
      </c>
      <c r="C19" s="7" t="s">
        <v>20</v>
      </c>
      <c r="D19" s="124" t="str">
        <f>IFERROR(IF(E19=0,"",IF(E19&lt;_xlfn.PERCENTILE.INC(($E$13:$E$36,$G$13:$G$36,$I$13:$I$36),0.33),"Baja",IF(E19&lt;_xlfn.PERCENTILE.INC(($E$13:$E$36,$G$13:$G$36,$I$13:$I$36),0.88),"Media","Alta"))),"-")</f>
        <v>Baja</v>
      </c>
      <c r="E19" s="124">
        <v>3</v>
      </c>
      <c r="F19" s="124" t="str">
        <f>IFERROR(IF(G19=0,"",IF(G19&lt;_xlfn.PERCENTILE.INC(($E$13:$E$36,$G$13:$G$36,$I$13:$I$36),0.33),"Baja",IF(G19&lt;_xlfn.PERCENTILE.INC(($E$13:$E$36,$G$13:$G$36,$I$13:$I$36),0.88),"Media","Alta"))),"-")</f>
        <v>Baja</v>
      </c>
      <c r="G19" s="124">
        <v>2</v>
      </c>
      <c r="H19" s="124" t="str">
        <f>IFERROR(IF(I19=0,"",IF(I19&lt;_xlfn.PERCENTILE.INC(($E$13:$E$36,$G$13:$G$36,$I$13:$I$36),0.33),"Baja",IF(I19&lt;_xlfn.PERCENTILE.INC(($E$13:$E$36,$G$13:$G$36,$I$13:$I$36),0.88),"Media","Alta"))),"-")</f>
        <v/>
      </c>
      <c r="I19" s="124"/>
    </row>
    <row r="20" spans="2:9" x14ac:dyDescent="0.25">
      <c r="B20" s="10">
        <v>7</v>
      </c>
      <c r="C20" s="11" t="s">
        <v>21</v>
      </c>
      <c r="D20" s="125" t="str">
        <f>IFERROR(IF(E20=0,"",IF(E20&lt;_xlfn.PERCENTILE.INC(($E$13:$E$36,$G$13:$G$36,$I$13:$I$36),0.33),"Baja",IF(E20&lt;_xlfn.PERCENTILE.INC(($E$13:$E$36,$G$13:$G$36,$I$13:$I$36),0.88),"Media","Alta"))),"-")</f>
        <v>Alta</v>
      </c>
      <c r="E20" s="125">
        <v>5</v>
      </c>
      <c r="F20" s="125" t="str">
        <f>IFERROR(IF(G20=0,"",IF(G20&lt;_xlfn.PERCENTILE.INC(($E$13:$E$36,$G$13:$G$36,$I$13:$I$36),0.33),"Baja",IF(G20&lt;_xlfn.PERCENTILE.INC(($E$13:$E$36,$G$13:$G$36,$I$13:$I$36),0.88),"Media","Alta"))),"-")</f>
        <v>Baja</v>
      </c>
      <c r="G20" s="125">
        <v>3</v>
      </c>
      <c r="H20" s="125" t="str">
        <f>IFERROR(IF(I20=0,"",IF(I20&lt;_xlfn.PERCENTILE.INC(($E$13:$E$36,$G$13:$G$36,$I$13:$I$36),0.33),"Baja",IF(I20&lt;_xlfn.PERCENTILE.INC(($E$13:$E$36,$G$13:$G$36,$I$13:$I$36),0.88),"Media","Alta"))),"-")</f>
        <v/>
      </c>
      <c r="I20" s="125"/>
    </row>
    <row r="21" spans="2:9" x14ac:dyDescent="0.25">
      <c r="B21" s="6">
        <v>8</v>
      </c>
      <c r="C21" s="7" t="s">
        <v>22</v>
      </c>
      <c r="D21" s="124" t="str">
        <f>IFERROR(IF(E21=0,"",IF(E21&lt;_xlfn.PERCENTILE.INC(($E$13:$E$36,$G$13:$G$36,$I$13:$I$36),0.33),"Baja",IF(E21&lt;_xlfn.PERCENTILE.INC(($E$13:$E$36,$G$13:$G$36,$I$13:$I$36),0.88),"Media","Alta"))),"-")</f>
        <v>Alta</v>
      </c>
      <c r="E21" s="124">
        <v>5</v>
      </c>
      <c r="F21" s="124" t="str">
        <f>IFERROR(IF(G21=0,"",IF(G21&lt;_xlfn.PERCENTILE.INC(($E$13:$E$36,$G$13:$G$36,$I$13:$I$36),0.33),"Baja",IF(G21&lt;_xlfn.PERCENTILE.INC(($E$13:$E$36,$G$13:$G$36,$I$13:$I$36),0.88),"Media","Alta"))),"-")</f>
        <v>Media</v>
      </c>
      <c r="G21" s="124">
        <v>4</v>
      </c>
      <c r="H21" s="124" t="str">
        <f>IFERROR(IF(I21=0,"",IF(I21&lt;_xlfn.PERCENTILE.INC(($E$13:$E$36,$G$13:$G$36,$I$13:$I$36),0.33),"Baja",IF(I21&lt;_xlfn.PERCENTILE.INC(($E$13:$E$36,$G$13:$G$36,$I$13:$I$36),0.88),"Media","Alta"))),"-")</f>
        <v>Baja</v>
      </c>
      <c r="I21" s="124">
        <v>3</v>
      </c>
    </row>
    <row r="22" spans="2:9" x14ac:dyDescent="0.25">
      <c r="B22" s="10">
        <v>9</v>
      </c>
      <c r="C22" s="11" t="s">
        <v>23</v>
      </c>
      <c r="D22" s="125" t="str">
        <f>IFERROR(IF(E22=0,"",IF(E22&lt;_xlfn.PERCENTILE.INC(($E$13:$E$36,$G$13:$G$36,$I$13:$I$36),0.33),"Baja",IF(E22&lt;_xlfn.PERCENTILE.INC(($E$13:$E$36,$G$13:$G$36,$I$13:$I$36),0.88),"Media","Alta"))),"-")</f>
        <v>Media</v>
      </c>
      <c r="E22" s="125">
        <v>4</v>
      </c>
      <c r="F22" s="125" t="str">
        <f>IFERROR(IF(G22=0,"",IF(G22&lt;_xlfn.PERCENTILE.INC(($E$13:$E$36,$G$13:$G$36,$I$13:$I$36),0.33),"Baja",IF(G22&lt;_xlfn.PERCENTILE.INC(($E$13:$E$36,$G$13:$G$36,$I$13:$I$36),0.88),"Media","Alta"))),"-")</f>
        <v>Media</v>
      </c>
      <c r="G22" s="125">
        <v>4</v>
      </c>
      <c r="H22" s="125" t="str">
        <f>IFERROR(IF(I22=0,"",IF(I22&lt;_xlfn.PERCENTILE.INC(($E$13:$E$36,$G$13:$G$36,$I$13:$I$36),0.33),"Baja",IF(I22&lt;_xlfn.PERCENTILE.INC(($E$13:$E$36,$G$13:$G$36,$I$13:$I$36),0.88),"Media","Alta"))),"-")</f>
        <v>Media</v>
      </c>
      <c r="I22" s="125">
        <v>4</v>
      </c>
    </row>
    <row r="23" spans="2:9" x14ac:dyDescent="0.25">
      <c r="B23" s="6">
        <v>10</v>
      </c>
      <c r="C23" s="7" t="s">
        <v>24</v>
      </c>
      <c r="D23" s="124" t="str">
        <f>IFERROR(IF(E23=0,"",IF(E23&lt;_xlfn.PERCENTILE.INC(($E$13:$E$36,$G$13:$G$36,$I$13:$I$36),0.33),"Baja",IF(E23&lt;_xlfn.PERCENTILE.INC(($E$13:$E$36,$G$13:$G$36,$I$13:$I$36),0.88),"Media","Alta"))),"-")</f>
        <v>Media</v>
      </c>
      <c r="E23" s="124">
        <v>4</v>
      </c>
      <c r="F23" s="124" t="str">
        <f>IFERROR(IF(G23=0,"",IF(G23&lt;_xlfn.PERCENTILE.INC(($E$13:$E$36,$G$13:$G$36,$I$13:$I$36),0.33),"Baja",IF(G23&lt;_xlfn.PERCENTILE.INC(($E$13:$E$36,$G$13:$G$36,$I$13:$I$36),0.88),"Media","Alta"))),"-")</f>
        <v>Media</v>
      </c>
      <c r="G23" s="124">
        <v>4</v>
      </c>
      <c r="H23" s="124" t="str">
        <f>IFERROR(IF(I23=0,"",IF(I23&lt;_xlfn.PERCENTILE.INC(($E$13:$E$36,$G$13:$G$36,$I$13:$I$36),0.33),"Baja",IF(I23&lt;_xlfn.PERCENTILE.INC(($E$13:$E$36,$G$13:$G$36,$I$13:$I$36),0.88),"Media","Alta"))),"-")</f>
        <v>Media</v>
      </c>
      <c r="I23" s="124">
        <v>4</v>
      </c>
    </row>
    <row r="24" spans="2:9" x14ac:dyDescent="0.25">
      <c r="B24" s="10">
        <v>11</v>
      </c>
      <c r="C24" s="11" t="s">
        <v>25</v>
      </c>
      <c r="D24" s="125" t="str">
        <f>IFERROR(IF(E24=0,"",IF(E24&lt;_xlfn.PERCENTILE.INC(($E$13:$E$36,$G$13:$G$36,$I$13:$I$36),0.33),"Baja",IF(E24&lt;_xlfn.PERCENTILE.INC(($E$13:$E$36,$G$13:$G$36,$I$13:$I$36),0.88),"Media","Alta"))),"-")</f>
        <v>Media</v>
      </c>
      <c r="E24" s="125">
        <v>4</v>
      </c>
      <c r="F24" s="125" t="str">
        <f>IFERROR(IF(G24=0,"",IF(G24&lt;_xlfn.PERCENTILE.INC(($E$13:$E$36,$G$13:$G$36,$I$13:$I$36),0.33),"Baja",IF(G24&lt;_xlfn.PERCENTILE.INC(($E$13:$E$36,$G$13:$G$36,$I$13:$I$36),0.88),"Media","Alta"))),"-")</f>
        <v>Media</v>
      </c>
      <c r="G24" s="125">
        <v>4</v>
      </c>
      <c r="H24" s="125" t="str">
        <f>IFERROR(IF(I24=0,"",IF(I24&lt;_xlfn.PERCENTILE.INC(($E$13:$E$36,$G$13:$G$36,$I$13:$I$36),0.33),"Baja",IF(I24&lt;_xlfn.PERCENTILE.INC(($E$13:$E$36,$G$13:$G$36,$I$13:$I$36),0.88),"Media","Alta"))),"-")</f>
        <v>Media</v>
      </c>
      <c r="I24" s="125">
        <v>4</v>
      </c>
    </row>
    <row r="25" spans="2:9" x14ac:dyDescent="0.25">
      <c r="B25" s="6">
        <v>12</v>
      </c>
      <c r="C25" s="7" t="s">
        <v>26</v>
      </c>
      <c r="D25" s="124" t="str">
        <f>IFERROR(IF(E25=0,"",IF(E25&lt;_xlfn.PERCENTILE.INC(($E$13:$E$36,$G$13:$G$36,$I$13:$I$36),0.33),"Baja",IF(E25&lt;_xlfn.PERCENTILE.INC(($E$13:$E$36,$G$13:$G$36,$I$13:$I$36),0.88),"Media","Alta"))),"-")</f>
        <v>Alta</v>
      </c>
      <c r="E25" s="124">
        <v>5</v>
      </c>
      <c r="F25" s="124" t="str">
        <f>IFERROR(IF(G25=0,"",IF(G25&lt;_xlfn.PERCENTILE.INC(($E$13:$E$36,$G$13:$G$36,$I$13:$I$36),0.33),"Baja",IF(G25&lt;_xlfn.PERCENTILE.INC(($E$13:$E$36,$G$13:$G$36,$I$13:$I$36),0.88),"Media","Alta"))),"-")</f>
        <v>Media</v>
      </c>
      <c r="G25" s="124">
        <v>4</v>
      </c>
      <c r="H25" s="124" t="str">
        <f>IFERROR(IF(I25=0,"",IF(I25&lt;_xlfn.PERCENTILE.INC(($E$13:$E$36,$G$13:$G$36,$I$13:$I$36),0.33),"Baja",IF(I25&lt;_xlfn.PERCENTILE.INC(($E$13:$E$36,$G$13:$G$36,$I$13:$I$36),0.88),"Media","Alta"))),"-")</f>
        <v>Media</v>
      </c>
      <c r="I25" s="124">
        <v>4</v>
      </c>
    </row>
    <row r="26" spans="2:9" x14ac:dyDescent="0.25">
      <c r="B26" s="10">
        <v>13</v>
      </c>
      <c r="C26" s="11" t="s">
        <v>27</v>
      </c>
      <c r="D26" s="125" t="str">
        <f>IFERROR(IF(E26=0,"",IF(E26&lt;_xlfn.PERCENTILE.INC(($E$13:$E$36,$G$13:$G$36,$I$13:$I$36),0.33),"Baja",IF(E26&lt;_xlfn.PERCENTILE.INC(($E$13:$E$36,$G$13:$G$36,$I$13:$I$36),0.88),"Media","Alta"))),"-")</f>
        <v>Alta</v>
      </c>
      <c r="E26" s="125">
        <v>5</v>
      </c>
      <c r="F26" s="125" t="str">
        <f>IFERROR(IF(G26=0,"",IF(G26&lt;_xlfn.PERCENTILE.INC(($E$13:$E$36,$G$13:$G$36,$I$13:$I$36),0.33),"Baja",IF(G26&lt;_xlfn.PERCENTILE.INC(($E$13:$E$36,$G$13:$G$36,$I$13:$I$36),0.88),"Media","Alta"))),"-")</f>
        <v>Media</v>
      </c>
      <c r="G26" s="125">
        <v>4</v>
      </c>
      <c r="H26" s="125" t="str">
        <f>IFERROR(IF(I26=0,"",IF(I26&lt;_xlfn.PERCENTILE.INC(($E$13:$E$36,$G$13:$G$36,$I$13:$I$36),0.33),"Baja",IF(I26&lt;_xlfn.PERCENTILE.INC(($E$13:$E$36,$G$13:$G$36,$I$13:$I$36),0.88),"Media","Alta"))),"-")</f>
        <v>Media</v>
      </c>
      <c r="I26" s="125">
        <v>4</v>
      </c>
    </row>
    <row r="27" spans="2:9" x14ac:dyDescent="0.25">
      <c r="B27" s="6">
        <v>14</v>
      </c>
      <c r="C27" s="7" t="s">
        <v>28</v>
      </c>
      <c r="D27" s="124" t="str">
        <f>IFERROR(IF(E27=0,"",IF(E27&lt;_xlfn.PERCENTILE.INC(($E$13:$E$36,$G$13:$G$36,$I$13:$I$36),0.33),"Baja",IF(E27&lt;_xlfn.PERCENTILE.INC(($E$13:$E$36,$G$13:$G$36,$I$13:$I$36),0.88),"Media","Alta"))),"-")</f>
        <v>Alta</v>
      </c>
      <c r="E27" s="124">
        <v>5</v>
      </c>
      <c r="F27" s="124" t="str">
        <f>IFERROR(IF(G27=0,"",IF(G27&lt;_xlfn.PERCENTILE.INC(($E$13:$E$36,$G$13:$G$36,$I$13:$I$36),0.33),"Baja",IF(G27&lt;_xlfn.PERCENTILE.INC(($E$13:$E$36,$G$13:$G$36,$I$13:$I$36),0.88),"Media","Alta"))),"-")</f>
        <v>Media</v>
      </c>
      <c r="G27" s="124">
        <v>4</v>
      </c>
      <c r="H27" s="124" t="str">
        <f>IFERROR(IF(I27=0,"",IF(I27&lt;_xlfn.PERCENTILE.INC(($E$13:$E$36,$G$13:$G$36,$I$13:$I$36),0.33),"Baja",IF(I27&lt;_xlfn.PERCENTILE.INC(($E$13:$E$36,$G$13:$G$36,$I$13:$I$36),0.88),"Media","Alta"))),"-")</f>
        <v>Media</v>
      </c>
      <c r="I27" s="124">
        <v>4</v>
      </c>
    </row>
    <row r="28" spans="2:9" x14ac:dyDescent="0.25">
      <c r="B28" s="10">
        <v>15</v>
      </c>
      <c r="C28" s="11" t="s">
        <v>29</v>
      </c>
      <c r="D28" s="125" t="str">
        <f>IFERROR(IF(E28=0,"",IF(E28&lt;_xlfn.PERCENTILE.INC(($E$13:$E$36,$G$13:$G$36,$I$13:$I$36),0.33),"Baja",IF(E28&lt;_xlfn.PERCENTILE.INC(($E$13:$E$36,$G$13:$G$36,$I$13:$I$36),0.88),"Media","Alta"))),"-")</f>
        <v>Media</v>
      </c>
      <c r="E28" s="125">
        <v>4</v>
      </c>
      <c r="F28" s="125" t="str">
        <f>IFERROR(IF(G28=0,"",IF(G28&lt;_xlfn.PERCENTILE.INC(($E$13:$E$36,$G$13:$G$36,$I$13:$I$36),0.33),"Baja",IF(G28&lt;_xlfn.PERCENTILE.INC(($E$13:$E$36,$G$13:$G$36,$I$13:$I$36),0.88),"Media","Alta"))),"-")</f>
        <v>Media</v>
      </c>
      <c r="G28" s="125">
        <v>4</v>
      </c>
      <c r="H28" s="125" t="str">
        <f>IFERROR(IF(I28=0,"",IF(I28&lt;_xlfn.PERCENTILE.INC(($E$13:$E$36,$G$13:$G$36,$I$13:$I$36),0.33),"Baja",IF(I28&lt;_xlfn.PERCENTILE.INC(($E$13:$E$36,$G$13:$G$36,$I$13:$I$36),0.88),"Media","Alta"))),"-")</f>
        <v>Media</v>
      </c>
      <c r="I28" s="125">
        <v>4</v>
      </c>
    </row>
    <row r="29" spans="2:9" x14ac:dyDescent="0.25">
      <c r="B29" s="6">
        <v>16</v>
      </c>
      <c r="C29" s="7" t="s">
        <v>30</v>
      </c>
      <c r="D29" s="124" t="str">
        <f>IFERROR(IF(E29=0,"",IF(E29&lt;_xlfn.PERCENTILE.INC(($E$13:$E$36,$G$13:$G$36,$I$13:$I$36),0.33),"Baja",IF(E29&lt;_xlfn.PERCENTILE.INC(($E$13:$E$36,$G$13:$G$36,$I$13:$I$36),0.88),"Media","Alta"))),"-")</f>
        <v>Media</v>
      </c>
      <c r="E29" s="124">
        <v>4</v>
      </c>
      <c r="F29" s="124" t="str">
        <f>IFERROR(IF(G29=0,"",IF(G29&lt;_xlfn.PERCENTILE.INC(($E$13:$E$36,$G$13:$G$36,$I$13:$I$36),0.33),"Baja",IF(G29&lt;_xlfn.PERCENTILE.INC(($E$13:$E$36,$G$13:$G$36,$I$13:$I$36),0.88),"Media","Alta"))),"-")</f>
        <v>Media</v>
      </c>
      <c r="G29" s="124">
        <v>4</v>
      </c>
      <c r="H29" s="124" t="str">
        <f>IFERROR(IF(I29=0,"",IF(I29&lt;_xlfn.PERCENTILE.INC(($E$13:$E$36,$G$13:$G$36,$I$13:$I$36),0.33),"Baja",IF(I29&lt;_xlfn.PERCENTILE.INC(($E$13:$E$36,$G$13:$G$36,$I$13:$I$36),0.88),"Media","Alta"))),"-")</f>
        <v>Media</v>
      </c>
      <c r="I29" s="124">
        <v>4</v>
      </c>
    </row>
    <row r="30" spans="2:9" x14ac:dyDescent="0.25">
      <c r="B30" s="10">
        <v>17</v>
      </c>
      <c r="C30" s="11" t="s">
        <v>31</v>
      </c>
      <c r="D30" s="125" t="str">
        <f>IFERROR(IF(E30=0,"",IF(E30&lt;_xlfn.PERCENTILE.INC(($E$13:$E$36,$G$13:$G$36,$I$13:$I$36),0.33),"Baja",IF(E30&lt;_xlfn.PERCENTILE.INC(($E$13:$E$36,$G$13:$G$36,$I$13:$I$36),0.88),"Media","Alta"))),"-")</f>
        <v>Media</v>
      </c>
      <c r="E30" s="125">
        <v>4</v>
      </c>
      <c r="F30" s="125" t="str">
        <f>IFERROR(IF(G30=0,"",IF(G30&lt;_xlfn.PERCENTILE.INC(($E$13:$E$36,$G$13:$G$36,$I$13:$I$36),0.33),"Baja",IF(G30&lt;_xlfn.PERCENTILE.INC(($E$13:$E$36,$G$13:$G$36,$I$13:$I$36),0.88),"Media","Alta"))),"-")</f>
        <v>Media</v>
      </c>
      <c r="G30" s="125">
        <v>4</v>
      </c>
      <c r="H30" s="125" t="str">
        <f>IFERROR(IF(I30=0,"",IF(I30&lt;_xlfn.PERCENTILE.INC(($E$13:$E$36,$G$13:$G$36,$I$13:$I$36),0.33),"Baja",IF(I30&lt;_xlfn.PERCENTILE.INC(($E$13:$E$36,$G$13:$G$36,$I$13:$I$36),0.88),"Media","Alta"))),"-")</f>
        <v>Media</v>
      </c>
      <c r="I30" s="125">
        <v>4</v>
      </c>
    </row>
    <row r="31" spans="2:9" x14ac:dyDescent="0.25">
      <c r="B31" s="6">
        <v>18</v>
      </c>
      <c r="C31" s="7" t="s">
        <v>32</v>
      </c>
      <c r="D31" s="124" t="str">
        <f>IFERROR(IF(E31=0,"",IF(E31&lt;_xlfn.PERCENTILE.INC(($E$13:$E$36,$G$13:$G$36,$I$13:$I$36),0.33),"Baja",IF(E31&lt;_xlfn.PERCENTILE.INC(($E$13:$E$36,$G$13:$G$36,$I$13:$I$36),0.88),"Media","Alta"))),"-")</f>
        <v>Alta</v>
      </c>
      <c r="E31" s="124">
        <v>5</v>
      </c>
      <c r="F31" s="124" t="str">
        <f>IFERROR(IF(G31=0,"",IF(G31&lt;_xlfn.PERCENTILE.INC(($E$13:$E$36,$G$13:$G$36,$I$13:$I$36),0.33),"Baja",IF(G31&lt;_xlfn.PERCENTILE.INC(($E$13:$E$36,$G$13:$G$36,$I$13:$I$36),0.88),"Media","Alta"))),"-")</f>
        <v>Media</v>
      </c>
      <c r="G31" s="124">
        <v>4</v>
      </c>
      <c r="H31" s="124" t="str">
        <f>IFERROR(IF(I31=0,"",IF(I31&lt;_xlfn.PERCENTILE.INC(($E$13:$E$36,$G$13:$G$36,$I$13:$I$36),0.33),"Baja",IF(I31&lt;_xlfn.PERCENTILE.INC(($E$13:$E$36,$G$13:$G$36,$I$13:$I$36),0.88),"Media","Alta"))),"-")</f>
        <v>Media</v>
      </c>
      <c r="I31" s="124">
        <v>4</v>
      </c>
    </row>
    <row r="32" spans="2:9" x14ac:dyDescent="0.25">
      <c r="B32" s="10">
        <v>19</v>
      </c>
      <c r="C32" s="11" t="s">
        <v>33</v>
      </c>
      <c r="D32" s="125" t="str">
        <f>IFERROR(IF(E32=0,"",IF(E32&lt;_xlfn.PERCENTILE.INC(($E$13:$E$36,$G$13:$G$36,$I$13:$I$36),0.33),"Baja",IF(E32&lt;_xlfn.PERCENTILE.INC(($E$13:$E$36,$G$13:$G$36,$I$13:$I$36),0.88),"Media","Alta"))),"-")</f>
        <v>Media</v>
      </c>
      <c r="E32" s="125">
        <v>4</v>
      </c>
      <c r="F32" s="125" t="str">
        <f>IFERROR(IF(G32=0,"",IF(G32&lt;_xlfn.PERCENTILE.INC(($E$13:$E$36,$G$13:$G$36,$I$13:$I$36),0.33),"Baja",IF(G32&lt;_xlfn.PERCENTILE.INC(($E$13:$E$36,$G$13:$G$36,$I$13:$I$36),0.88),"Media","Alta"))),"-")</f>
        <v>Baja</v>
      </c>
      <c r="G32" s="125">
        <v>3</v>
      </c>
      <c r="H32" s="125" t="str">
        <f>IFERROR(IF(I32=0,"",IF(I32&lt;_xlfn.PERCENTILE.INC(($E$13:$E$36,$G$13:$G$36,$I$13:$I$36),0.33),"Baja",IF(I32&lt;_xlfn.PERCENTILE.INC(($E$13:$E$36,$G$13:$G$36,$I$13:$I$36),0.88),"Media","Alta"))),"-")</f>
        <v>Baja</v>
      </c>
      <c r="I32" s="125">
        <v>2</v>
      </c>
    </row>
    <row r="33" spans="2:9" x14ac:dyDescent="0.25">
      <c r="B33" s="6">
        <v>20</v>
      </c>
      <c r="C33" s="7" t="s">
        <v>34</v>
      </c>
      <c r="D33" s="124" t="str">
        <f>IFERROR(IF(E33=0,"",IF(E33&lt;_xlfn.PERCENTILE.INC(($E$13:$E$36,$G$13:$G$36,$I$13:$I$36),0.33),"Baja",IF(E33&lt;_xlfn.PERCENTILE.INC(($E$13:$E$36,$G$13:$G$36,$I$13:$I$36),0.88),"Media","Alta"))),"-")</f>
        <v>Baja</v>
      </c>
      <c r="E33" s="124">
        <v>2</v>
      </c>
      <c r="F33" s="124" t="str">
        <f>IFERROR(IF(G33=0,"",IF(G33&lt;_xlfn.PERCENTILE.INC(($E$13:$E$36,$G$13:$G$36,$I$13:$I$36),0.33),"Baja",IF(G33&lt;_xlfn.PERCENTILE.INC(($E$13:$E$36,$G$13:$G$36,$I$13:$I$36),0.88),"Media","Alta"))),"-")</f>
        <v>Baja</v>
      </c>
      <c r="G33" s="124">
        <v>2</v>
      </c>
      <c r="H33" s="124" t="str">
        <f>IFERROR(IF(I33=0,"",IF(I33&lt;_xlfn.PERCENTILE.INC(($E$13:$E$36,$G$13:$G$36,$I$13:$I$36),0.33),"Baja",IF(I33&lt;_xlfn.PERCENTILE.INC(($E$13:$E$36,$G$13:$G$36,$I$13:$I$36),0.88),"Media","Alta"))),"-")</f>
        <v/>
      </c>
      <c r="I33" s="124"/>
    </row>
    <row r="34" spans="2:9" x14ac:dyDescent="0.25">
      <c r="B34" s="10">
        <v>21</v>
      </c>
      <c r="C34" s="11" t="s">
        <v>35</v>
      </c>
      <c r="D34" s="125" t="str">
        <f>IFERROR(IF(E34=0,"",IF(E34&lt;_xlfn.PERCENTILE.INC(($E$13:$E$36,$G$13:$G$36,$I$13:$I$36),0.33),"Baja",IF(E34&lt;_xlfn.PERCENTILE.INC(($E$13:$E$36,$G$13:$G$36,$I$13:$I$36),0.88),"Media","Alta"))),"-")</f>
        <v/>
      </c>
      <c r="E34" s="125"/>
      <c r="F34" s="125" t="str">
        <f>IFERROR(IF(G34=0,"",IF(G34&lt;_xlfn.PERCENTILE.INC(($E$13:$E$36,$G$13:$G$36,$I$13:$I$36),0.33),"Baja",IF(G34&lt;_xlfn.PERCENTILE.INC(($E$13:$E$36,$G$13:$G$36,$I$13:$I$36),0.88),"Media","Alta"))),"-")</f>
        <v/>
      </c>
      <c r="G34" s="125"/>
      <c r="H34" s="125" t="str">
        <f>IFERROR(IF(I34=0,"",IF(I34&lt;_xlfn.PERCENTILE.INC(($E$13:$E$36,$G$13:$G$36,$I$13:$I$36),0.33),"Baja",IF(I34&lt;_xlfn.PERCENTILE.INC(($E$13:$E$36,$G$13:$G$36,$I$13:$I$36),0.88),"Media","Alta"))),"-")</f>
        <v/>
      </c>
      <c r="I34" s="125"/>
    </row>
    <row r="35" spans="2:9" x14ac:dyDescent="0.25">
      <c r="B35" s="6">
        <v>22</v>
      </c>
      <c r="C35" s="7" t="s">
        <v>36</v>
      </c>
      <c r="D35" s="124" t="str">
        <f>IFERROR(IF(E35=0,"",IF(E35&lt;_xlfn.PERCENTILE.INC(($E$13:$E$36,$G$13:$G$36,$I$13:$I$36),0.33),"Baja",IF(E35&lt;_xlfn.PERCENTILE.INC(($E$13:$E$36,$G$13:$G$36,$I$13:$I$36),0.88),"Media","Alta"))),"-")</f>
        <v/>
      </c>
      <c r="E35" s="124"/>
      <c r="F35" s="124" t="str">
        <f>IFERROR(IF(G35=0,"",IF(G35&lt;_xlfn.PERCENTILE.INC(($E$13:$E$36,$G$13:$G$36,$I$13:$I$36),0.33),"Baja",IF(G35&lt;_xlfn.PERCENTILE.INC(($E$13:$E$36,$G$13:$G$36,$I$13:$I$36),0.88),"Media","Alta"))),"-")</f>
        <v/>
      </c>
      <c r="G35" s="124"/>
      <c r="H35" s="124" t="str">
        <f>IFERROR(IF(I35=0,"",IF(I35&lt;_xlfn.PERCENTILE.INC(($E$13:$E$36,$G$13:$G$36,$I$13:$I$36),0.33),"Baja",IF(I35&lt;_xlfn.PERCENTILE.INC(($E$13:$E$36,$G$13:$G$36,$I$13:$I$36),0.88),"Media","Alta"))),"-")</f>
        <v/>
      </c>
      <c r="I35" s="124"/>
    </row>
    <row r="36" spans="2:9" x14ac:dyDescent="0.25">
      <c r="B36" s="10">
        <v>23</v>
      </c>
      <c r="C36" s="11" t="s">
        <v>37</v>
      </c>
      <c r="D36" s="125" t="str">
        <f>IFERROR(IF(E36=0,"",IF(E36&lt;_xlfn.PERCENTILE.INC(($E$13:$E$36,$G$13:$G$36,$I$13:$I$36),0.33),"Baja",IF(E36&lt;_xlfn.PERCENTILE.INC(($E$13:$E$36,$G$13:$G$36,$I$13:$I$36),0.88),"Media","Alta"))),"-")</f>
        <v/>
      </c>
      <c r="E36" s="125"/>
      <c r="F36" s="125" t="str">
        <f>IFERROR(IF(G36=0,"",IF(G36&lt;_xlfn.PERCENTILE.INC(($E$13:$E$36,$G$13:$G$36,$I$13:$I$36),0.33),"Baja",IF(G36&lt;_xlfn.PERCENTILE.INC(($E$13:$E$36,$G$13:$G$36,$I$13:$I$36),0.88),"Media","Alta"))),"-")</f>
        <v/>
      </c>
      <c r="G36" s="125"/>
      <c r="H36" s="125" t="str">
        <f>IFERROR(IF(I36=0,"",IF(I36&lt;_xlfn.PERCENTILE.INC(($E$13:$E$36,$G$13:$G$36,$I$13:$I$36),0.33),"Baja",IF(I36&lt;_xlfn.PERCENTILE.INC(($E$13:$E$36,$G$13:$G$36,$I$13:$I$36),0.88),"Media","Alta"))),"-")</f>
        <v/>
      </c>
      <c r="I36" s="125"/>
    </row>
    <row r="37" spans="2:9" ht="15.75" x14ac:dyDescent="0.25">
      <c r="B37" s="6" t="s">
        <v>38</v>
      </c>
      <c r="C37" s="7"/>
      <c r="D37" s="15"/>
      <c r="E37" s="16">
        <f>+SUM(E13:E36)</f>
        <v>63</v>
      </c>
      <c r="F37" s="15"/>
      <c r="G37" s="16">
        <f>+SUM(G13:G36)</f>
        <v>54</v>
      </c>
      <c r="H37" s="15"/>
      <c r="I37" s="16">
        <f>+SUM(I13:I36)</f>
        <v>45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A13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202" t="str">
        <f>"PROGRAMA DE OPERACIÓN DEL SERVICIO ("&amp;B7&amp;" - "&amp;C7&amp;")"</f>
        <v>PROGRAMA DE OPERACIÓN DEL SERVICIO (3B - Regreso)</v>
      </c>
      <c r="C2" s="202"/>
      <c r="D2" s="202"/>
      <c r="E2" s="202"/>
      <c r="F2" s="202"/>
      <c r="G2" s="202"/>
      <c r="H2" s="202"/>
      <c r="I2" s="20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UN2'!B35</f>
        <v>3B</v>
      </c>
      <c r="C7" s="4" t="str">
        <f>'Operador UN2'!C35</f>
        <v>Regreso</v>
      </c>
      <c r="D7" s="4" t="str">
        <f>'Operador UN2'!E35</f>
        <v>ZOFRI (Colón)</v>
      </c>
      <c r="E7" s="4" t="str">
        <f>'Operador UN2'!G35</f>
        <v>Terminal Santa Rosa</v>
      </c>
      <c r="F7" s="4" t="str">
        <f>'Operador UN2'!I8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9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124" t="str">
        <f>IFERROR(IF(E13=0,"",IF(E13&lt;_xlfn.PERCENTILE.INC(($E$13:$E$36,$G$13:$G$36,$I$13:$I$36),0.33),"Baja",IF(E13&lt;_xlfn.PERCENTILE.INC(($E$13:$E$36,$G$13:$G$36,$I$13:$I$36),0.88),"Media","Alta"))),"-")</f>
        <v/>
      </c>
      <c r="E13" s="124"/>
      <c r="F13" s="124" t="str">
        <f>IFERROR(IF(G13=0,"",IF(G13&lt;_xlfn.PERCENTILE.INC(($E$13:$E$36,$G$13:$G$36,$I$13:$I$36),0.33),"Baja",IF(G13&lt;_xlfn.PERCENTILE.INC(($E$13:$E$36,$G$13:$G$36,$I$13:$I$36),0.88),"Media","Alta"))),"-")</f>
        <v/>
      </c>
      <c r="G13" s="124"/>
      <c r="H13" s="124" t="str">
        <f>IFERROR(IF(I13=0,"",IF(I13&lt;_xlfn.PERCENTILE.INC(($E$13:$E$36,$G$13:$G$36,$I$13:$I$36),0.33),"Baja",IF(I13&lt;_xlfn.PERCENTILE.INC(($E$13:$E$36,$G$13:$G$36,$I$13:$I$36),0.88),"Media","Alta"))),"-")</f>
        <v/>
      </c>
      <c r="I13" s="124"/>
    </row>
    <row r="14" spans="2:9" x14ac:dyDescent="0.25">
      <c r="B14" s="10">
        <v>1</v>
      </c>
      <c r="C14" s="11" t="s">
        <v>15</v>
      </c>
      <c r="D14" s="125" t="str">
        <f>IFERROR(IF(E14=0,"",IF(E14&lt;_xlfn.PERCENTILE.INC(($E$13:$E$36,$G$13:$G$36,$I$13:$I$36),0.33),"Baja",IF(E14&lt;_xlfn.PERCENTILE.INC(($E$13:$E$36,$G$13:$G$36,$I$13:$I$36),0.88),"Media","Alta"))),"-")</f>
        <v/>
      </c>
      <c r="E14" s="125"/>
      <c r="F14" s="125" t="str">
        <f>IFERROR(IF(G14=0,"",IF(G14&lt;_xlfn.PERCENTILE.INC(($E$13:$E$36,$G$13:$G$36,$I$13:$I$36),0.33),"Baja",IF(G14&lt;_xlfn.PERCENTILE.INC(($E$13:$E$36,$G$13:$G$36,$I$13:$I$36),0.88),"Media","Alta"))),"-")</f>
        <v/>
      </c>
      <c r="G14" s="125"/>
      <c r="H14" s="125" t="str">
        <f>IFERROR(IF(I14=0,"",IF(I14&lt;_xlfn.PERCENTILE.INC(($E$13:$E$36,$G$13:$G$36,$I$13:$I$36),0.33),"Baja",IF(I14&lt;_xlfn.PERCENTILE.INC(($E$13:$E$36,$G$13:$G$36,$I$13:$I$36),0.88),"Media","Alta"))),"-")</f>
        <v/>
      </c>
      <c r="I14" s="125"/>
    </row>
    <row r="15" spans="2:9" x14ac:dyDescent="0.25">
      <c r="B15" s="6">
        <v>2</v>
      </c>
      <c r="C15" s="7" t="s">
        <v>16</v>
      </c>
      <c r="D15" s="124" t="str">
        <f>IFERROR(IF(E15=0,"",IF(E15&lt;_xlfn.PERCENTILE.INC(($E$13:$E$36,$G$13:$G$36,$I$13:$I$36),0.33),"Baja",IF(E15&lt;_xlfn.PERCENTILE.INC(($E$13:$E$36,$G$13:$G$36,$I$13:$I$36),0.88),"Media","Alta"))),"-")</f>
        <v/>
      </c>
      <c r="E15" s="124"/>
      <c r="F15" s="124" t="str">
        <f>IFERROR(IF(G15=0,"",IF(G15&lt;_xlfn.PERCENTILE.INC(($E$13:$E$36,$G$13:$G$36,$I$13:$I$36),0.33),"Baja",IF(G15&lt;_xlfn.PERCENTILE.INC(($E$13:$E$36,$G$13:$G$36,$I$13:$I$36),0.88),"Media","Alta"))),"-")</f>
        <v/>
      </c>
      <c r="G15" s="124"/>
      <c r="H15" s="124" t="str">
        <f>IFERROR(IF(I15=0,"",IF(I15&lt;_xlfn.PERCENTILE.INC(($E$13:$E$36,$G$13:$G$36,$I$13:$I$36),0.33),"Baja",IF(I15&lt;_xlfn.PERCENTILE.INC(($E$13:$E$36,$G$13:$G$36,$I$13:$I$36),0.88),"Media","Alta"))),"-")</f>
        <v/>
      </c>
      <c r="I15" s="124"/>
    </row>
    <row r="16" spans="2:9" x14ac:dyDescent="0.25">
      <c r="B16" s="10">
        <v>3</v>
      </c>
      <c r="C16" s="11" t="s">
        <v>17</v>
      </c>
      <c r="D16" s="125" t="str">
        <f>IFERROR(IF(E16=0,"",IF(E16&lt;_xlfn.PERCENTILE.INC(($E$13:$E$36,$G$13:$G$36,$I$13:$I$36),0.33),"Baja",IF(E16&lt;_xlfn.PERCENTILE.INC(($E$13:$E$36,$G$13:$G$36,$I$13:$I$36),0.88),"Media","Alta"))),"-")</f>
        <v/>
      </c>
      <c r="E16" s="125"/>
      <c r="F16" s="125" t="str">
        <f>IFERROR(IF(G16=0,"",IF(G16&lt;_xlfn.PERCENTILE.INC(($E$13:$E$36,$G$13:$G$36,$I$13:$I$36),0.33),"Baja",IF(G16&lt;_xlfn.PERCENTILE.INC(($E$13:$E$36,$G$13:$G$36,$I$13:$I$36),0.88),"Media","Alta"))),"-")</f>
        <v/>
      </c>
      <c r="G16" s="125"/>
      <c r="H16" s="125" t="str">
        <f>IFERROR(IF(I16=0,"",IF(I16&lt;_xlfn.PERCENTILE.INC(($E$13:$E$36,$G$13:$G$36,$I$13:$I$36),0.33),"Baja",IF(I16&lt;_xlfn.PERCENTILE.INC(($E$13:$E$36,$G$13:$G$36,$I$13:$I$36),0.88),"Media","Alta"))),"-")</f>
        <v/>
      </c>
      <c r="I16" s="125"/>
    </row>
    <row r="17" spans="2:9" x14ac:dyDescent="0.25">
      <c r="B17" s="6">
        <v>4</v>
      </c>
      <c r="C17" s="7" t="s">
        <v>18</v>
      </c>
      <c r="D17" s="124" t="str">
        <f>IFERROR(IF(E17=0,"",IF(E17&lt;_xlfn.PERCENTILE.INC(($E$13:$E$36,$G$13:$G$36,$I$13:$I$36),0.33),"Baja",IF(E17&lt;_xlfn.PERCENTILE.INC(($E$13:$E$36,$G$13:$G$36,$I$13:$I$36),0.88),"Media","Alta"))),"-")</f>
        <v/>
      </c>
      <c r="E17" s="124"/>
      <c r="F17" s="124" t="str">
        <f>IFERROR(IF(G17=0,"",IF(G17&lt;_xlfn.PERCENTILE.INC(($E$13:$E$36,$G$13:$G$36,$I$13:$I$36),0.33),"Baja",IF(G17&lt;_xlfn.PERCENTILE.INC(($E$13:$E$36,$G$13:$G$36,$I$13:$I$36),0.88),"Media","Alta"))),"-")</f>
        <v/>
      </c>
      <c r="G17" s="124"/>
      <c r="H17" s="124" t="str">
        <f>IFERROR(IF(I17=0,"",IF(I17&lt;_xlfn.PERCENTILE.INC(($E$13:$E$36,$G$13:$G$36,$I$13:$I$36),0.33),"Baja",IF(I17&lt;_xlfn.PERCENTILE.INC(($E$13:$E$36,$G$13:$G$36,$I$13:$I$36),0.88),"Media","Alta"))),"-")</f>
        <v/>
      </c>
      <c r="I17" s="124"/>
    </row>
    <row r="18" spans="2:9" x14ac:dyDescent="0.25">
      <c r="B18" s="10">
        <v>5</v>
      </c>
      <c r="C18" s="11" t="s">
        <v>19</v>
      </c>
      <c r="D18" s="125" t="str">
        <f>IFERROR(IF(E18=0,"",IF(E18&lt;_xlfn.PERCENTILE.INC(($E$13:$E$36,$G$13:$G$36,$I$13:$I$36),0.33),"Baja",IF(E18&lt;_xlfn.PERCENTILE.INC(($E$13:$E$36,$G$13:$G$36,$I$13:$I$36),0.88),"Media","Alta"))),"-")</f>
        <v/>
      </c>
      <c r="E18" s="125"/>
      <c r="F18" s="125" t="str">
        <f>IFERROR(IF(G18=0,"",IF(G18&lt;_xlfn.PERCENTILE.INC(($E$13:$E$36,$G$13:$G$36,$I$13:$I$36),0.33),"Baja",IF(G18&lt;_xlfn.PERCENTILE.INC(($E$13:$E$36,$G$13:$G$36,$I$13:$I$36),0.88),"Media","Alta"))),"-")</f>
        <v/>
      </c>
      <c r="G18" s="125"/>
      <c r="H18" s="125" t="str">
        <f>IFERROR(IF(I18=0,"",IF(I18&lt;_xlfn.PERCENTILE.INC(($E$13:$E$36,$G$13:$G$36,$I$13:$I$36),0.33),"Baja",IF(I18&lt;_xlfn.PERCENTILE.INC(($E$13:$E$36,$G$13:$G$36,$I$13:$I$36),0.88),"Media","Alta"))),"-")</f>
        <v/>
      </c>
      <c r="I18" s="125"/>
    </row>
    <row r="19" spans="2:9" x14ac:dyDescent="0.25">
      <c r="B19" s="6">
        <v>6</v>
      </c>
      <c r="C19" s="7" t="s">
        <v>20</v>
      </c>
      <c r="D19" s="124" t="str">
        <f>IFERROR(IF(E19=0,"",IF(E19&lt;_xlfn.PERCENTILE.INC(($E$13:$E$36,$G$13:$G$36,$I$13:$I$36),0.33),"Baja",IF(E19&lt;_xlfn.PERCENTILE.INC(($E$13:$E$36,$G$13:$G$36,$I$13:$I$36),0.88),"Media","Alta"))),"-")</f>
        <v/>
      </c>
      <c r="E19" s="124"/>
      <c r="F19" s="124" t="str">
        <f>IFERROR(IF(G19=0,"",IF(G19&lt;_xlfn.PERCENTILE.INC(($E$13:$E$36,$G$13:$G$36,$I$13:$I$36),0.33),"Baja",IF(G19&lt;_xlfn.PERCENTILE.INC(($E$13:$E$36,$G$13:$G$36,$I$13:$I$36),0.88),"Media","Alta"))),"-")</f>
        <v/>
      </c>
      <c r="G19" s="124"/>
      <c r="H19" s="124" t="str">
        <f>IFERROR(IF(I19=0,"",IF(I19&lt;_xlfn.PERCENTILE.INC(($E$13:$E$36,$G$13:$G$36,$I$13:$I$36),0.33),"Baja",IF(I19&lt;_xlfn.PERCENTILE.INC(($E$13:$E$36,$G$13:$G$36,$I$13:$I$36),0.88),"Media","Alta"))),"-")</f>
        <v/>
      </c>
      <c r="I19" s="124"/>
    </row>
    <row r="20" spans="2:9" x14ac:dyDescent="0.25">
      <c r="B20" s="10">
        <v>7</v>
      </c>
      <c r="C20" s="11" t="s">
        <v>21</v>
      </c>
      <c r="D20" s="125" t="str">
        <f>IFERROR(IF(E20=0,"",IF(E20&lt;_xlfn.PERCENTILE.INC(($E$13:$E$36,$G$13:$G$36,$I$13:$I$36),0.33),"Baja",IF(E20&lt;_xlfn.PERCENTILE.INC(($E$13:$E$36,$G$13:$G$36,$I$13:$I$36),0.88),"Media","Alta"))),"-")</f>
        <v>Media</v>
      </c>
      <c r="E20" s="125">
        <v>4</v>
      </c>
      <c r="F20" s="125" t="str">
        <f>IFERROR(IF(G20=0,"",IF(G20&lt;_xlfn.PERCENTILE.INC(($E$13:$E$36,$G$13:$G$36,$I$13:$I$36),0.33),"Baja",IF(G20&lt;_xlfn.PERCENTILE.INC(($E$13:$E$36,$G$13:$G$36,$I$13:$I$36),0.88),"Media","Alta"))),"-")</f>
        <v>Baja</v>
      </c>
      <c r="G20" s="125">
        <v>3</v>
      </c>
      <c r="H20" s="125" t="str">
        <f>IFERROR(IF(I20=0,"",IF(I20&lt;_xlfn.PERCENTILE.INC(($E$13:$E$36,$G$13:$G$36,$I$13:$I$36),0.33),"Baja",IF(I20&lt;_xlfn.PERCENTILE.INC(($E$13:$E$36,$G$13:$G$36,$I$13:$I$36),0.88),"Media","Alta"))),"-")</f>
        <v/>
      </c>
      <c r="I20" s="125"/>
    </row>
    <row r="21" spans="2:9" x14ac:dyDescent="0.25">
      <c r="B21" s="6">
        <v>8</v>
      </c>
      <c r="C21" s="7" t="s">
        <v>22</v>
      </c>
      <c r="D21" s="124" t="str">
        <f>IFERROR(IF(E21=0,"",IF(E21&lt;_xlfn.PERCENTILE.INC(($E$13:$E$36,$G$13:$G$36,$I$13:$I$36),0.33),"Baja",IF(E21&lt;_xlfn.PERCENTILE.INC(($E$13:$E$36,$G$13:$G$36,$I$13:$I$36),0.88),"Media","Alta"))),"-")</f>
        <v>Media</v>
      </c>
      <c r="E21" s="124">
        <v>4</v>
      </c>
      <c r="F21" s="124" t="str">
        <f>IFERROR(IF(G21=0,"",IF(G21&lt;_xlfn.PERCENTILE.INC(($E$13:$E$36,$G$13:$G$36,$I$13:$I$36),0.33),"Baja",IF(G21&lt;_xlfn.PERCENTILE.INC(($E$13:$E$36,$G$13:$G$36,$I$13:$I$36),0.88),"Media","Alta"))),"-")</f>
        <v>Media</v>
      </c>
      <c r="G21" s="124">
        <v>4</v>
      </c>
      <c r="H21" s="124" t="str">
        <f>IFERROR(IF(I21=0,"",IF(I21&lt;_xlfn.PERCENTILE.INC(($E$13:$E$36,$G$13:$G$36,$I$13:$I$36),0.33),"Baja",IF(I21&lt;_xlfn.PERCENTILE.INC(($E$13:$E$36,$G$13:$G$36,$I$13:$I$36),0.88),"Media","Alta"))),"-")</f>
        <v/>
      </c>
      <c r="I21" s="124"/>
    </row>
    <row r="22" spans="2:9" x14ac:dyDescent="0.25">
      <c r="B22" s="10">
        <v>9</v>
      </c>
      <c r="C22" s="11" t="s">
        <v>23</v>
      </c>
      <c r="D22" s="125" t="str">
        <f>IFERROR(IF(E22=0,"",IF(E22&lt;_xlfn.PERCENTILE.INC(($E$13:$E$36,$G$13:$G$36,$I$13:$I$36),0.33),"Baja",IF(E22&lt;_xlfn.PERCENTILE.INC(($E$13:$E$36,$G$13:$G$36,$I$13:$I$36),0.88),"Media","Alta"))),"-")</f>
        <v>Media</v>
      </c>
      <c r="E22" s="125">
        <v>4</v>
      </c>
      <c r="F22" s="125" t="str">
        <f>IFERROR(IF(G22=0,"",IF(G22&lt;_xlfn.PERCENTILE.INC(($E$13:$E$36,$G$13:$G$36,$I$13:$I$36),0.33),"Baja",IF(G22&lt;_xlfn.PERCENTILE.INC(($E$13:$E$36,$G$13:$G$36,$I$13:$I$36),0.88),"Media","Alta"))),"-")</f>
        <v>Media</v>
      </c>
      <c r="G22" s="125">
        <v>4</v>
      </c>
      <c r="H22" s="125" t="str">
        <f>IFERROR(IF(I22=0,"",IF(I22&lt;_xlfn.PERCENTILE.INC(($E$13:$E$36,$G$13:$G$36,$I$13:$I$36),0.33),"Baja",IF(I22&lt;_xlfn.PERCENTILE.INC(($E$13:$E$36,$G$13:$G$36,$I$13:$I$36),0.88),"Media","Alta"))),"-")</f>
        <v>Baja</v>
      </c>
      <c r="I22" s="125">
        <v>3</v>
      </c>
    </row>
    <row r="23" spans="2:9" x14ac:dyDescent="0.25">
      <c r="B23" s="6">
        <v>10</v>
      </c>
      <c r="C23" s="7" t="s">
        <v>24</v>
      </c>
      <c r="D23" s="124" t="str">
        <f>IFERROR(IF(E23=0,"",IF(E23&lt;_xlfn.PERCENTILE.INC(($E$13:$E$36,$G$13:$G$36,$I$13:$I$36),0.33),"Baja",IF(E23&lt;_xlfn.PERCENTILE.INC(($E$13:$E$36,$G$13:$G$36,$I$13:$I$36),0.88),"Media","Alta"))),"-")</f>
        <v>Media</v>
      </c>
      <c r="E23" s="124">
        <v>4</v>
      </c>
      <c r="F23" s="124" t="str">
        <f>IFERROR(IF(G23=0,"",IF(G23&lt;_xlfn.PERCENTILE.INC(($E$13:$E$36,$G$13:$G$36,$I$13:$I$36),0.33),"Baja",IF(G23&lt;_xlfn.PERCENTILE.INC(($E$13:$E$36,$G$13:$G$36,$I$13:$I$36),0.88),"Media","Alta"))),"-")</f>
        <v>Media</v>
      </c>
      <c r="G23" s="124">
        <v>4</v>
      </c>
      <c r="H23" s="124" t="str">
        <f>IFERROR(IF(I23=0,"",IF(I23&lt;_xlfn.PERCENTILE.INC(($E$13:$E$36,$G$13:$G$36,$I$13:$I$36),0.33),"Baja",IF(I23&lt;_xlfn.PERCENTILE.INC(($E$13:$E$36,$G$13:$G$36,$I$13:$I$36),0.88),"Media","Alta"))),"-")</f>
        <v>Media</v>
      </c>
      <c r="I23" s="124">
        <v>4</v>
      </c>
    </row>
    <row r="24" spans="2:9" x14ac:dyDescent="0.25">
      <c r="B24" s="10">
        <v>11</v>
      </c>
      <c r="C24" s="11" t="s">
        <v>25</v>
      </c>
      <c r="D24" s="125" t="str">
        <f>IFERROR(IF(E24=0,"",IF(E24&lt;_xlfn.PERCENTILE.INC(($E$13:$E$36,$G$13:$G$36,$I$13:$I$36),0.33),"Baja",IF(E24&lt;_xlfn.PERCENTILE.INC(($E$13:$E$36,$G$13:$G$36,$I$13:$I$36),0.88),"Media","Alta"))),"-")</f>
        <v>Media</v>
      </c>
      <c r="E24" s="125">
        <v>4</v>
      </c>
      <c r="F24" s="125" t="str">
        <f>IFERROR(IF(G24=0,"",IF(G24&lt;_xlfn.PERCENTILE.INC(($E$13:$E$36,$G$13:$G$36,$I$13:$I$36),0.33),"Baja",IF(G24&lt;_xlfn.PERCENTILE.INC(($E$13:$E$36,$G$13:$G$36,$I$13:$I$36),0.88),"Media","Alta"))),"-")</f>
        <v>Media</v>
      </c>
      <c r="G24" s="125">
        <v>4</v>
      </c>
      <c r="H24" s="125" t="str">
        <f>IFERROR(IF(I24=0,"",IF(I24&lt;_xlfn.PERCENTILE.INC(($E$13:$E$36,$G$13:$G$36,$I$13:$I$36),0.33),"Baja",IF(I24&lt;_xlfn.PERCENTILE.INC(($E$13:$E$36,$G$13:$G$36,$I$13:$I$36),0.88),"Media","Alta"))),"-")</f>
        <v>Media</v>
      </c>
      <c r="I24" s="125">
        <v>4</v>
      </c>
    </row>
    <row r="25" spans="2:9" x14ac:dyDescent="0.25">
      <c r="B25" s="6">
        <v>12</v>
      </c>
      <c r="C25" s="7" t="s">
        <v>26</v>
      </c>
      <c r="D25" s="124" t="str">
        <f>IFERROR(IF(E25=0,"",IF(E25&lt;_xlfn.PERCENTILE.INC(($E$13:$E$36,$G$13:$G$36,$I$13:$I$36),0.33),"Baja",IF(E25&lt;_xlfn.PERCENTILE.INC(($E$13:$E$36,$G$13:$G$36,$I$13:$I$36),0.88),"Media","Alta"))),"-")</f>
        <v>Alta</v>
      </c>
      <c r="E25" s="124">
        <v>5</v>
      </c>
      <c r="F25" s="124" t="str">
        <f>IFERROR(IF(G25=0,"",IF(G25&lt;_xlfn.PERCENTILE.INC(($E$13:$E$36,$G$13:$G$36,$I$13:$I$36),0.33),"Baja",IF(G25&lt;_xlfn.PERCENTILE.INC(($E$13:$E$36,$G$13:$G$36,$I$13:$I$36),0.88),"Media","Alta"))),"-")</f>
        <v>Media</v>
      </c>
      <c r="G25" s="124">
        <v>4</v>
      </c>
      <c r="H25" s="124" t="str">
        <f>IFERROR(IF(I25=0,"",IF(I25&lt;_xlfn.PERCENTILE.INC(($E$13:$E$36,$G$13:$G$36,$I$13:$I$36),0.33),"Baja",IF(I25&lt;_xlfn.PERCENTILE.INC(($E$13:$E$36,$G$13:$G$36,$I$13:$I$36),0.88),"Media","Alta"))),"-")</f>
        <v>Media</v>
      </c>
      <c r="I25" s="124">
        <v>4</v>
      </c>
    </row>
    <row r="26" spans="2:9" x14ac:dyDescent="0.25">
      <c r="B26" s="10">
        <v>13</v>
      </c>
      <c r="C26" s="11" t="s">
        <v>27</v>
      </c>
      <c r="D26" s="125" t="str">
        <f>IFERROR(IF(E26=0,"",IF(E26&lt;_xlfn.PERCENTILE.INC(($E$13:$E$36,$G$13:$G$36,$I$13:$I$36),0.33),"Baja",IF(E26&lt;_xlfn.PERCENTILE.INC(($E$13:$E$36,$G$13:$G$36,$I$13:$I$36),0.88),"Media","Alta"))),"-")</f>
        <v>Alta</v>
      </c>
      <c r="E26" s="125">
        <v>5</v>
      </c>
      <c r="F26" s="125" t="str">
        <f>IFERROR(IF(G26=0,"",IF(G26&lt;_xlfn.PERCENTILE.INC(($E$13:$E$36,$G$13:$G$36,$I$13:$I$36),0.33),"Baja",IF(G26&lt;_xlfn.PERCENTILE.INC(($E$13:$E$36,$G$13:$G$36,$I$13:$I$36),0.88),"Media","Alta"))),"-")</f>
        <v>Media</v>
      </c>
      <c r="G26" s="125">
        <v>4</v>
      </c>
      <c r="H26" s="125" t="str">
        <f>IFERROR(IF(I26=0,"",IF(I26&lt;_xlfn.PERCENTILE.INC(($E$13:$E$36,$G$13:$G$36,$I$13:$I$36),0.33),"Baja",IF(I26&lt;_xlfn.PERCENTILE.INC(($E$13:$E$36,$G$13:$G$36,$I$13:$I$36),0.88),"Media","Alta"))),"-")</f>
        <v>Media</v>
      </c>
      <c r="I26" s="125">
        <v>4</v>
      </c>
    </row>
    <row r="27" spans="2:9" x14ac:dyDescent="0.25">
      <c r="B27" s="6">
        <v>14</v>
      </c>
      <c r="C27" s="7" t="s">
        <v>28</v>
      </c>
      <c r="D27" s="124" t="str">
        <f>IFERROR(IF(E27=0,"",IF(E27&lt;_xlfn.PERCENTILE.INC(($E$13:$E$36,$G$13:$G$36,$I$13:$I$36),0.33),"Baja",IF(E27&lt;_xlfn.PERCENTILE.INC(($E$13:$E$36,$G$13:$G$36,$I$13:$I$36),0.88),"Media","Alta"))),"-")</f>
        <v>Alta</v>
      </c>
      <c r="E27" s="124">
        <v>5</v>
      </c>
      <c r="F27" s="124" t="str">
        <f>IFERROR(IF(G27=0,"",IF(G27&lt;_xlfn.PERCENTILE.INC(($E$13:$E$36,$G$13:$G$36,$I$13:$I$36),0.33),"Baja",IF(G27&lt;_xlfn.PERCENTILE.INC(($E$13:$E$36,$G$13:$G$36,$I$13:$I$36),0.88),"Media","Alta"))),"-")</f>
        <v>Media</v>
      </c>
      <c r="G27" s="124">
        <v>4</v>
      </c>
      <c r="H27" s="124" t="str">
        <f>IFERROR(IF(I27=0,"",IF(I27&lt;_xlfn.PERCENTILE.INC(($E$13:$E$36,$G$13:$G$36,$I$13:$I$36),0.33),"Baja",IF(I27&lt;_xlfn.PERCENTILE.INC(($E$13:$E$36,$G$13:$G$36,$I$13:$I$36),0.88),"Media","Alta"))),"-")</f>
        <v>Media</v>
      </c>
      <c r="I27" s="124">
        <v>4</v>
      </c>
    </row>
    <row r="28" spans="2:9" x14ac:dyDescent="0.25">
      <c r="B28" s="10">
        <v>15</v>
      </c>
      <c r="C28" s="11" t="s">
        <v>29</v>
      </c>
      <c r="D28" s="125" t="str">
        <f>IFERROR(IF(E28=0,"",IF(E28&lt;_xlfn.PERCENTILE.INC(($E$13:$E$36,$G$13:$G$36,$I$13:$I$36),0.33),"Baja",IF(E28&lt;_xlfn.PERCENTILE.INC(($E$13:$E$36,$G$13:$G$36,$I$13:$I$36),0.88),"Media","Alta"))),"-")</f>
        <v>Media</v>
      </c>
      <c r="E28" s="125">
        <v>4</v>
      </c>
      <c r="F28" s="125" t="str">
        <f>IFERROR(IF(G28=0,"",IF(G28&lt;_xlfn.PERCENTILE.INC(($E$13:$E$36,$G$13:$G$36,$I$13:$I$36),0.33),"Baja",IF(G28&lt;_xlfn.PERCENTILE.INC(($E$13:$E$36,$G$13:$G$36,$I$13:$I$36),0.88),"Media","Alta"))),"-")</f>
        <v>Media</v>
      </c>
      <c r="G28" s="125">
        <v>4</v>
      </c>
      <c r="H28" s="125" t="str">
        <f>IFERROR(IF(I28=0,"",IF(I28&lt;_xlfn.PERCENTILE.INC(($E$13:$E$36,$G$13:$G$36,$I$13:$I$36),0.33),"Baja",IF(I28&lt;_xlfn.PERCENTILE.INC(($E$13:$E$36,$G$13:$G$36,$I$13:$I$36),0.88),"Media","Alta"))),"-")</f>
        <v>Media</v>
      </c>
      <c r="I28" s="125">
        <v>4</v>
      </c>
    </row>
    <row r="29" spans="2:9" x14ac:dyDescent="0.25">
      <c r="B29" s="6">
        <v>16</v>
      </c>
      <c r="C29" s="7" t="s">
        <v>30</v>
      </c>
      <c r="D29" s="124" t="str">
        <f>IFERROR(IF(E29=0,"",IF(E29&lt;_xlfn.PERCENTILE.INC(($E$13:$E$36,$G$13:$G$36,$I$13:$I$36),0.33),"Baja",IF(E29&lt;_xlfn.PERCENTILE.INC(($E$13:$E$36,$G$13:$G$36,$I$13:$I$36),0.88),"Media","Alta"))),"-")</f>
        <v>Media</v>
      </c>
      <c r="E29" s="124">
        <v>4</v>
      </c>
      <c r="F29" s="124" t="str">
        <f>IFERROR(IF(G29=0,"",IF(G29&lt;_xlfn.PERCENTILE.INC(($E$13:$E$36,$G$13:$G$36,$I$13:$I$36),0.33),"Baja",IF(G29&lt;_xlfn.PERCENTILE.INC(($E$13:$E$36,$G$13:$G$36,$I$13:$I$36),0.88),"Media","Alta"))),"-")</f>
        <v>Media</v>
      </c>
      <c r="G29" s="124">
        <v>4</v>
      </c>
      <c r="H29" s="124" t="str">
        <f>IFERROR(IF(I29=0,"",IF(I29&lt;_xlfn.PERCENTILE.INC(($E$13:$E$36,$G$13:$G$36,$I$13:$I$36),0.33),"Baja",IF(I29&lt;_xlfn.PERCENTILE.INC(($E$13:$E$36,$G$13:$G$36,$I$13:$I$36),0.88),"Media","Alta"))),"-")</f>
        <v>Media</v>
      </c>
      <c r="I29" s="124">
        <v>4</v>
      </c>
    </row>
    <row r="30" spans="2:9" x14ac:dyDescent="0.25">
      <c r="B30" s="10">
        <v>17</v>
      </c>
      <c r="C30" s="11" t="s">
        <v>31</v>
      </c>
      <c r="D30" s="125" t="str">
        <f>IFERROR(IF(E30=0,"",IF(E30&lt;_xlfn.PERCENTILE.INC(($E$13:$E$36,$G$13:$G$36,$I$13:$I$36),0.33),"Baja",IF(E30&lt;_xlfn.PERCENTILE.INC(($E$13:$E$36,$G$13:$G$36,$I$13:$I$36),0.88),"Media","Alta"))),"-")</f>
        <v>Media</v>
      </c>
      <c r="E30" s="125">
        <v>4</v>
      </c>
      <c r="F30" s="125" t="str">
        <f>IFERROR(IF(G30=0,"",IF(G30&lt;_xlfn.PERCENTILE.INC(($E$13:$E$36,$G$13:$G$36,$I$13:$I$36),0.33),"Baja",IF(G30&lt;_xlfn.PERCENTILE.INC(($E$13:$E$36,$G$13:$G$36,$I$13:$I$36),0.88),"Media","Alta"))),"-")</f>
        <v>Media</v>
      </c>
      <c r="G30" s="125">
        <v>4</v>
      </c>
      <c r="H30" s="125" t="str">
        <f>IFERROR(IF(I30=0,"",IF(I30&lt;_xlfn.PERCENTILE.INC(($E$13:$E$36,$G$13:$G$36,$I$13:$I$36),0.33),"Baja",IF(I30&lt;_xlfn.PERCENTILE.INC(($E$13:$E$36,$G$13:$G$36,$I$13:$I$36),0.88),"Media","Alta"))),"-")</f>
        <v>Media</v>
      </c>
      <c r="I30" s="125">
        <v>4</v>
      </c>
    </row>
    <row r="31" spans="2:9" x14ac:dyDescent="0.25">
      <c r="B31" s="6">
        <v>18</v>
      </c>
      <c r="C31" s="7" t="s">
        <v>32</v>
      </c>
      <c r="D31" s="124" t="str">
        <f>IFERROR(IF(E31=0,"",IF(E31&lt;_xlfn.PERCENTILE.INC(($E$13:$E$36,$G$13:$G$36,$I$13:$I$36),0.33),"Baja",IF(E31&lt;_xlfn.PERCENTILE.INC(($E$13:$E$36,$G$13:$G$36,$I$13:$I$36),0.88),"Media","Alta"))),"-")</f>
        <v>Alta</v>
      </c>
      <c r="E31" s="124">
        <v>5</v>
      </c>
      <c r="F31" s="124" t="str">
        <f>IFERROR(IF(G31=0,"",IF(G31&lt;_xlfn.PERCENTILE.INC(($E$13:$E$36,$G$13:$G$36,$I$13:$I$36),0.33),"Baja",IF(G31&lt;_xlfn.PERCENTILE.INC(($E$13:$E$36,$G$13:$G$36,$I$13:$I$36),0.88),"Media","Alta"))),"-")</f>
        <v>Media</v>
      </c>
      <c r="G31" s="124">
        <v>4</v>
      </c>
      <c r="H31" s="124" t="str">
        <f>IFERROR(IF(I31=0,"",IF(I31&lt;_xlfn.PERCENTILE.INC(($E$13:$E$36,$G$13:$G$36,$I$13:$I$36),0.33),"Baja",IF(I31&lt;_xlfn.PERCENTILE.INC(($E$13:$E$36,$G$13:$G$36,$I$13:$I$36),0.88),"Media","Alta"))),"-")</f>
        <v>Media</v>
      </c>
      <c r="I31" s="124">
        <v>4</v>
      </c>
    </row>
    <row r="32" spans="2:9" x14ac:dyDescent="0.25">
      <c r="B32" s="10">
        <v>19</v>
      </c>
      <c r="C32" s="11" t="s">
        <v>33</v>
      </c>
      <c r="D32" s="125" t="str">
        <f>IFERROR(IF(E32=0,"",IF(E32&lt;_xlfn.PERCENTILE.INC(($E$13:$E$36,$G$13:$G$36,$I$13:$I$36),0.33),"Baja",IF(E32&lt;_xlfn.PERCENTILE.INC(($E$13:$E$36,$G$13:$G$36,$I$13:$I$36),0.88),"Media","Alta"))),"-")</f>
        <v>Alta</v>
      </c>
      <c r="E32" s="125">
        <v>5</v>
      </c>
      <c r="F32" s="125" t="str">
        <f>IFERROR(IF(G32=0,"",IF(G32&lt;_xlfn.PERCENTILE.INC(($E$13:$E$36,$G$13:$G$36,$I$13:$I$36),0.33),"Baja",IF(G32&lt;_xlfn.PERCENTILE.INC(($E$13:$E$36,$G$13:$G$36,$I$13:$I$36),0.88),"Media","Alta"))),"-")</f>
        <v>Media</v>
      </c>
      <c r="G32" s="125">
        <v>4</v>
      </c>
      <c r="H32" s="125" t="str">
        <f>IFERROR(IF(I32=0,"",IF(I32&lt;_xlfn.PERCENTILE.INC(($E$13:$E$36,$G$13:$G$36,$I$13:$I$36),0.33),"Baja",IF(I32&lt;_xlfn.PERCENTILE.INC(($E$13:$E$36,$G$13:$G$36,$I$13:$I$36),0.88),"Media","Alta"))),"-")</f>
        <v>Baja</v>
      </c>
      <c r="I32" s="125">
        <v>3</v>
      </c>
    </row>
    <row r="33" spans="2:9" x14ac:dyDescent="0.25">
      <c r="B33" s="6">
        <v>20</v>
      </c>
      <c r="C33" s="7" t="s">
        <v>34</v>
      </c>
      <c r="D33" s="124" t="str">
        <f>IFERROR(IF(E33=0,"",IF(E33&lt;_xlfn.PERCENTILE.INC(($E$13:$E$36,$G$13:$G$36,$I$13:$I$36),0.33),"Baja",IF(E33&lt;_xlfn.PERCENTILE.INC(($E$13:$E$36,$G$13:$G$36,$I$13:$I$36),0.88),"Media","Alta"))),"-")</f>
        <v>Baja</v>
      </c>
      <c r="E33" s="124">
        <v>3</v>
      </c>
      <c r="F33" s="124" t="str">
        <f>IFERROR(IF(G33=0,"",IF(G33&lt;_xlfn.PERCENTILE.INC(($E$13:$E$36,$G$13:$G$36,$I$13:$I$36),0.33),"Baja",IF(G33&lt;_xlfn.PERCENTILE.INC(($E$13:$E$36,$G$13:$G$36,$I$13:$I$36),0.88),"Media","Alta"))),"-")</f>
        <v>Baja</v>
      </c>
      <c r="G33" s="124">
        <v>2</v>
      </c>
      <c r="H33" s="124" t="str">
        <f>IFERROR(IF(I33=0,"",IF(I33&lt;_xlfn.PERCENTILE.INC(($E$13:$E$36,$G$13:$G$36,$I$13:$I$36),0.33),"Baja",IF(I33&lt;_xlfn.PERCENTILE.INC(($E$13:$E$36,$G$13:$G$36,$I$13:$I$36),0.88),"Media","Alta"))),"-")</f>
        <v>Baja</v>
      </c>
      <c r="I33" s="124">
        <v>1</v>
      </c>
    </row>
    <row r="34" spans="2:9" x14ac:dyDescent="0.25">
      <c r="B34" s="10">
        <v>21</v>
      </c>
      <c r="C34" s="11" t="s">
        <v>35</v>
      </c>
      <c r="D34" s="125" t="str">
        <f>IFERROR(IF(E34=0,"",IF(E34&lt;_xlfn.PERCENTILE.INC(($E$13:$E$36,$G$13:$G$36,$I$13:$I$36),0.33),"Baja",IF(E34&lt;_xlfn.PERCENTILE.INC(($E$13:$E$36,$G$13:$G$36,$I$13:$I$36),0.88),"Media","Alta"))),"-")</f>
        <v/>
      </c>
      <c r="E34" s="125"/>
      <c r="F34" s="125" t="str">
        <f>IFERROR(IF(G34=0,"",IF(G34&lt;_xlfn.PERCENTILE.INC(($E$13:$E$36,$G$13:$G$36,$I$13:$I$36),0.33),"Baja",IF(G34&lt;_xlfn.PERCENTILE.INC(($E$13:$E$36,$G$13:$G$36,$I$13:$I$36),0.88),"Media","Alta"))),"-")</f>
        <v/>
      </c>
      <c r="G34" s="125"/>
      <c r="H34" s="125" t="str">
        <f>IFERROR(IF(I34=0,"",IF(I34&lt;_xlfn.PERCENTILE.INC(($E$13:$E$36,$G$13:$G$36,$I$13:$I$36),0.33),"Baja",IF(I34&lt;_xlfn.PERCENTILE.INC(($E$13:$E$36,$G$13:$G$36,$I$13:$I$36),0.88),"Media","Alta"))),"-")</f>
        <v/>
      </c>
      <c r="I34" s="125"/>
    </row>
    <row r="35" spans="2:9" x14ac:dyDescent="0.25">
      <c r="B35" s="6">
        <v>22</v>
      </c>
      <c r="C35" s="7" t="s">
        <v>36</v>
      </c>
      <c r="D35" s="124" t="str">
        <f>IFERROR(IF(E35=0,"",IF(E35&lt;_xlfn.PERCENTILE.INC(($E$13:$E$36,$G$13:$G$36,$I$13:$I$36),0.33),"Baja",IF(E35&lt;_xlfn.PERCENTILE.INC(($E$13:$E$36,$G$13:$G$36,$I$13:$I$36),0.88),"Media","Alta"))),"-")</f>
        <v/>
      </c>
      <c r="E35" s="124"/>
      <c r="F35" s="124" t="str">
        <f>IFERROR(IF(G35=0,"",IF(G35&lt;_xlfn.PERCENTILE.INC(($E$13:$E$36,$G$13:$G$36,$I$13:$I$36),0.33),"Baja",IF(G35&lt;_xlfn.PERCENTILE.INC(($E$13:$E$36,$G$13:$G$36,$I$13:$I$36),0.88),"Media","Alta"))),"-")</f>
        <v/>
      </c>
      <c r="G35" s="124"/>
      <c r="H35" s="124" t="str">
        <f>IFERROR(IF(I35=0,"",IF(I35&lt;_xlfn.PERCENTILE.INC(($E$13:$E$36,$G$13:$G$36,$I$13:$I$36),0.33),"Baja",IF(I35&lt;_xlfn.PERCENTILE.INC(($E$13:$E$36,$G$13:$G$36,$I$13:$I$36),0.88),"Media","Alta"))),"-")</f>
        <v/>
      </c>
      <c r="I35" s="124"/>
    </row>
    <row r="36" spans="2:9" x14ac:dyDescent="0.25">
      <c r="B36" s="10">
        <v>23</v>
      </c>
      <c r="C36" s="11" t="s">
        <v>37</v>
      </c>
      <c r="D36" s="125" t="str">
        <f>IFERROR(IF(E36=0,"",IF(E36&lt;_xlfn.PERCENTILE.INC(($E$13:$E$36,$G$13:$G$36,$I$13:$I$36),0.33),"Baja",IF(E36&lt;_xlfn.PERCENTILE.INC(($E$13:$E$36,$G$13:$G$36,$I$13:$I$36),0.88),"Media","Alta"))),"-")</f>
        <v/>
      </c>
      <c r="E36" s="125"/>
      <c r="F36" s="125" t="str">
        <f>IFERROR(IF(G36=0,"",IF(G36&lt;_xlfn.PERCENTILE.INC(($E$13:$E$36,$G$13:$G$36,$I$13:$I$36),0.33),"Baja",IF(G36&lt;_xlfn.PERCENTILE.INC(($E$13:$E$36,$G$13:$G$36,$I$13:$I$36),0.88),"Media","Alta"))),"-")</f>
        <v/>
      </c>
      <c r="G36" s="125"/>
      <c r="H36" s="125" t="str">
        <f>IFERROR(IF(I36=0,"",IF(I36&lt;_xlfn.PERCENTILE.INC(($E$13:$E$36,$G$13:$G$36,$I$13:$I$36),0.33),"Baja",IF(I36&lt;_xlfn.PERCENTILE.INC(($E$13:$E$36,$G$13:$G$36,$I$13:$I$36),0.88),"Media","Alta"))),"-")</f>
        <v/>
      </c>
      <c r="I36" s="125"/>
    </row>
    <row r="37" spans="2:9" ht="15.75" x14ac:dyDescent="0.25">
      <c r="B37" s="6" t="s">
        <v>38</v>
      </c>
      <c r="C37" s="7"/>
      <c r="D37" s="15"/>
      <c r="E37" s="16">
        <f>+SUM(E13:E36)</f>
        <v>60</v>
      </c>
      <c r="F37" s="15"/>
      <c r="G37" s="16">
        <f>+SUM(G13:G36)</f>
        <v>53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I37"/>
  <sheetViews>
    <sheetView topLeftCell="A10" zoomScale="70" zoomScaleNormal="70" workbookViewId="0">
      <selection activeCell="I37" sqref="I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202" t="str">
        <f>"PROGRAMA DE OPERACIÓN DEL SERVICIO ("&amp;B7&amp;" - "&amp;C7&amp;")"</f>
        <v>PROGRAMA DE OPERACIÓN DEL SERVICIO (3C - Ida)</v>
      </c>
      <c r="C2" s="202"/>
      <c r="D2" s="202"/>
      <c r="E2" s="202"/>
      <c r="F2" s="202"/>
      <c r="G2" s="202"/>
      <c r="H2" s="202"/>
      <c r="I2" s="20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UN2'!B36</f>
        <v>3C</v>
      </c>
      <c r="C7" s="4" t="str">
        <f>'Operador UN2'!C36</f>
        <v>Ida</v>
      </c>
      <c r="D7" s="4" t="str">
        <f>'Operador UN2'!E36</f>
        <v xml:space="preserve">Terminal El Boro </v>
      </c>
      <c r="E7" s="4" t="str">
        <f>'Operador UN2'!G36</f>
        <v>ZOFRI (Colón)</v>
      </c>
      <c r="F7" s="4" t="str">
        <f>'Operador UN2'!I8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9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102">
        <v>3</v>
      </c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03">
        <v>4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05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102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104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106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0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05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Baja</v>
      </c>
      <c r="I22" s="107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102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104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106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0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05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07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102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104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106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03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05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07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102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104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106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0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05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07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102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104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106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0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05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07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102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104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106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0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05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07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102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/>
      </c>
      <c r="G33" s="8"/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0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49</v>
      </c>
      <c r="H37" s="15"/>
      <c r="I37" s="16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202" t="str">
        <f>"PROGRAMA DE OPERACIÓN DEL SERVICIO ("&amp;B7&amp;" - "&amp;C7&amp;")"</f>
        <v>PROGRAMA DE OPERACIÓN DEL SERVICIO (3C - Regreso)</v>
      </c>
      <c r="C2" s="202"/>
      <c r="D2" s="202"/>
      <c r="E2" s="202"/>
      <c r="F2" s="202"/>
      <c r="G2" s="202"/>
      <c r="H2" s="202"/>
      <c r="I2" s="20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UN2'!B37</f>
        <v>3C</v>
      </c>
      <c r="C7" s="4" t="str">
        <f>'Operador UN2'!C37</f>
        <v>Regreso</v>
      </c>
      <c r="D7" s="4" t="str">
        <f>'Operador UN2'!E37</f>
        <v>ZOFRI (Colón)</v>
      </c>
      <c r="E7" s="4" t="str">
        <f>'Operador UN2'!G37</f>
        <v>Terminal El Boro</v>
      </c>
      <c r="F7" s="4" t="str">
        <f>'Operador UN2'!I8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9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124" t="str">
        <f>IFERROR(IF(E13=0,"",IF(E13&lt;_xlfn.PERCENTILE.INC(($E$13:$E$36,$G$13:$G$36,$I$13:$I$36),0.33),"Baja",IF(E13&lt;_xlfn.PERCENTILE.INC(($E$13:$E$36,$G$13:$G$36,$I$13:$I$36),0.88),"Media","Alta"))),"-")</f>
        <v/>
      </c>
      <c r="E13" s="124"/>
      <c r="F13" s="124" t="str">
        <f>IFERROR(IF(G13=0,"",IF(G13&lt;_xlfn.PERCENTILE.INC(($E$13:$E$36,$G$13:$G$36,$I$13:$I$36),0.33),"Baja",IF(G13&lt;_xlfn.PERCENTILE.INC(($E$13:$E$36,$G$13:$G$36,$I$13:$I$36),0.88),"Media","Alta"))),"-")</f>
        <v/>
      </c>
      <c r="G13" s="124"/>
      <c r="H13" s="124" t="str">
        <f>IFERROR(IF(I13=0,"",IF(I13&lt;_xlfn.PERCENTILE.INC(($E$13:$E$36,$G$13:$G$36,$I$13:$I$36),0.33),"Baja",IF(I13&lt;_xlfn.PERCENTILE.INC(($E$13:$E$36,$G$13:$G$36,$I$13:$I$36),0.88),"Media","Alta"))),"-")</f>
        <v/>
      </c>
      <c r="I13" s="124"/>
    </row>
    <row r="14" spans="2:9" x14ac:dyDescent="0.25">
      <c r="B14" s="10">
        <v>1</v>
      </c>
      <c r="C14" s="11" t="s">
        <v>15</v>
      </c>
      <c r="D14" s="125" t="str">
        <f>IFERROR(IF(E14=0,"",IF(E14&lt;_xlfn.PERCENTILE.INC(($E$13:$E$36,$G$13:$G$36,$I$13:$I$36),0.33),"Baja",IF(E14&lt;_xlfn.PERCENTILE.INC(($E$13:$E$36,$G$13:$G$36,$I$13:$I$36),0.88),"Media","Alta"))),"-")</f>
        <v/>
      </c>
      <c r="E14" s="125"/>
      <c r="F14" s="125" t="str">
        <f>IFERROR(IF(G14=0,"",IF(G14&lt;_xlfn.PERCENTILE.INC(($E$13:$E$36,$G$13:$G$36,$I$13:$I$36),0.33),"Baja",IF(G14&lt;_xlfn.PERCENTILE.INC(($E$13:$E$36,$G$13:$G$36,$I$13:$I$36),0.88),"Media","Alta"))),"-")</f>
        <v/>
      </c>
      <c r="G14" s="125"/>
      <c r="H14" s="125" t="str">
        <f>IFERROR(IF(I14=0,"",IF(I14&lt;_xlfn.PERCENTILE.INC(($E$13:$E$36,$G$13:$G$36,$I$13:$I$36),0.33),"Baja",IF(I14&lt;_xlfn.PERCENTILE.INC(($E$13:$E$36,$G$13:$G$36,$I$13:$I$36),0.88),"Media","Alta"))),"-")</f>
        <v/>
      </c>
      <c r="I14" s="125"/>
    </row>
    <row r="15" spans="2:9" x14ac:dyDescent="0.25">
      <c r="B15" s="6">
        <v>2</v>
      </c>
      <c r="C15" s="7" t="s">
        <v>16</v>
      </c>
      <c r="D15" s="124" t="str">
        <f>IFERROR(IF(E15=0,"",IF(E15&lt;_xlfn.PERCENTILE.INC(($E$13:$E$36,$G$13:$G$36,$I$13:$I$36),0.33),"Baja",IF(E15&lt;_xlfn.PERCENTILE.INC(($E$13:$E$36,$G$13:$G$36,$I$13:$I$36),0.88),"Media","Alta"))),"-")</f>
        <v/>
      </c>
      <c r="E15" s="124"/>
      <c r="F15" s="124" t="str">
        <f>IFERROR(IF(G15=0,"",IF(G15&lt;_xlfn.PERCENTILE.INC(($E$13:$E$36,$G$13:$G$36,$I$13:$I$36),0.33),"Baja",IF(G15&lt;_xlfn.PERCENTILE.INC(($E$13:$E$36,$G$13:$G$36,$I$13:$I$36),0.88),"Media","Alta"))),"-")</f>
        <v/>
      </c>
      <c r="G15" s="124"/>
      <c r="H15" s="124" t="str">
        <f>IFERROR(IF(I15=0,"",IF(I15&lt;_xlfn.PERCENTILE.INC(($E$13:$E$36,$G$13:$G$36,$I$13:$I$36),0.33),"Baja",IF(I15&lt;_xlfn.PERCENTILE.INC(($E$13:$E$36,$G$13:$G$36,$I$13:$I$36),0.88),"Media","Alta"))),"-")</f>
        <v/>
      </c>
      <c r="I15" s="124"/>
    </row>
    <row r="16" spans="2:9" x14ac:dyDescent="0.25">
      <c r="B16" s="10">
        <v>3</v>
      </c>
      <c r="C16" s="11" t="s">
        <v>17</v>
      </c>
      <c r="D16" s="125" t="str">
        <f>IFERROR(IF(E16=0,"",IF(E16&lt;_xlfn.PERCENTILE.INC(($E$13:$E$36,$G$13:$G$36,$I$13:$I$36),0.33),"Baja",IF(E16&lt;_xlfn.PERCENTILE.INC(($E$13:$E$36,$G$13:$G$36,$I$13:$I$36),0.88),"Media","Alta"))),"-")</f>
        <v/>
      </c>
      <c r="E16" s="125"/>
      <c r="F16" s="125" t="str">
        <f>IFERROR(IF(G16=0,"",IF(G16&lt;_xlfn.PERCENTILE.INC(($E$13:$E$36,$G$13:$G$36,$I$13:$I$36),0.33),"Baja",IF(G16&lt;_xlfn.PERCENTILE.INC(($E$13:$E$36,$G$13:$G$36,$I$13:$I$36),0.88),"Media","Alta"))),"-")</f>
        <v/>
      </c>
      <c r="G16" s="125"/>
      <c r="H16" s="125" t="str">
        <f>IFERROR(IF(I16=0,"",IF(I16&lt;_xlfn.PERCENTILE.INC(($E$13:$E$36,$G$13:$G$36,$I$13:$I$36),0.33),"Baja",IF(I16&lt;_xlfn.PERCENTILE.INC(($E$13:$E$36,$G$13:$G$36,$I$13:$I$36),0.88),"Media","Alta"))),"-")</f>
        <v/>
      </c>
      <c r="I16" s="125"/>
    </row>
    <row r="17" spans="2:9" x14ac:dyDescent="0.25">
      <c r="B17" s="6">
        <v>4</v>
      </c>
      <c r="C17" s="7" t="s">
        <v>18</v>
      </c>
      <c r="D17" s="124" t="str">
        <f>IFERROR(IF(E17=0,"",IF(E17&lt;_xlfn.PERCENTILE.INC(($E$13:$E$36,$G$13:$G$36,$I$13:$I$36),0.33),"Baja",IF(E17&lt;_xlfn.PERCENTILE.INC(($E$13:$E$36,$G$13:$G$36,$I$13:$I$36),0.88),"Media","Alta"))),"-")</f>
        <v/>
      </c>
      <c r="E17" s="124"/>
      <c r="F17" s="124" t="str">
        <f>IFERROR(IF(G17=0,"",IF(G17&lt;_xlfn.PERCENTILE.INC(($E$13:$E$36,$G$13:$G$36,$I$13:$I$36),0.33),"Baja",IF(G17&lt;_xlfn.PERCENTILE.INC(($E$13:$E$36,$G$13:$G$36,$I$13:$I$36),0.88),"Media","Alta"))),"-")</f>
        <v/>
      </c>
      <c r="G17" s="124"/>
      <c r="H17" s="124" t="str">
        <f>IFERROR(IF(I17=0,"",IF(I17&lt;_xlfn.PERCENTILE.INC(($E$13:$E$36,$G$13:$G$36,$I$13:$I$36),0.33),"Baja",IF(I17&lt;_xlfn.PERCENTILE.INC(($E$13:$E$36,$G$13:$G$36,$I$13:$I$36),0.88),"Media","Alta"))),"-")</f>
        <v/>
      </c>
      <c r="I17" s="124"/>
    </row>
    <row r="18" spans="2:9" x14ac:dyDescent="0.25">
      <c r="B18" s="10">
        <v>5</v>
      </c>
      <c r="C18" s="11" t="s">
        <v>19</v>
      </c>
      <c r="D18" s="125" t="str">
        <f>IFERROR(IF(E18=0,"",IF(E18&lt;_xlfn.PERCENTILE.INC(($E$13:$E$36,$G$13:$G$36,$I$13:$I$36),0.33),"Baja",IF(E18&lt;_xlfn.PERCENTILE.INC(($E$13:$E$36,$G$13:$G$36,$I$13:$I$36),0.88),"Media","Alta"))),"-")</f>
        <v/>
      </c>
      <c r="E18" s="125"/>
      <c r="F18" s="125" t="str">
        <f>IFERROR(IF(G18=0,"",IF(G18&lt;_xlfn.PERCENTILE.INC(($E$13:$E$36,$G$13:$G$36,$I$13:$I$36),0.33),"Baja",IF(G18&lt;_xlfn.PERCENTILE.INC(($E$13:$E$36,$G$13:$G$36,$I$13:$I$36),0.88),"Media","Alta"))),"-")</f>
        <v/>
      </c>
      <c r="G18" s="125"/>
      <c r="H18" s="125" t="str">
        <f>IFERROR(IF(I18=0,"",IF(I18&lt;_xlfn.PERCENTILE.INC(($E$13:$E$36,$G$13:$G$36,$I$13:$I$36),0.33),"Baja",IF(I18&lt;_xlfn.PERCENTILE.INC(($E$13:$E$36,$G$13:$G$36,$I$13:$I$36),0.88),"Media","Alta"))),"-")</f>
        <v/>
      </c>
      <c r="I18" s="125"/>
    </row>
    <row r="19" spans="2:9" x14ac:dyDescent="0.25">
      <c r="B19" s="6">
        <v>6</v>
      </c>
      <c r="C19" s="7" t="s">
        <v>20</v>
      </c>
      <c r="D19" s="124" t="str">
        <f>IFERROR(IF(E19=0,"",IF(E19&lt;_xlfn.PERCENTILE.INC(($E$13:$E$36,$G$13:$G$36,$I$13:$I$36),0.33),"Baja",IF(E19&lt;_xlfn.PERCENTILE.INC(($E$13:$E$36,$G$13:$G$36,$I$13:$I$36),0.88),"Media","Alta"))),"-")</f>
        <v/>
      </c>
      <c r="E19" s="124"/>
      <c r="F19" s="124" t="str">
        <f>IFERROR(IF(G19=0,"",IF(G19&lt;_xlfn.PERCENTILE.INC(($E$13:$E$36,$G$13:$G$36,$I$13:$I$36),0.33),"Baja",IF(G19&lt;_xlfn.PERCENTILE.INC(($E$13:$E$36,$G$13:$G$36,$I$13:$I$36),0.88),"Media","Alta"))),"-")</f>
        <v/>
      </c>
      <c r="G19" s="124"/>
      <c r="H19" s="124" t="str">
        <f>IFERROR(IF(I19=0,"",IF(I19&lt;_xlfn.PERCENTILE.INC(($E$13:$E$36,$G$13:$G$36,$I$13:$I$36),0.33),"Baja",IF(I19&lt;_xlfn.PERCENTILE.INC(($E$13:$E$36,$G$13:$G$36,$I$13:$I$36),0.88),"Media","Alta"))),"-")</f>
        <v/>
      </c>
      <c r="I19" s="124"/>
    </row>
    <row r="20" spans="2:9" x14ac:dyDescent="0.25">
      <c r="B20" s="10">
        <v>7</v>
      </c>
      <c r="C20" s="11" t="s">
        <v>21</v>
      </c>
      <c r="D20" s="125" t="str">
        <f>IFERROR(IF(E20=0,"",IF(E20&lt;_xlfn.PERCENTILE.INC(($E$13:$E$36,$G$13:$G$36,$I$13:$I$36),0.33),"Baja",IF(E20&lt;_xlfn.PERCENTILE.INC(($E$13:$E$36,$G$13:$G$36,$I$13:$I$36),0.88),"Media","Alta"))),"-")</f>
        <v>Baja</v>
      </c>
      <c r="E20" s="125">
        <v>3</v>
      </c>
      <c r="F20" s="125" t="str">
        <f>IFERROR(IF(G20=0,"",IF(G20&lt;_xlfn.PERCENTILE.INC(($E$13:$E$36,$G$13:$G$36,$I$13:$I$36),0.33),"Baja",IF(G20&lt;_xlfn.PERCENTILE.INC(($E$13:$E$36,$G$13:$G$36,$I$13:$I$36),0.88),"Media","Alta"))),"-")</f>
        <v/>
      </c>
      <c r="G20" s="125"/>
      <c r="H20" s="125" t="str">
        <f>IFERROR(IF(I20=0,"",IF(I20&lt;_xlfn.PERCENTILE.INC(($E$13:$E$36,$G$13:$G$36,$I$13:$I$36),0.33),"Baja",IF(I20&lt;_xlfn.PERCENTILE.INC(($E$13:$E$36,$G$13:$G$36,$I$13:$I$36),0.88),"Media","Alta"))),"-")</f>
        <v/>
      </c>
      <c r="I20" s="125"/>
    </row>
    <row r="21" spans="2:9" x14ac:dyDescent="0.25">
      <c r="B21" s="6">
        <v>8</v>
      </c>
      <c r="C21" s="7" t="s">
        <v>22</v>
      </c>
      <c r="D21" s="124" t="str">
        <f>IFERROR(IF(E21=0,"",IF(E21&lt;_xlfn.PERCENTILE.INC(($E$13:$E$36,$G$13:$G$36,$I$13:$I$36),0.33),"Baja",IF(E21&lt;_xlfn.PERCENTILE.INC(($E$13:$E$36,$G$13:$G$36,$I$13:$I$36),0.88),"Media","Alta"))),"-")</f>
        <v>Alta</v>
      </c>
      <c r="E21" s="124">
        <v>5</v>
      </c>
      <c r="F21" s="124" t="str">
        <f>IFERROR(IF(G21=0,"",IF(G21&lt;_xlfn.PERCENTILE.INC(($E$13:$E$36,$G$13:$G$36,$I$13:$I$36),0.33),"Baja",IF(G21&lt;_xlfn.PERCENTILE.INC(($E$13:$E$36,$G$13:$G$36,$I$13:$I$36),0.88),"Media","Alta"))),"-")</f>
        <v>Media</v>
      </c>
      <c r="G21" s="124">
        <v>4</v>
      </c>
      <c r="H21" s="124" t="str">
        <f>IFERROR(IF(I21=0,"",IF(I21&lt;_xlfn.PERCENTILE.INC(($E$13:$E$36,$G$13:$G$36,$I$13:$I$36),0.33),"Baja",IF(I21&lt;_xlfn.PERCENTILE.INC(($E$13:$E$36,$G$13:$G$36,$I$13:$I$36),0.88),"Media","Alta"))),"-")</f>
        <v/>
      </c>
      <c r="I21" s="124"/>
    </row>
    <row r="22" spans="2:9" x14ac:dyDescent="0.25">
      <c r="B22" s="10">
        <v>9</v>
      </c>
      <c r="C22" s="11" t="s">
        <v>23</v>
      </c>
      <c r="D22" s="125" t="str">
        <f>IFERROR(IF(E22=0,"",IF(E22&lt;_xlfn.PERCENTILE.INC(($E$13:$E$36,$G$13:$G$36,$I$13:$I$36),0.33),"Baja",IF(E22&lt;_xlfn.PERCENTILE.INC(($E$13:$E$36,$G$13:$G$36,$I$13:$I$36),0.88),"Media","Alta"))),"-")</f>
        <v>Media</v>
      </c>
      <c r="E22" s="125">
        <v>4</v>
      </c>
      <c r="F22" s="125" t="str">
        <f>IFERROR(IF(G22=0,"",IF(G22&lt;_xlfn.PERCENTILE.INC(($E$13:$E$36,$G$13:$G$36,$I$13:$I$36),0.33),"Baja",IF(G22&lt;_xlfn.PERCENTILE.INC(($E$13:$E$36,$G$13:$G$36,$I$13:$I$36),0.88),"Media","Alta"))),"-")</f>
        <v>Media</v>
      </c>
      <c r="G22" s="125">
        <v>4</v>
      </c>
      <c r="H22" s="125" t="str">
        <f>IFERROR(IF(I22=0,"",IF(I22&lt;_xlfn.PERCENTILE.INC(($E$13:$E$36,$G$13:$G$36,$I$13:$I$36),0.33),"Baja",IF(I22&lt;_xlfn.PERCENTILE.INC(($E$13:$E$36,$G$13:$G$36,$I$13:$I$36),0.88),"Media","Alta"))),"-")</f>
        <v>Baja</v>
      </c>
      <c r="I22" s="125">
        <v>2</v>
      </c>
    </row>
    <row r="23" spans="2:9" x14ac:dyDescent="0.25">
      <c r="B23" s="6">
        <v>10</v>
      </c>
      <c r="C23" s="7" t="s">
        <v>24</v>
      </c>
      <c r="D23" s="124" t="str">
        <f>IFERROR(IF(E23=0,"",IF(E23&lt;_xlfn.PERCENTILE.INC(($E$13:$E$36,$G$13:$G$36,$I$13:$I$36),0.33),"Baja",IF(E23&lt;_xlfn.PERCENTILE.INC(($E$13:$E$36,$G$13:$G$36,$I$13:$I$36),0.88),"Media","Alta"))),"-")</f>
        <v>Media</v>
      </c>
      <c r="E23" s="124">
        <v>4</v>
      </c>
      <c r="F23" s="124" t="str">
        <f>IFERROR(IF(G23=0,"",IF(G23&lt;_xlfn.PERCENTILE.INC(($E$13:$E$36,$G$13:$G$36,$I$13:$I$36),0.33),"Baja",IF(G23&lt;_xlfn.PERCENTILE.INC(($E$13:$E$36,$G$13:$G$36,$I$13:$I$36),0.88),"Media","Alta"))),"-")</f>
        <v>Media</v>
      </c>
      <c r="G23" s="124">
        <v>4</v>
      </c>
      <c r="H23" s="124" t="str">
        <f>IFERROR(IF(I23=0,"",IF(I23&lt;_xlfn.PERCENTILE.INC(($E$13:$E$36,$G$13:$G$36,$I$13:$I$36),0.33),"Baja",IF(I23&lt;_xlfn.PERCENTILE.INC(($E$13:$E$36,$G$13:$G$36,$I$13:$I$36),0.88),"Media","Alta"))),"-")</f>
        <v>Media</v>
      </c>
      <c r="I23" s="124">
        <v>4</v>
      </c>
    </row>
    <row r="24" spans="2:9" x14ac:dyDescent="0.25">
      <c r="B24" s="10">
        <v>11</v>
      </c>
      <c r="C24" s="11" t="s">
        <v>25</v>
      </c>
      <c r="D24" s="125" t="str">
        <f>IFERROR(IF(E24=0,"",IF(E24&lt;_xlfn.PERCENTILE.INC(($E$13:$E$36,$G$13:$G$36,$I$13:$I$36),0.33),"Baja",IF(E24&lt;_xlfn.PERCENTILE.INC(($E$13:$E$36,$G$13:$G$36,$I$13:$I$36),0.88),"Media","Alta"))),"-")</f>
        <v>Media</v>
      </c>
      <c r="E24" s="125">
        <v>4</v>
      </c>
      <c r="F24" s="125" t="str">
        <f>IFERROR(IF(G24=0,"",IF(G24&lt;_xlfn.PERCENTILE.INC(($E$13:$E$36,$G$13:$G$36,$I$13:$I$36),0.33),"Baja",IF(G24&lt;_xlfn.PERCENTILE.INC(($E$13:$E$36,$G$13:$G$36,$I$13:$I$36),0.88),"Media","Alta"))),"-")</f>
        <v>Media</v>
      </c>
      <c r="G24" s="125">
        <v>4</v>
      </c>
      <c r="H24" s="125" t="str">
        <f>IFERROR(IF(I24=0,"",IF(I24&lt;_xlfn.PERCENTILE.INC(($E$13:$E$36,$G$13:$G$36,$I$13:$I$36),0.33),"Baja",IF(I24&lt;_xlfn.PERCENTILE.INC(($E$13:$E$36,$G$13:$G$36,$I$13:$I$36),0.88),"Media","Alta"))),"-")</f>
        <v>Media</v>
      </c>
      <c r="I24" s="125">
        <v>4</v>
      </c>
    </row>
    <row r="25" spans="2:9" x14ac:dyDescent="0.25">
      <c r="B25" s="6">
        <v>12</v>
      </c>
      <c r="C25" s="7" t="s">
        <v>26</v>
      </c>
      <c r="D25" s="124" t="str">
        <f>IFERROR(IF(E25=0,"",IF(E25&lt;_xlfn.PERCENTILE.INC(($E$13:$E$36,$G$13:$G$36,$I$13:$I$36),0.33),"Baja",IF(E25&lt;_xlfn.PERCENTILE.INC(($E$13:$E$36,$G$13:$G$36,$I$13:$I$36),0.88),"Media","Alta"))),"-")</f>
        <v>Alta</v>
      </c>
      <c r="E25" s="124">
        <v>5</v>
      </c>
      <c r="F25" s="124" t="str">
        <f>IFERROR(IF(G25=0,"",IF(G25&lt;_xlfn.PERCENTILE.INC(($E$13:$E$36,$G$13:$G$36,$I$13:$I$36),0.33),"Baja",IF(G25&lt;_xlfn.PERCENTILE.INC(($E$13:$E$36,$G$13:$G$36,$I$13:$I$36),0.88),"Media","Alta"))),"-")</f>
        <v>Media</v>
      </c>
      <c r="G25" s="124">
        <v>4</v>
      </c>
      <c r="H25" s="124" t="str">
        <f>IFERROR(IF(I25=0,"",IF(I25&lt;_xlfn.PERCENTILE.INC(($E$13:$E$36,$G$13:$G$36,$I$13:$I$36),0.33),"Baja",IF(I25&lt;_xlfn.PERCENTILE.INC(($E$13:$E$36,$G$13:$G$36,$I$13:$I$36),0.88),"Media","Alta"))),"-")</f>
        <v>Media</v>
      </c>
      <c r="I25" s="124">
        <v>4</v>
      </c>
    </row>
    <row r="26" spans="2:9" x14ac:dyDescent="0.25">
      <c r="B26" s="10">
        <v>13</v>
      </c>
      <c r="C26" s="11" t="s">
        <v>27</v>
      </c>
      <c r="D26" s="125" t="str">
        <f>IFERROR(IF(E26=0,"",IF(E26&lt;_xlfn.PERCENTILE.INC(($E$13:$E$36,$G$13:$G$36,$I$13:$I$36),0.33),"Baja",IF(E26&lt;_xlfn.PERCENTILE.INC(($E$13:$E$36,$G$13:$G$36,$I$13:$I$36),0.88),"Media","Alta"))),"-")</f>
        <v>Alta</v>
      </c>
      <c r="E26" s="125">
        <v>5</v>
      </c>
      <c r="F26" s="125" t="str">
        <f>IFERROR(IF(G26=0,"",IF(G26&lt;_xlfn.PERCENTILE.INC(($E$13:$E$36,$G$13:$G$36,$I$13:$I$36),0.33),"Baja",IF(G26&lt;_xlfn.PERCENTILE.INC(($E$13:$E$36,$G$13:$G$36,$I$13:$I$36),0.88),"Media","Alta"))),"-")</f>
        <v>Media</v>
      </c>
      <c r="G26" s="125">
        <v>4</v>
      </c>
      <c r="H26" s="125" t="str">
        <f>IFERROR(IF(I26=0,"",IF(I26&lt;_xlfn.PERCENTILE.INC(($E$13:$E$36,$G$13:$G$36,$I$13:$I$36),0.33),"Baja",IF(I26&lt;_xlfn.PERCENTILE.INC(($E$13:$E$36,$G$13:$G$36,$I$13:$I$36),0.88),"Media","Alta"))),"-")</f>
        <v>Media</v>
      </c>
      <c r="I26" s="125">
        <v>4</v>
      </c>
    </row>
    <row r="27" spans="2:9" x14ac:dyDescent="0.25">
      <c r="B27" s="6">
        <v>14</v>
      </c>
      <c r="C27" s="7" t="s">
        <v>28</v>
      </c>
      <c r="D27" s="124" t="str">
        <f>IFERROR(IF(E27=0,"",IF(E27&lt;_xlfn.PERCENTILE.INC(($E$13:$E$36,$G$13:$G$36,$I$13:$I$36),0.33),"Baja",IF(E27&lt;_xlfn.PERCENTILE.INC(($E$13:$E$36,$G$13:$G$36,$I$13:$I$36),0.88),"Media","Alta"))),"-")</f>
        <v>Alta</v>
      </c>
      <c r="E27" s="124">
        <v>5</v>
      </c>
      <c r="F27" s="124" t="str">
        <f>IFERROR(IF(G27=0,"",IF(G27&lt;_xlfn.PERCENTILE.INC(($E$13:$E$36,$G$13:$G$36,$I$13:$I$36),0.33),"Baja",IF(G27&lt;_xlfn.PERCENTILE.INC(($E$13:$E$36,$G$13:$G$36,$I$13:$I$36),0.88),"Media","Alta"))),"-")</f>
        <v>Media</v>
      </c>
      <c r="G27" s="124">
        <v>4</v>
      </c>
      <c r="H27" s="124" t="str">
        <f>IFERROR(IF(I27=0,"",IF(I27&lt;_xlfn.PERCENTILE.INC(($E$13:$E$36,$G$13:$G$36,$I$13:$I$36),0.33),"Baja",IF(I27&lt;_xlfn.PERCENTILE.INC(($E$13:$E$36,$G$13:$G$36,$I$13:$I$36),0.88),"Media","Alta"))),"-")</f>
        <v>Media</v>
      </c>
      <c r="I27" s="124">
        <v>4</v>
      </c>
    </row>
    <row r="28" spans="2:9" x14ac:dyDescent="0.25">
      <c r="B28" s="10">
        <v>15</v>
      </c>
      <c r="C28" s="11" t="s">
        <v>29</v>
      </c>
      <c r="D28" s="125" t="str">
        <f>IFERROR(IF(E28=0,"",IF(E28&lt;_xlfn.PERCENTILE.INC(($E$13:$E$36,$G$13:$G$36,$I$13:$I$36),0.33),"Baja",IF(E28&lt;_xlfn.PERCENTILE.INC(($E$13:$E$36,$G$13:$G$36,$I$13:$I$36),0.88),"Media","Alta"))),"-")</f>
        <v>Media</v>
      </c>
      <c r="E28" s="125">
        <v>4</v>
      </c>
      <c r="F28" s="125" t="str">
        <f>IFERROR(IF(G28=0,"",IF(G28&lt;_xlfn.PERCENTILE.INC(($E$13:$E$36,$G$13:$G$36,$I$13:$I$36),0.33),"Baja",IF(G28&lt;_xlfn.PERCENTILE.INC(($E$13:$E$36,$G$13:$G$36,$I$13:$I$36),0.88),"Media","Alta"))),"-")</f>
        <v>Media</v>
      </c>
      <c r="G28" s="125">
        <v>4</v>
      </c>
      <c r="H28" s="125" t="str">
        <f>IFERROR(IF(I28=0,"",IF(I28&lt;_xlfn.PERCENTILE.INC(($E$13:$E$36,$G$13:$G$36,$I$13:$I$36),0.33),"Baja",IF(I28&lt;_xlfn.PERCENTILE.INC(($E$13:$E$36,$G$13:$G$36,$I$13:$I$36),0.88),"Media","Alta"))),"-")</f>
        <v>Media</v>
      </c>
      <c r="I28" s="125">
        <v>4</v>
      </c>
    </row>
    <row r="29" spans="2:9" x14ac:dyDescent="0.25">
      <c r="B29" s="6">
        <v>16</v>
      </c>
      <c r="C29" s="7" t="s">
        <v>30</v>
      </c>
      <c r="D29" s="124" t="str">
        <f>IFERROR(IF(E29=0,"",IF(E29&lt;_xlfn.PERCENTILE.INC(($E$13:$E$36,$G$13:$G$36,$I$13:$I$36),0.33),"Baja",IF(E29&lt;_xlfn.PERCENTILE.INC(($E$13:$E$36,$G$13:$G$36,$I$13:$I$36),0.88),"Media","Alta"))),"-")</f>
        <v>Media</v>
      </c>
      <c r="E29" s="124">
        <v>4</v>
      </c>
      <c r="F29" s="124" t="str">
        <f>IFERROR(IF(G29=0,"",IF(G29&lt;_xlfn.PERCENTILE.INC(($E$13:$E$36,$G$13:$G$36,$I$13:$I$36),0.33),"Baja",IF(G29&lt;_xlfn.PERCENTILE.INC(($E$13:$E$36,$G$13:$G$36,$I$13:$I$36),0.88),"Media","Alta"))),"-")</f>
        <v>Media</v>
      </c>
      <c r="G29" s="124">
        <v>4</v>
      </c>
      <c r="H29" s="124" t="str">
        <f>IFERROR(IF(I29=0,"",IF(I29&lt;_xlfn.PERCENTILE.INC(($E$13:$E$36,$G$13:$G$36,$I$13:$I$36),0.33),"Baja",IF(I29&lt;_xlfn.PERCENTILE.INC(($E$13:$E$36,$G$13:$G$36,$I$13:$I$36),0.88),"Media","Alta"))),"-")</f>
        <v>Media</v>
      </c>
      <c r="I29" s="124">
        <v>4</v>
      </c>
    </row>
    <row r="30" spans="2:9" x14ac:dyDescent="0.25">
      <c r="B30" s="10">
        <v>17</v>
      </c>
      <c r="C30" s="11" t="s">
        <v>31</v>
      </c>
      <c r="D30" s="125" t="str">
        <f>IFERROR(IF(E30=0,"",IF(E30&lt;_xlfn.PERCENTILE.INC(($E$13:$E$36,$G$13:$G$36,$I$13:$I$36),0.33),"Baja",IF(E30&lt;_xlfn.PERCENTILE.INC(($E$13:$E$36,$G$13:$G$36,$I$13:$I$36),0.88),"Media","Alta"))),"-")</f>
        <v>Media</v>
      </c>
      <c r="E30" s="125">
        <v>4</v>
      </c>
      <c r="F30" s="125" t="str">
        <f>IFERROR(IF(G30=0,"",IF(G30&lt;_xlfn.PERCENTILE.INC(($E$13:$E$36,$G$13:$G$36,$I$13:$I$36),0.33),"Baja",IF(G30&lt;_xlfn.PERCENTILE.INC(($E$13:$E$36,$G$13:$G$36,$I$13:$I$36),0.88),"Media","Alta"))),"-")</f>
        <v>Media</v>
      </c>
      <c r="G30" s="125">
        <v>4</v>
      </c>
      <c r="H30" s="125" t="str">
        <f>IFERROR(IF(I30=0,"",IF(I30&lt;_xlfn.PERCENTILE.INC(($E$13:$E$36,$G$13:$G$36,$I$13:$I$36),0.33),"Baja",IF(I30&lt;_xlfn.PERCENTILE.INC(($E$13:$E$36,$G$13:$G$36,$I$13:$I$36),0.88),"Media","Alta"))),"-")</f>
        <v>Media</v>
      </c>
      <c r="I30" s="125">
        <v>4</v>
      </c>
    </row>
    <row r="31" spans="2:9" x14ac:dyDescent="0.25">
      <c r="B31" s="6">
        <v>18</v>
      </c>
      <c r="C31" s="7" t="s">
        <v>32</v>
      </c>
      <c r="D31" s="124" t="str">
        <f>IFERROR(IF(E31=0,"",IF(E31&lt;_xlfn.PERCENTILE.INC(($E$13:$E$36,$G$13:$G$36,$I$13:$I$36),0.33),"Baja",IF(E31&lt;_xlfn.PERCENTILE.INC(($E$13:$E$36,$G$13:$G$36,$I$13:$I$36),0.88),"Media","Alta"))),"-")</f>
        <v>Alta</v>
      </c>
      <c r="E31" s="124">
        <v>5</v>
      </c>
      <c r="F31" s="124" t="str">
        <f>IFERROR(IF(G31=0,"",IF(G31&lt;_xlfn.PERCENTILE.INC(($E$13:$E$36,$G$13:$G$36,$I$13:$I$36),0.33),"Baja",IF(G31&lt;_xlfn.PERCENTILE.INC(($E$13:$E$36,$G$13:$G$36,$I$13:$I$36),0.88),"Media","Alta"))),"-")</f>
        <v>Media</v>
      </c>
      <c r="G31" s="124">
        <v>4</v>
      </c>
      <c r="H31" s="124" t="str">
        <f>IFERROR(IF(I31=0,"",IF(I31&lt;_xlfn.PERCENTILE.INC(($E$13:$E$36,$G$13:$G$36,$I$13:$I$36),0.33),"Baja",IF(I31&lt;_xlfn.PERCENTILE.INC(($E$13:$E$36,$G$13:$G$36,$I$13:$I$36),0.88),"Media","Alta"))),"-")</f>
        <v>Baja</v>
      </c>
      <c r="I31" s="124">
        <v>3</v>
      </c>
    </row>
    <row r="32" spans="2:9" x14ac:dyDescent="0.25">
      <c r="B32" s="10">
        <v>19</v>
      </c>
      <c r="C32" s="11" t="s">
        <v>33</v>
      </c>
      <c r="D32" s="125" t="str">
        <f>IFERROR(IF(E32=0,"",IF(E32&lt;_xlfn.PERCENTILE.INC(($E$13:$E$36,$G$13:$G$36,$I$13:$I$36),0.33),"Baja",IF(E32&lt;_xlfn.PERCENTILE.INC(($E$13:$E$36,$G$13:$G$36,$I$13:$I$36),0.88),"Media","Alta"))),"-")</f>
        <v>Media</v>
      </c>
      <c r="E32" s="125">
        <v>4</v>
      </c>
      <c r="F32" s="125" t="str">
        <f>IFERROR(IF(G32=0,"",IF(G32&lt;_xlfn.PERCENTILE.INC(($E$13:$E$36,$G$13:$G$36,$I$13:$I$36),0.33),"Baja",IF(G32&lt;_xlfn.PERCENTILE.INC(($E$13:$E$36,$G$13:$G$36,$I$13:$I$36),0.88),"Media","Alta"))),"-")</f>
        <v>Baja</v>
      </c>
      <c r="G32" s="125">
        <v>3</v>
      </c>
      <c r="H32" s="125" t="str">
        <f>IFERROR(IF(I32=0,"",IF(I32&lt;_xlfn.PERCENTILE.INC(($E$13:$E$36,$G$13:$G$36,$I$13:$I$36),0.33),"Baja",IF(I32&lt;_xlfn.PERCENTILE.INC(($E$13:$E$36,$G$13:$G$36,$I$13:$I$36),0.88),"Media","Alta"))),"-")</f>
        <v>Baja</v>
      </c>
      <c r="I32" s="125">
        <v>2</v>
      </c>
    </row>
    <row r="33" spans="2:9" x14ac:dyDescent="0.25">
      <c r="B33" s="6">
        <v>20</v>
      </c>
      <c r="C33" s="7" t="s">
        <v>34</v>
      </c>
      <c r="D33" s="124" t="str">
        <f>IFERROR(IF(E33=0,"",IF(E33&lt;_xlfn.PERCENTILE.INC(($E$13:$E$36,$G$13:$G$36,$I$13:$I$36),0.33),"Baja",IF(E33&lt;_xlfn.PERCENTILE.INC(($E$13:$E$36,$G$13:$G$36,$I$13:$I$36),0.88),"Media","Alta"))),"-")</f>
        <v>Baja</v>
      </c>
      <c r="E33" s="124">
        <v>2</v>
      </c>
      <c r="F33" s="124" t="str">
        <f>IFERROR(IF(G33=0,"",IF(G33&lt;_xlfn.PERCENTILE.INC(($E$13:$E$36,$G$13:$G$36,$I$13:$I$36),0.33),"Baja",IF(G33&lt;_xlfn.PERCENTILE.INC(($E$13:$E$36,$G$13:$G$36,$I$13:$I$36),0.88),"Media","Alta"))),"-")</f>
        <v/>
      </c>
      <c r="G33" s="124"/>
      <c r="H33" s="124" t="str">
        <f>IFERROR(IF(I33=0,"",IF(I33&lt;_xlfn.PERCENTILE.INC(($E$13:$E$36,$G$13:$G$36,$I$13:$I$36),0.33),"Baja",IF(I33&lt;_xlfn.PERCENTILE.INC(($E$13:$E$36,$G$13:$G$36,$I$13:$I$36),0.88),"Media","Alta"))),"-")</f>
        <v/>
      </c>
      <c r="I33" s="124"/>
    </row>
    <row r="34" spans="2:9" x14ac:dyDescent="0.25">
      <c r="B34" s="10">
        <v>21</v>
      </c>
      <c r="C34" s="11" t="s">
        <v>35</v>
      </c>
      <c r="D34" s="125" t="str">
        <f>IFERROR(IF(E34=0,"",IF(E34&lt;_xlfn.PERCENTILE.INC(($E$13:$E$36,$G$13:$G$36,$I$13:$I$36),0.33),"Baja",IF(E34&lt;_xlfn.PERCENTILE.INC(($E$13:$E$36,$G$13:$G$36,$I$13:$I$36),0.88),"Media","Alta"))),"-")</f>
        <v/>
      </c>
      <c r="E34" s="125"/>
      <c r="F34" s="125" t="str">
        <f>IFERROR(IF(G34=0,"",IF(G34&lt;_xlfn.PERCENTILE.INC(($E$13:$E$36,$G$13:$G$36,$I$13:$I$36),0.33),"Baja",IF(G34&lt;_xlfn.PERCENTILE.INC(($E$13:$E$36,$G$13:$G$36,$I$13:$I$36),0.88),"Media","Alta"))),"-")</f>
        <v/>
      </c>
      <c r="G34" s="125"/>
      <c r="H34" s="125" t="str">
        <f>IFERROR(IF(I34=0,"",IF(I34&lt;_xlfn.PERCENTILE.INC(($E$13:$E$36,$G$13:$G$36,$I$13:$I$36),0.33),"Baja",IF(I34&lt;_xlfn.PERCENTILE.INC(($E$13:$E$36,$G$13:$G$36,$I$13:$I$36),0.88),"Media","Alta"))),"-")</f>
        <v/>
      </c>
      <c r="I34" s="125"/>
    </row>
    <row r="35" spans="2:9" x14ac:dyDescent="0.25">
      <c r="B35" s="6">
        <v>22</v>
      </c>
      <c r="C35" s="7" t="s">
        <v>36</v>
      </c>
      <c r="D35" s="124" t="str">
        <f>IFERROR(IF(E35=0,"",IF(E35&lt;_xlfn.PERCENTILE.INC(($E$13:$E$36,$G$13:$G$36,$I$13:$I$36),0.33),"Baja",IF(E35&lt;_xlfn.PERCENTILE.INC(($E$13:$E$36,$G$13:$G$36,$I$13:$I$36),0.88),"Media","Alta"))),"-")</f>
        <v/>
      </c>
      <c r="E35" s="124"/>
      <c r="F35" s="124" t="str">
        <f>IFERROR(IF(G35=0,"",IF(G35&lt;_xlfn.PERCENTILE.INC(($E$13:$E$36,$G$13:$G$36,$I$13:$I$36),0.33),"Baja",IF(G35&lt;_xlfn.PERCENTILE.INC(($E$13:$E$36,$G$13:$G$36,$I$13:$I$36),0.88),"Media","Alta"))),"-")</f>
        <v/>
      </c>
      <c r="G35" s="124"/>
      <c r="H35" s="124" t="str">
        <f>IFERROR(IF(I35=0,"",IF(I35&lt;_xlfn.PERCENTILE.INC(($E$13:$E$36,$G$13:$G$36,$I$13:$I$36),0.33),"Baja",IF(I35&lt;_xlfn.PERCENTILE.INC(($E$13:$E$36,$G$13:$G$36,$I$13:$I$36),0.88),"Media","Alta"))),"-")</f>
        <v/>
      </c>
      <c r="I35" s="124"/>
    </row>
    <row r="36" spans="2:9" x14ac:dyDescent="0.25">
      <c r="B36" s="10">
        <v>23</v>
      </c>
      <c r="C36" s="11" t="s">
        <v>37</v>
      </c>
      <c r="D36" s="125" t="str">
        <f>IFERROR(IF(E36=0,"",IF(E36&lt;_xlfn.PERCENTILE.INC(($E$13:$E$36,$G$13:$G$36,$I$13:$I$36),0.33),"Baja",IF(E36&lt;_xlfn.PERCENTILE.INC(($E$13:$E$36,$G$13:$G$36,$I$13:$I$36),0.88),"Media","Alta"))),"-")</f>
        <v/>
      </c>
      <c r="E36" s="125"/>
      <c r="F36" s="125" t="str">
        <f>IFERROR(IF(G36=0,"",IF(G36&lt;_xlfn.PERCENTILE.INC(($E$13:$E$36,$G$13:$G$36,$I$13:$I$36),0.33),"Baja",IF(G36&lt;_xlfn.PERCENTILE.INC(($E$13:$E$36,$G$13:$G$36,$I$13:$I$36),0.88),"Media","Alta"))),"-")</f>
        <v/>
      </c>
      <c r="G36" s="125"/>
      <c r="H36" s="125" t="str">
        <f>IFERROR(IF(I36=0,"",IF(I36&lt;_xlfn.PERCENTILE.INC(($E$13:$E$36,$G$13:$G$36,$I$13:$I$36),0.33),"Baja",IF(I36&lt;_xlfn.PERCENTILE.INC(($E$13:$E$36,$G$13:$G$36,$I$13:$I$36),0.88),"Media","Alta"))),"-")</f>
        <v/>
      </c>
      <c r="I36" s="125"/>
    </row>
    <row r="37" spans="2:9" ht="15.75" x14ac:dyDescent="0.25">
      <c r="B37" s="6" t="s">
        <v>38</v>
      </c>
      <c r="C37" s="7"/>
      <c r="D37" s="15"/>
      <c r="E37" s="16">
        <f>+SUM(E13:E36)</f>
        <v>58</v>
      </c>
      <c r="F37" s="15"/>
      <c r="G37" s="16">
        <f>+SUM(G13:G36)</f>
        <v>47</v>
      </c>
      <c r="H37" s="15"/>
      <c r="I37" s="16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C12" zoomScale="70" zoomScaleNormal="70" workbookViewId="0">
      <selection activeCell="E20" sqref="E2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202" t="str">
        <f>"PROGRAMA DE OPERACIÓN DEL SERVICIO ("&amp;B7&amp;" - "&amp;C7&amp;")"</f>
        <v>PROGRAMA DE OPERACIÓN DEL SERVICIO (33 - Ida)</v>
      </c>
      <c r="C2" s="202"/>
      <c r="D2" s="202"/>
      <c r="E2" s="202"/>
      <c r="F2" s="202"/>
      <c r="G2" s="202"/>
      <c r="H2" s="202"/>
      <c r="I2" s="20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UN2'!B38</f>
        <v>33</v>
      </c>
      <c r="C7" s="4" t="str">
        <f>'Operador UN2'!C38</f>
        <v>Ida</v>
      </c>
      <c r="D7" s="4" t="str">
        <f>'Operador UN2'!E38</f>
        <v xml:space="preserve">Terminal El Boro </v>
      </c>
      <c r="E7" s="4" t="str">
        <f>'Operador UN2'!G38</f>
        <v>Genaro Gallo</v>
      </c>
      <c r="F7" s="4" t="str">
        <f>'Operador UN2'!I8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9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108">
        <v>3</v>
      </c>
      <c r="F19" s="9" t="str">
        <f>IFERROR(IF(G19=0,"",IF(G19&lt;_xlfn.PERCENTILE.INC(($E$13:$E$36,$G$13:$G$36,$I$13:$I$36),0.33),"Baja",IF(G19&lt;_xlfn.PERCENTILE.INC(($E$13:$E$36,$G$13:$G$36,$I$13:$I$36),0.88),"Media","Alta"))),"-")</f>
        <v>Baja</v>
      </c>
      <c r="G19" s="110">
        <v>1</v>
      </c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09">
        <v>4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11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10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110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112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09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11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Baja</v>
      </c>
      <c r="I22" s="113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10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110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112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09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11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108">
        <v>5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110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112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09">
        <v>5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11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108">
        <v>5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110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112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09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11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10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110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112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09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11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108">
        <v>5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110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112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09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11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10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110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51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C13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202" t="str">
        <f>"PROGRAMA DE OPERACIÓN DEL SERVICIO ("&amp;B7&amp;" - "&amp;C7&amp;")"</f>
        <v>PROGRAMA DE OPERACIÓN DEL SERVICIO (33 - Regreso)</v>
      </c>
      <c r="C2" s="202"/>
      <c r="D2" s="202"/>
      <c r="E2" s="202"/>
      <c r="F2" s="202"/>
      <c r="G2" s="202"/>
      <c r="H2" s="202"/>
      <c r="I2" s="20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UN2'!B39</f>
        <v>33</v>
      </c>
      <c r="C7" s="4" t="str">
        <f>'Operador UN2'!C39</f>
        <v>Regreso</v>
      </c>
      <c r="D7" s="4" t="str">
        <f>'Operador UN2'!E39</f>
        <v>Genaro Gallo</v>
      </c>
      <c r="E7" s="4" t="str">
        <f>'Operador UN2'!G39</f>
        <v>Terminal El Boro</v>
      </c>
      <c r="F7" s="4" t="str">
        <f>'Operador UN2'!I8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9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124" t="str">
        <f>IFERROR(IF(E13=0,"",IF(E13&lt;_xlfn.PERCENTILE.INC(($E$13:$E$36,$G$13:$G$36,$I$13:$I$36),0.33),"Baja",IF(E13&lt;_xlfn.PERCENTILE.INC(($E$13:$E$36,$G$13:$G$36,$I$13:$I$36),0.88),"Media","Alta"))),"-")</f>
        <v/>
      </c>
      <c r="E13" s="124"/>
      <c r="F13" s="124" t="str">
        <f>IFERROR(IF(G13=0,"",IF(G13&lt;_xlfn.PERCENTILE.INC(($E$13:$E$36,$G$13:$G$36,$I$13:$I$36),0.33),"Baja",IF(G13&lt;_xlfn.PERCENTILE.INC(($E$13:$E$36,$G$13:$G$36,$I$13:$I$36),0.88),"Media","Alta"))),"-")</f>
        <v/>
      </c>
      <c r="G13" s="124"/>
      <c r="H13" s="124" t="str">
        <f>IFERROR(IF(I13=0,"",IF(I13&lt;_xlfn.PERCENTILE.INC(($E$13:$E$36,$G$13:$G$36,$I$13:$I$36),0.33),"Baja",IF(I13&lt;_xlfn.PERCENTILE.INC(($E$13:$E$36,$G$13:$G$36,$I$13:$I$36),0.88),"Media","Alta"))),"-")</f>
        <v/>
      </c>
      <c r="I13" s="124"/>
    </row>
    <row r="14" spans="2:9" x14ac:dyDescent="0.25">
      <c r="B14" s="10">
        <v>1</v>
      </c>
      <c r="C14" s="11" t="s">
        <v>15</v>
      </c>
      <c r="D14" s="125" t="str">
        <f>IFERROR(IF(E14=0,"",IF(E14&lt;_xlfn.PERCENTILE.INC(($E$13:$E$36,$G$13:$G$36,$I$13:$I$36),0.33),"Baja",IF(E14&lt;_xlfn.PERCENTILE.INC(($E$13:$E$36,$G$13:$G$36,$I$13:$I$36),0.88),"Media","Alta"))),"-")</f>
        <v/>
      </c>
      <c r="E14" s="125"/>
      <c r="F14" s="125" t="str">
        <f>IFERROR(IF(G14=0,"",IF(G14&lt;_xlfn.PERCENTILE.INC(($E$13:$E$36,$G$13:$G$36,$I$13:$I$36),0.33),"Baja",IF(G14&lt;_xlfn.PERCENTILE.INC(($E$13:$E$36,$G$13:$G$36,$I$13:$I$36),0.88),"Media","Alta"))),"-")</f>
        <v/>
      </c>
      <c r="G14" s="125"/>
      <c r="H14" s="125" t="str">
        <f>IFERROR(IF(I14=0,"",IF(I14&lt;_xlfn.PERCENTILE.INC(($E$13:$E$36,$G$13:$G$36,$I$13:$I$36),0.33),"Baja",IF(I14&lt;_xlfn.PERCENTILE.INC(($E$13:$E$36,$G$13:$G$36,$I$13:$I$36),0.88),"Media","Alta"))),"-")</f>
        <v/>
      </c>
      <c r="I14" s="125"/>
    </row>
    <row r="15" spans="2:9" x14ac:dyDescent="0.25">
      <c r="B15" s="6">
        <v>2</v>
      </c>
      <c r="C15" s="7" t="s">
        <v>16</v>
      </c>
      <c r="D15" s="124" t="str">
        <f>IFERROR(IF(E15=0,"",IF(E15&lt;_xlfn.PERCENTILE.INC(($E$13:$E$36,$G$13:$G$36,$I$13:$I$36),0.33),"Baja",IF(E15&lt;_xlfn.PERCENTILE.INC(($E$13:$E$36,$G$13:$G$36,$I$13:$I$36),0.88),"Media","Alta"))),"-")</f>
        <v/>
      </c>
      <c r="E15" s="124"/>
      <c r="F15" s="124" t="str">
        <f>IFERROR(IF(G15=0,"",IF(G15&lt;_xlfn.PERCENTILE.INC(($E$13:$E$36,$G$13:$G$36,$I$13:$I$36),0.33),"Baja",IF(G15&lt;_xlfn.PERCENTILE.INC(($E$13:$E$36,$G$13:$G$36,$I$13:$I$36),0.88),"Media","Alta"))),"-")</f>
        <v/>
      </c>
      <c r="G15" s="124"/>
      <c r="H15" s="124" t="str">
        <f>IFERROR(IF(I15=0,"",IF(I15&lt;_xlfn.PERCENTILE.INC(($E$13:$E$36,$G$13:$G$36,$I$13:$I$36),0.33),"Baja",IF(I15&lt;_xlfn.PERCENTILE.INC(($E$13:$E$36,$G$13:$G$36,$I$13:$I$36),0.88),"Media","Alta"))),"-")</f>
        <v/>
      </c>
      <c r="I15" s="124"/>
    </row>
    <row r="16" spans="2:9" x14ac:dyDescent="0.25">
      <c r="B16" s="10">
        <v>3</v>
      </c>
      <c r="C16" s="11" t="s">
        <v>17</v>
      </c>
      <c r="D16" s="125" t="str">
        <f>IFERROR(IF(E16=0,"",IF(E16&lt;_xlfn.PERCENTILE.INC(($E$13:$E$36,$G$13:$G$36,$I$13:$I$36),0.33),"Baja",IF(E16&lt;_xlfn.PERCENTILE.INC(($E$13:$E$36,$G$13:$G$36,$I$13:$I$36),0.88),"Media","Alta"))),"-")</f>
        <v/>
      </c>
      <c r="E16" s="125"/>
      <c r="F16" s="125" t="str">
        <f>IFERROR(IF(G16=0,"",IF(G16&lt;_xlfn.PERCENTILE.INC(($E$13:$E$36,$G$13:$G$36,$I$13:$I$36),0.33),"Baja",IF(G16&lt;_xlfn.PERCENTILE.INC(($E$13:$E$36,$G$13:$G$36,$I$13:$I$36),0.88),"Media","Alta"))),"-")</f>
        <v/>
      </c>
      <c r="G16" s="125"/>
      <c r="H16" s="125" t="str">
        <f>IFERROR(IF(I16=0,"",IF(I16&lt;_xlfn.PERCENTILE.INC(($E$13:$E$36,$G$13:$G$36,$I$13:$I$36),0.33),"Baja",IF(I16&lt;_xlfn.PERCENTILE.INC(($E$13:$E$36,$G$13:$G$36,$I$13:$I$36),0.88),"Media","Alta"))),"-")</f>
        <v/>
      </c>
      <c r="I16" s="125"/>
    </row>
    <row r="17" spans="2:9" x14ac:dyDescent="0.25">
      <c r="B17" s="6">
        <v>4</v>
      </c>
      <c r="C17" s="7" t="s">
        <v>18</v>
      </c>
      <c r="D17" s="124" t="str">
        <f>IFERROR(IF(E17=0,"",IF(E17&lt;_xlfn.PERCENTILE.INC(($E$13:$E$36,$G$13:$G$36,$I$13:$I$36),0.33),"Baja",IF(E17&lt;_xlfn.PERCENTILE.INC(($E$13:$E$36,$G$13:$G$36,$I$13:$I$36),0.88),"Media","Alta"))),"-")</f>
        <v/>
      </c>
      <c r="E17" s="124"/>
      <c r="F17" s="124" t="str">
        <f>IFERROR(IF(G17=0,"",IF(G17&lt;_xlfn.PERCENTILE.INC(($E$13:$E$36,$G$13:$G$36,$I$13:$I$36),0.33),"Baja",IF(G17&lt;_xlfn.PERCENTILE.INC(($E$13:$E$36,$G$13:$G$36,$I$13:$I$36),0.88),"Media","Alta"))),"-")</f>
        <v/>
      </c>
      <c r="G17" s="124"/>
      <c r="H17" s="124" t="str">
        <f>IFERROR(IF(I17=0,"",IF(I17&lt;_xlfn.PERCENTILE.INC(($E$13:$E$36,$G$13:$G$36,$I$13:$I$36),0.33),"Baja",IF(I17&lt;_xlfn.PERCENTILE.INC(($E$13:$E$36,$G$13:$G$36,$I$13:$I$36),0.88),"Media","Alta"))),"-")</f>
        <v/>
      </c>
      <c r="I17" s="124"/>
    </row>
    <row r="18" spans="2:9" x14ac:dyDescent="0.25">
      <c r="B18" s="10">
        <v>5</v>
      </c>
      <c r="C18" s="11" t="s">
        <v>19</v>
      </c>
      <c r="D18" s="125" t="str">
        <f>IFERROR(IF(E18=0,"",IF(E18&lt;_xlfn.PERCENTILE.INC(($E$13:$E$36,$G$13:$G$36,$I$13:$I$36),0.33),"Baja",IF(E18&lt;_xlfn.PERCENTILE.INC(($E$13:$E$36,$G$13:$G$36,$I$13:$I$36),0.88),"Media","Alta"))),"-")</f>
        <v/>
      </c>
      <c r="E18" s="125"/>
      <c r="F18" s="125" t="str">
        <f>IFERROR(IF(G18=0,"",IF(G18&lt;_xlfn.PERCENTILE.INC(($E$13:$E$36,$G$13:$G$36,$I$13:$I$36),0.33),"Baja",IF(G18&lt;_xlfn.PERCENTILE.INC(($E$13:$E$36,$G$13:$G$36,$I$13:$I$36),0.88),"Media","Alta"))),"-")</f>
        <v/>
      </c>
      <c r="G18" s="125"/>
      <c r="H18" s="125" t="str">
        <f>IFERROR(IF(I18=0,"",IF(I18&lt;_xlfn.PERCENTILE.INC(($E$13:$E$36,$G$13:$G$36,$I$13:$I$36),0.33),"Baja",IF(I18&lt;_xlfn.PERCENTILE.INC(($E$13:$E$36,$G$13:$G$36,$I$13:$I$36),0.88),"Media","Alta"))),"-")</f>
        <v/>
      </c>
      <c r="I18" s="125"/>
    </row>
    <row r="19" spans="2:9" x14ac:dyDescent="0.25">
      <c r="B19" s="6">
        <v>6</v>
      </c>
      <c r="C19" s="7" t="s">
        <v>20</v>
      </c>
      <c r="D19" s="124" t="str">
        <f>IFERROR(IF(E19=0,"",IF(E19&lt;_xlfn.PERCENTILE.INC(($E$13:$E$36,$G$13:$G$36,$I$13:$I$36),0.33),"Baja",IF(E19&lt;_xlfn.PERCENTILE.INC(($E$13:$E$36,$G$13:$G$36,$I$13:$I$36),0.88),"Media","Alta"))),"-")</f>
        <v/>
      </c>
      <c r="E19" s="124"/>
      <c r="F19" s="124" t="str">
        <f>IFERROR(IF(G19=0,"",IF(G19&lt;_xlfn.PERCENTILE.INC(($E$13:$E$36,$G$13:$G$36,$I$13:$I$36),0.33),"Baja",IF(G19&lt;_xlfn.PERCENTILE.INC(($E$13:$E$36,$G$13:$G$36,$I$13:$I$36),0.88),"Media","Alta"))),"-")</f>
        <v/>
      </c>
      <c r="G19" s="124"/>
      <c r="H19" s="124" t="str">
        <f>IFERROR(IF(I19=0,"",IF(I19&lt;_xlfn.PERCENTILE.INC(($E$13:$E$36,$G$13:$G$36,$I$13:$I$36),0.33),"Baja",IF(I19&lt;_xlfn.PERCENTILE.INC(($E$13:$E$36,$G$13:$G$36,$I$13:$I$36),0.88),"Media","Alta"))),"-")</f>
        <v/>
      </c>
      <c r="I19" s="124"/>
    </row>
    <row r="20" spans="2:9" x14ac:dyDescent="0.25">
      <c r="B20" s="10">
        <v>7</v>
      </c>
      <c r="C20" s="11" t="s">
        <v>21</v>
      </c>
      <c r="D20" s="125" t="str">
        <f>IFERROR(IF(E20=0,"",IF(E20&lt;_xlfn.PERCENTILE.INC(($E$13:$E$36,$G$13:$G$36,$I$13:$I$36),0.33),"Baja",IF(E20&lt;_xlfn.PERCENTILE.INC(($E$13:$E$36,$G$13:$G$36,$I$13:$I$36),0.88),"Media","Alta"))),"-")</f>
        <v>Baja</v>
      </c>
      <c r="E20" s="125">
        <v>2</v>
      </c>
      <c r="F20" s="125" t="str">
        <f>IFERROR(IF(G20=0,"",IF(G20&lt;_xlfn.PERCENTILE.INC(($E$13:$E$36,$G$13:$G$36,$I$13:$I$36),0.33),"Baja",IF(G20&lt;_xlfn.PERCENTILE.INC(($E$13:$E$36,$G$13:$G$36,$I$13:$I$36),0.88),"Media","Alta"))),"-")</f>
        <v/>
      </c>
      <c r="G20" s="125"/>
      <c r="H20" s="125" t="str">
        <f>IFERROR(IF(I20=0,"",IF(I20&lt;_xlfn.PERCENTILE.INC(($E$13:$E$36,$G$13:$G$36,$I$13:$I$36),0.33),"Baja",IF(I20&lt;_xlfn.PERCENTILE.INC(($E$13:$E$36,$G$13:$G$36,$I$13:$I$36),0.88),"Media","Alta"))),"-")</f>
        <v/>
      </c>
      <c r="I20" s="125"/>
    </row>
    <row r="21" spans="2:9" x14ac:dyDescent="0.25">
      <c r="B21" s="6">
        <v>8</v>
      </c>
      <c r="C21" s="7" t="s">
        <v>22</v>
      </c>
      <c r="D21" s="124" t="str">
        <f>IFERROR(IF(E21=0,"",IF(E21&lt;_xlfn.PERCENTILE.INC(($E$13:$E$36,$G$13:$G$36,$I$13:$I$36),0.33),"Baja",IF(E21&lt;_xlfn.PERCENTILE.INC(($E$13:$E$36,$G$13:$G$36,$I$13:$I$36),0.88),"Media","Alta"))),"-")</f>
        <v>Alta</v>
      </c>
      <c r="E21" s="124">
        <v>5</v>
      </c>
      <c r="F21" s="124" t="str">
        <f>IFERROR(IF(G21=0,"",IF(G21&lt;_xlfn.PERCENTILE.INC(($E$13:$E$36,$G$13:$G$36,$I$13:$I$36),0.33),"Baja",IF(G21&lt;_xlfn.PERCENTILE.INC(($E$13:$E$36,$G$13:$G$36,$I$13:$I$36),0.88),"Media","Alta"))),"-")</f>
        <v>Baja</v>
      </c>
      <c r="G21" s="124">
        <v>2</v>
      </c>
      <c r="H21" s="124" t="str">
        <f>IFERROR(IF(I21=0,"",IF(I21&lt;_xlfn.PERCENTILE.INC(($E$13:$E$36,$G$13:$G$36,$I$13:$I$36),0.33),"Baja",IF(I21&lt;_xlfn.PERCENTILE.INC(($E$13:$E$36,$G$13:$G$36,$I$13:$I$36),0.88),"Media","Alta"))),"-")</f>
        <v/>
      </c>
      <c r="I21" s="124"/>
    </row>
    <row r="22" spans="2:9" x14ac:dyDescent="0.25">
      <c r="B22" s="10">
        <v>9</v>
      </c>
      <c r="C22" s="11" t="s">
        <v>23</v>
      </c>
      <c r="D22" s="125" t="str">
        <f>IFERROR(IF(E22=0,"",IF(E22&lt;_xlfn.PERCENTILE.INC(($E$13:$E$36,$G$13:$G$36,$I$13:$I$36),0.33),"Baja",IF(E22&lt;_xlfn.PERCENTILE.INC(($E$13:$E$36,$G$13:$G$36,$I$13:$I$36),0.88),"Media","Alta"))),"-")</f>
        <v>Media</v>
      </c>
      <c r="E22" s="125">
        <v>4</v>
      </c>
      <c r="F22" s="125" t="str">
        <f>IFERROR(IF(G22=0,"",IF(G22&lt;_xlfn.PERCENTILE.INC(($E$13:$E$36,$G$13:$G$36,$I$13:$I$36),0.33),"Baja",IF(G22&lt;_xlfn.PERCENTILE.INC(($E$13:$E$36,$G$13:$G$36,$I$13:$I$36),0.88),"Media","Alta"))),"-")</f>
        <v>Media</v>
      </c>
      <c r="G22" s="125">
        <v>4</v>
      </c>
      <c r="H22" s="125" t="str">
        <f>IFERROR(IF(I22=0,"",IF(I22&lt;_xlfn.PERCENTILE.INC(($E$13:$E$36,$G$13:$G$36,$I$13:$I$36),0.33),"Baja",IF(I22&lt;_xlfn.PERCENTILE.INC(($E$13:$E$36,$G$13:$G$36,$I$13:$I$36),0.88),"Media","Alta"))),"-")</f>
        <v>Baja</v>
      </c>
      <c r="I22" s="125">
        <v>2</v>
      </c>
    </row>
    <row r="23" spans="2:9" x14ac:dyDescent="0.25">
      <c r="B23" s="6">
        <v>10</v>
      </c>
      <c r="C23" s="7" t="s">
        <v>24</v>
      </c>
      <c r="D23" s="124" t="str">
        <f>IFERROR(IF(E23=0,"",IF(E23&lt;_xlfn.PERCENTILE.INC(($E$13:$E$36,$G$13:$G$36,$I$13:$I$36),0.33),"Baja",IF(E23&lt;_xlfn.PERCENTILE.INC(($E$13:$E$36,$G$13:$G$36,$I$13:$I$36),0.88),"Media","Alta"))),"-")</f>
        <v>Media</v>
      </c>
      <c r="E23" s="124">
        <v>4</v>
      </c>
      <c r="F23" s="124" t="str">
        <f>IFERROR(IF(G23=0,"",IF(G23&lt;_xlfn.PERCENTILE.INC(($E$13:$E$36,$G$13:$G$36,$I$13:$I$36),0.33),"Baja",IF(G23&lt;_xlfn.PERCENTILE.INC(($E$13:$E$36,$G$13:$G$36,$I$13:$I$36),0.88),"Media","Alta"))),"-")</f>
        <v>Media</v>
      </c>
      <c r="G23" s="124">
        <v>4</v>
      </c>
      <c r="H23" s="124" t="str">
        <f>IFERROR(IF(I23=0,"",IF(I23&lt;_xlfn.PERCENTILE.INC(($E$13:$E$36,$G$13:$G$36,$I$13:$I$36),0.33),"Baja",IF(I23&lt;_xlfn.PERCENTILE.INC(($E$13:$E$36,$G$13:$G$36,$I$13:$I$36),0.88),"Media","Alta"))),"-")</f>
        <v>Media</v>
      </c>
      <c r="I23" s="124">
        <v>4</v>
      </c>
    </row>
    <row r="24" spans="2:9" x14ac:dyDescent="0.25">
      <c r="B24" s="10">
        <v>11</v>
      </c>
      <c r="C24" s="11" t="s">
        <v>25</v>
      </c>
      <c r="D24" s="125" t="str">
        <f>IFERROR(IF(E24=0,"",IF(E24&lt;_xlfn.PERCENTILE.INC(($E$13:$E$36,$G$13:$G$36,$I$13:$I$36),0.33),"Baja",IF(E24&lt;_xlfn.PERCENTILE.INC(($E$13:$E$36,$G$13:$G$36,$I$13:$I$36),0.88),"Media","Alta"))),"-")</f>
        <v>Media</v>
      </c>
      <c r="E24" s="125">
        <v>4</v>
      </c>
      <c r="F24" s="125" t="str">
        <f>IFERROR(IF(G24=0,"",IF(G24&lt;_xlfn.PERCENTILE.INC(($E$13:$E$36,$G$13:$G$36,$I$13:$I$36),0.33),"Baja",IF(G24&lt;_xlfn.PERCENTILE.INC(($E$13:$E$36,$G$13:$G$36,$I$13:$I$36),0.88),"Media","Alta"))),"-")</f>
        <v>Media</v>
      </c>
      <c r="G24" s="125">
        <v>4</v>
      </c>
      <c r="H24" s="125" t="str">
        <f>IFERROR(IF(I24=0,"",IF(I24&lt;_xlfn.PERCENTILE.INC(($E$13:$E$36,$G$13:$G$36,$I$13:$I$36),0.33),"Baja",IF(I24&lt;_xlfn.PERCENTILE.INC(($E$13:$E$36,$G$13:$G$36,$I$13:$I$36),0.88),"Media","Alta"))),"-")</f>
        <v>Media</v>
      </c>
      <c r="I24" s="125">
        <v>4</v>
      </c>
    </row>
    <row r="25" spans="2:9" x14ac:dyDescent="0.25">
      <c r="B25" s="6">
        <v>12</v>
      </c>
      <c r="C25" s="7" t="s">
        <v>26</v>
      </c>
      <c r="D25" s="124" t="str">
        <f>IFERROR(IF(E25=0,"",IF(E25&lt;_xlfn.PERCENTILE.INC(($E$13:$E$36,$G$13:$G$36,$I$13:$I$36),0.33),"Baja",IF(E25&lt;_xlfn.PERCENTILE.INC(($E$13:$E$36,$G$13:$G$36,$I$13:$I$36),0.88),"Media","Alta"))),"-")</f>
        <v>Alta</v>
      </c>
      <c r="E25" s="124">
        <v>5</v>
      </c>
      <c r="F25" s="124" t="str">
        <f>IFERROR(IF(G25=0,"",IF(G25&lt;_xlfn.PERCENTILE.INC(($E$13:$E$36,$G$13:$G$36,$I$13:$I$36),0.33),"Baja",IF(G25&lt;_xlfn.PERCENTILE.INC(($E$13:$E$36,$G$13:$G$36,$I$13:$I$36),0.88),"Media","Alta"))),"-")</f>
        <v>Media</v>
      </c>
      <c r="G25" s="124">
        <v>4</v>
      </c>
      <c r="H25" s="124" t="str">
        <f>IFERROR(IF(I25=0,"",IF(I25&lt;_xlfn.PERCENTILE.INC(($E$13:$E$36,$G$13:$G$36,$I$13:$I$36),0.33),"Baja",IF(I25&lt;_xlfn.PERCENTILE.INC(($E$13:$E$36,$G$13:$G$36,$I$13:$I$36),0.88),"Media","Alta"))),"-")</f>
        <v>Media</v>
      </c>
      <c r="I25" s="124">
        <v>4</v>
      </c>
    </row>
    <row r="26" spans="2:9" x14ac:dyDescent="0.25">
      <c r="B26" s="10">
        <v>13</v>
      </c>
      <c r="C26" s="11" t="s">
        <v>27</v>
      </c>
      <c r="D26" s="125" t="str">
        <f>IFERROR(IF(E26=0,"",IF(E26&lt;_xlfn.PERCENTILE.INC(($E$13:$E$36,$G$13:$G$36,$I$13:$I$36),0.33),"Baja",IF(E26&lt;_xlfn.PERCENTILE.INC(($E$13:$E$36,$G$13:$G$36,$I$13:$I$36),0.88),"Media","Alta"))),"-")</f>
        <v>Alta</v>
      </c>
      <c r="E26" s="125">
        <v>5</v>
      </c>
      <c r="F26" s="125" t="str">
        <f>IFERROR(IF(G26=0,"",IF(G26&lt;_xlfn.PERCENTILE.INC(($E$13:$E$36,$G$13:$G$36,$I$13:$I$36),0.33),"Baja",IF(G26&lt;_xlfn.PERCENTILE.INC(($E$13:$E$36,$G$13:$G$36,$I$13:$I$36),0.88),"Media","Alta"))),"-")</f>
        <v>Media</v>
      </c>
      <c r="G26" s="125">
        <v>4</v>
      </c>
      <c r="H26" s="125" t="str">
        <f>IFERROR(IF(I26=0,"",IF(I26&lt;_xlfn.PERCENTILE.INC(($E$13:$E$36,$G$13:$G$36,$I$13:$I$36),0.33),"Baja",IF(I26&lt;_xlfn.PERCENTILE.INC(($E$13:$E$36,$G$13:$G$36,$I$13:$I$36),0.88),"Media","Alta"))),"-")</f>
        <v>Media</v>
      </c>
      <c r="I26" s="125">
        <v>4</v>
      </c>
    </row>
    <row r="27" spans="2:9" x14ac:dyDescent="0.25">
      <c r="B27" s="6">
        <v>14</v>
      </c>
      <c r="C27" s="7" t="s">
        <v>28</v>
      </c>
      <c r="D27" s="124" t="str">
        <f>IFERROR(IF(E27=0,"",IF(E27&lt;_xlfn.PERCENTILE.INC(($E$13:$E$36,$G$13:$G$36,$I$13:$I$36),0.33),"Baja",IF(E27&lt;_xlfn.PERCENTILE.INC(($E$13:$E$36,$G$13:$G$36,$I$13:$I$36),0.88),"Media","Alta"))),"-")</f>
        <v>Alta</v>
      </c>
      <c r="E27" s="124">
        <v>5</v>
      </c>
      <c r="F27" s="124" t="str">
        <f>IFERROR(IF(G27=0,"",IF(G27&lt;_xlfn.PERCENTILE.INC(($E$13:$E$36,$G$13:$G$36,$I$13:$I$36),0.33),"Baja",IF(G27&lt;_xlfn.PERCENTILE.INC(($E$13:$E$36,$G$13:$G$36,$I$13:$I$36),0.88),"Media","Alta"))),"-")</f>
        <v>Media</v>
      </c>
      <c r="G27" s="124">
        <v>4</v>
      </c>
      <c r="H27" s="124" t="str">
        <f>IFERROR(IF(I27=0,"",IF(I27&lt;_xlfn.PERCENTILE.INC(($E$13:$E$36,$G$13:$G$36,$I$13:$I$36),0.33),"Baja",IF(I27&lt;_xlfn.PERCENTILE.INC(($E$13:$E$36,$G$13:$G$36,$I$13:$I$36),0.88),"Media","Alta"))),"-")</f>
        <v>Media</v>
      </c>
      <c r="I27" s="124">
        <v>4</v>
      </c>
    </row>
    <row r="28" spans="2:9" x14ac:dyDescent="0.25">
      <c r="B28" s="10">
        <v>15</v>
      </c>
      <c r="C28" s="11" t="s">
        <v>29</v>
      </c>
      <c r="D28" s="125" t="str">
        <f>IFERROR(IF(E28=0,"",IF(E28&lt;_xlfn.PERCENTILE.INC(($E$13:$E$36,$G$13:$G$36,$I$13:$I$36),0.33),"Baja",IF(E28&lt;_xlfn.PERCENTILE.INC(($E$13:$E$36,$G$13:$G$36,$I$13:$I$36),0.88),"Media","Alta"))),"-")</f>
        <v>Media</v>
      </c>
      <c r="E28" s="125">
        <v>4</v>
      </c>
      <c r="F28" s="125" t="str">
        <f>IFERROR(IF(G28=0,"",IF(G28&lt;_xlfn.PERCENTILE.INC(($E$13:$E$36,$G$13:$G$36,$I$13:$I$36),0.33),"Baja",IF(G28&lt;_xlfn.PERCENTILE.INC(($E$13:$E$36,$G$13:$G$36,$I$13:$I$36),0.88),"Media","Alta"))),"-")</f>
        <v>Media</v>
      </c>
      <c r="G28" s="125">
        <v>4</v>
      </c>
      <c r="H28" s="125" t="str">
        <f>IFERROR(IF(I28=0,"",IF(I28&lt;_xlfn.PERCENTILE.INC(($E$13:$E$36,$G$13:$G$36,$I$13:$I$36),0.33),"Baja",IF(I28&lt;_xlfn.PERCENTILE.INC(($E$13:$E$36,$G$13:$G$36,$I$13:$I$36),0.88),"Media","Alta"))),"-")</f>
        <v>Media</v>
      </c>
      <c r="I28" s="125">
        <v>4</v>
      </c>
    </row>
    <row r="29" spans="2:9" x14ac:dyDescent="0.25">
      <c r="B29" s="6">
        <v>16</v>
      </c>
      <c r="C29" s="7" t="s">
        <v>30</v>
      </c>
      <c r="D29" s="124" t="str">
        <f>IFERROR(IF(E29=0,"",IF(E29&lt;_xlfn.PERCENTILE.INC(($E$13:$E$36,$G$13:$G$36,$I$13:$I$36),0.33),"Baja",IF(E29&lt;_xlfn.PERCENTILE.INC(($E$13:$E$36,$G$13:$G$36,$I$13:$I$36),0.88),"Media","Alta"))),"-")</f>
        <v>Media</v>
      </c>
      <c r="E29" s="124">
        <v>4</v>
      </c>
      <c r="F29" s="124" t="str">
        <f>IFERROR(IF(G29=0,"",IF(G29&lt;_xlfn.PERCENTILE.INC(($E$13:$E$36,$G$13:$G$36,$I$13:$I$36),0.33),"Baja",IF(G29&lt;_xlfn.PERCENTILE.INC(($E$13:$E$36,$G$13:$G$36,$I$13:$I$36),0.88),"Media","Alta"))),"-")</f>
        <v>Media</v>
      </c>
      <c r="G29" s="124">
        <v>4</v>
      </c>
      <c r="H29" s="124" t="str">
        <f>IFERROR(IF(I29=0,"",IF(I29&lt;_xlfn.PERCENTILE.INC(($E$13:$E$36,$G$13:$G$36,$I$13:$I$36),0.33),"Baja",IF(I29&lt;_xlfn.PERCENTILE.INC(($E$13:$E$36,$G$13:$G$36,$I$13:$I$36),0.88),"Media","Alta"))),"-")</f>
        <v>Media</v>
      </c>
      <c r="I29" s="124">
        <v>4</v>
      </c>
    </row>
    <row r="30" spans="2:9" x14ac:dyDescent="0.25">
      <c r="B30" s="10">
        <v>17</v>
      </c>
      <c r="C30" s="11" t="s">
        <v>31</v>
      </c>
      <c r="D30" s="125" t="str">
        <f>IFERROR(IF(E30=0,"",IF(E30&lt;_xlfn.PERCENTILE.INC(($E$13:$E$36,$G$13:$G$36,$I$13:$I$36),0.33),"Baja",IF(E30&lt;_xlfn.PERCENTILE.INC(($E$13:$E$36,$G$13:$G$36,$I$13:$I$36),0.88),"Media","Alta"))),"-")</f>
        <v>Media</v>
      </c>
      <c r="E30" s="125">
        <v>4</v>
      </c>
      <c r="F30" s="125" t="str">
        <f>IFERROR(IF(G30=0,"",IF(G30&lt;_xlfn.PERCENTILE.INC(($E$13:$E$36,$G$13:$G$36,$I$13:$I$36),0.33),"Baja",IF(G30&lt;_xlfn.PERCENTILE.INC(($E$13:$E$36,$G$13:$G$36,$I$13:$I$36),0.88),"Media","Alta"))),"-")</f>
        <v>Media</v>
      </c>
      <c r="G30" s="125">
        <v>4</v>
      </c>
      <c r="H30" s="125" t="str">
        <f>IFERROR(IF(I30=0,"",IF(I30&lt;_xlfn.PERCENTILE.INC(($E$13:$E$36,$G$13:$G$36,$I$13:$I$36),0.33),"Baja",IF(I30&lt;_xlfn.PERCENTILE.INC(($E$13:$E$36,$G$13:$G$36,$I$13:$I$36),0.88),"Media","Alta"))),"-")</f>
        <v>Media</v>
      </c>
      <c r="I30" s="125">
        <v>4</v>
      </c>
    </row>
    <row r="31" spans="2:9" x14ac:dyDescent="0.25">
      <c r="B31" s="6">
        <v>18</v>
      </c>
      <c r="C31" s="7" t="s">
        <v>32</v>
      </c>
      <c r="D31" s="124" t="str">
        <f>IFERROR(IF(E31=0,"",IF(E31&lt;_xlfn.PERCENTILE.INC(($E$13:$E$36,$G$13:$G$36,$I$13:$I$36),0.33),"Baja",IF(E31&lt;_xlfn.PERCENTILE.INC(($E$13:$E$36,$G$13:$G$36,$I$13:$I$36),0.88),"Media","Alta"))),"-")</f>
        <v>Alta</v>
      </c>
      <c r="E31" s="124">
        <v>5</v>
      </c>
      <c r="F31" s="124" t="str">
        <f>IFERROR(IF(G31=0,"",IF(G31&lt;_xlfn.PERCENTILE.INC(($E$13:$E$36,$G$13:$G$36,$I$13:$I$36),0.33),"Baja",IF(G31&lt;_xlfn.PERCENTILE.INC(($E$13:$E$36,$G$13:$G$36,$I$13:$I$36),0.88),"Media","Alta"))),"-")</f>
        <v>Media</v>
      </c>
      <c r="G31" s="124">
        <v>4</v>
      </c>
      <c r="H31" s="124" t="str">
        <f>IFERROR(IF(I31=0,"",IF(I31&lt;_xlfn.PERCENTILE.INC(($E$13:$E$36,$G$13:$G$36,$I$13:$I$36),0.33),"Baja",IF(I31&lt;_xlfn.PERCENTILE.INC(($E$13:$E$36,$G$13:$G$36,$I$13:$I$36),0.88),"Media","Alta"))),"-")</f>
        <v>Baja</v>
      </c>
      <c r="I31" s="124">
        <v>3</v>
      </c>
    </row>
    <row r="32" spans="2:9" x14ac:dyDescent="0.25">
      <c r="B32" s="10">
        <v>19</v>
      </c>
      <c r="C32" s="11" t="s">
        <v>33</v>
      </c>
      <c r="D32" s="125" t="str">
        <f>IFERROR(IF(E32=0,"",IF(E32&lt;_xlfn.PERCENTILE.INC(($E$13:$E$36,$G$13:$G$36,$I$13:$I$36),0.33),"Baja",IF(E32&lt;_xlfn.PERCENTILE.INC(($E$13:$E$36,$G$13:$G$36,$I$13:$I$36),0.88),"Media","Alta"))),"-")</f>
        <v>Media</v>
      </c>
      <c r="E32" s="125">
        <v>4</v>
      </c>
      <c r="F32" s="125" t="str">
        <f>IFERROR(IF(G32=0,"",IF(G32&lt;_xlfn.PERCENTILE.INC(($E$13:$E$36,$G$13:$G$36,$I$13:$I$36),0.33),"Baja",IF(G32&lt;_xlfn.PERCENTILE.INC(($E$13:$E$36,$G$13:$G$36,$I$13:$I$36),0.88),"Media","Alta"))),"-")</f>
        <v>Baja</v>
      </c>
      <c r="G32" s="125">
        <v>3</v>
      </c>
      <c r="H32" s="125" t="str">
        <f>IFERROR(IF(I32=0,"",IF(I32&lt;_xlfn.PERCENTILE.INC(($E$13:$E$36,$G$13:$G$36,$I$13:$I$36),0.33),"Baja",IF(I32&lt;_xlfn.PERCENTILE.INC(($E$13:$E$36,$G$13:$G$36,$I$13:$I$36),0.88),"Media","Alta"))),"-")</f>
        <v>Baja</v>
      </c>
      <c r="I32" s="125">
        <v>2</v>
      </c>
    </row>
    <row r="33" spans="2:9" x14ac:dyDescent="0.25">
      <c r="B33" s="6">
        <v>20</v>
      </c>
      <c r="C33" s="7" t="s">
        <v>34</v>
      </c>
      <c r="D33" s="124" t="str">
        <f>IFERROR(IF(E33=0,"",IF(E33&lt;_xlfn.PERCENTILE.INC(($E$13:$E$36,$G$13:$G$36,$I$13:$I$36),0.33),"Baja",IF(E33&lt;_xlfn.PERCENTILE.INC(($E$13:$E$36,$G$13:$G$36,$I$13:$I$36),0.88),"Media","Alta"))),"-")</f>
        <v>Baja</v>
      </c>
      <c r="E33" s="124">
        <v>2</v>
      </c>
      <c r="F33" s="124" t="str">
        <f>IFERROR(IF(G33=0,"",IF(G33&lt;_xlfn.PERCENTILE.INC(($E$13:$E$36,$G$13:$G$36,$I$13:$I$36),0.33),"Baja",IF(G33&lt;_xlfn.PERCENTILE.INC(($E$13:$E$36,$G$13:$G$36,$I$13:$I$36),0.88),"Media","Alta"))),"-")</f>
        <v>Baja</v>
      </c>
      <c r="G33" s="124">
        <v>1</v>
      </c>
      <c r="H33" s="124" t="str">
        <f>IFERROR(IF(I33=0,"",IF(I33&lt;_xlfn.PERCENTILE.INC(($E$13:$E$36,$G$13:$G$36,$I$13:$I$36),0.33),"Baja",IF(I33&lt;_xlfn.PERCENTILE.INC(($E$13:$E$36,$G$13:$G$36,$I$13:$I$36),0.88),"Media","Alta"))),"-")</f>
        <v/>
      </c>
      <c r="I33" s="124"/>
    </row>
    <row r="34" spans="2:9" x14ac:dyDescent="0.25">
      <c r="B34" s="10">
        <v>21</v>
      </c>
      <c r="C34" s="11" t="s">
        <v>35</v>
      </c>
      <c r="D34" s="125" t="str">
        <f>IFERROR(IF(E34=0,"",IF(E34&lt;_xlfn.PERCENTILE.INC(($E$13:$E$36,$G$13:$G$36,$I$13:$I$36),0.33),"Baja",IF(E34&lt;_xlfn.PERCENTILE.INC(($E$13:$E$36,$G$13:$G$36,$I$13:$I$36),0.88),"Media","Alta"))),"-")</f>
        <v/>
      </c>
      <c r="E34" s="125"/>
      <c r="F34" s="125" t="str">
        <f>IFERROR(IF(G34=0,"",IF(G34&lt;_xlfn.PERCENTILE.INC(($E$13:$E$36,$G$13:$G$36,$I$13:$I$36),0.33),"Baja",IF(G34&lt;_xlfn.PERCENTILE.INC(($E$13:$E$36,$G$13:$G$36,$I$13:$I$36),0.88),"Media","Alta"))),"-")</f>
        <v/>
      </c>
      <c r="G34" s="125"/>
      <c r="H34" s="125" t="str">
        <f>IFERROR(IF(I34=0,"",IF(I34&lt;_xlfn.PERCENTILE.INC(($E$13:$E$36,$G$13:$G$36,$I$13:$I$36),0.33),"Baja",IF(I34&lt;_xlfn.PERCENTILE.INC(($E$13:$E$36,$G$13:$G$36,$I$13:$I$36),0.88),"Media","Alta"))),"-")</f>
        <v/>
      </c>
      <c r="I34" s="125"/>
    </row>
    <row r="35" spans="2:9" x14ac:dyDescent="0.25">
      <c r="B35" s="6">
        <v>22</v>
      </c>
      <c r="C35" s="7" t="s">
        <v>36</v>
      </c>
      <c r="D35" s="124" t="str">
        <f>IFERROR(IF(E35=0,"",IF(E35&lt;_xlfn.PERCENTILE.INC(($E$13:$E$36,$G$13:$G$36,$I$13:$I$36),0.33),"Baja",IF(E35&lt;_xlfn.PERCENTILE.INC(($E$13:$E$36,$G$13:$G$36,$I$13:$I$36),0.88),"Media","Alta"))),"-")</f>
        <v/>
      </c>
      <c r="E35" s="124"/>
      <c r="F35" s="124" t="str">
        <f>IFERROR(IF(G35=0,"",IF(G35&lt;_xlfn.PERCENTILE.INC(($E$13:$E$36,$G$13:$G$36,$I$13:$I$36),0.33),"Baja",IF(G35&lt;_xlfn.PERCENTILE.INC(($E$13:$E$36,$G$13:$G$36,$I$13:$I$36),0.88),"Media","Alta"))),"-")</f>
        <v/>
      </c>
      <c r="G35" s="124"/>
      <c r="H35" s="124" t="str">
        <f>IFERROR(IF(I35=0,"",IF(I35&lt;_xlfn.PERCENTILE.INC(($E$13:$E$36,$G$13:$G$36,$I$13:$I$36),0.33),"Baja",IF(I35&lt;_xlfn.PERCENTILE.INC(($E$13:$E$36,$G$13:$G$36,$I$13:$I$36),0.88),"Media","Alta"))),"-")</f>
        <v/>
      </c>
      <c r="I35" s="124"/>
    </row>
    <row r="36" spans="2:9" x14ac:dyDescent="0.25">
      <c r="B36" s="10">
        <v>23</v>
      </c>
      <c r="C36" s="11" t="s">
        <v>37</v>
      </c>
      <c r="D36" s="125" t="str">
        <f>IFERROR(IF(E36=0,"",IF(E36&lt;_xlfn.PERCENTILE.INC(($E$13:$E$36,$G$13:$G$36,$I$13:$I$36),0.33),"Baja",IF(E36&lt;_xlfn.PERCENTILE.INC(($E$13:$E$36,$G$13:$G$36,$I$13:$I$36),0.88),"Media","Alta"))),"-")</f>
        <v/>
      </c>
      <c r="E36" s="125"/>
      <c r="F36" s="125" t="str">
        <f>IFERROR(IF(G36=0,"",IF(G36&lt;_xlfn.PERCENTILE.INC(($E$13:$E$36,$G$13:$G$36,$I$13:$I$36),0.33),"Baja",IF(G36&lt;_xlfn.PERCENTILE.INC(($E$13:$E$36,$G$13:$G$36,$I$13:$I$36),0.88),"Media","Alta"))),"-")</f>
        <v/>
      </c>
      <c r="G36" s="125"/>
      <c r="H36" s="125" t="str">
        <f>IFERROR(IF(I36=0,"",IF(I36&lt;_xlfn.PERCENTILE.INC(($E$13:$E$36,$G$13:$G$36,$I$13:$I$36),0.33),"Baja",IF(I36&lt;_xlfn.PERCENTILE.INC(($E$13:$E$36,$G$13:$G$36,$I$13:$I$36),0.88),"Media","Alta"))),"-")</f>
        <v/>
      </c>
      <c r="I36" s="125"/>
    </row>
    <row r="37" spans="2:9" ht="15.75" x14ac:dyDescent="0.25">
      <c r="B37" s="6" t="s">
        <v>38</v>
      </c>
      <c r="C37" s="7"/>
      <c r="D37" s="15"/>
      <c r="E37" s="16">
        <f>+SUM(E13:E36)</f>
        <v>57</v>
      </c>
      <c r="F37" s="15"/>
      <c r="G37" s="16">
        <f>+SUM(G13:G36)</f>
        <v>46</v>
      </c>
      <c r="H37" s="15"/>
      <c r="I37" s="16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13" zoomScale="70" zoomScaleNormal="70" workbookViewId="0">
      <selection activeCell="M36" sqref="M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202" t="str">
        <f>"PROGRAMA DE OPERACIÓN DEL SERVICIO ("&amp;B7&amp;" - "&amp;C7&amp;")"</f>
        <v>PROGRAMA DE OPERACIÓN DEL SERVICIO (3Z - Ida)</v>
      </c>
      <c r="C2" s="202"/>
      <c r="D2" s="202"/>
      <c r="E2" s="202"/>
      <c r="F2" s="202"/>
      <c r="G2" s="202"/>
      <c r="H2" s="202"/>
      <c r="I2" s="20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UN2'!B40</f>
        <v>3Z</v>
      </c>
      <c r="C7" s="4" t="str">
        <f>'Operador UN2'!C40</f>
        <v>Ida</v>
      </c>
      <c r="D7" s="4" t="str">
        <f>'Operador UN2'!E40</f>
        <v xml:space="preserve">Terminal El Boro </v>
      </c>
      <c r="E7" s="4" t="str">
        <f>'Operador UN2'!G40</f>
        <v>ZOFRI Alto Hospicio</v>
      </c>
      <c r="F7" s="4" t="str">
        <f>'Operador UN2'!I8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14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9" t="str">
        <f>IFERROR(IF(E13=0,"",IF(E13&lt;_xlfn.PERCENTILE.INC(($E$13:$E$36,$G$13:$G$36,$I$13:$I$36),0.33),"Baja",IF(E13&lt;_xlfn.PERCENTILE.INC(($E$13:$E$36,$G$13:$G$36,$I$13:$I$36),0.88),"Media","Alta"))),"-")</f>
        <v/>
      </c>
      <c r="E13" s="89"/>
      <c r="F13" s="90" t="str">
        <f>IFERROR(IF(G13=0,"",IF(G13&lt;_xlfn.PERCENTILE.INC(($E$13:$E$36,$G$13:$G$36,$I$13:$I$36),0.33),"Baja",IF(G13&lt;_xlfn.PERCENTILE.INC(($E$13:$E$36,$G$13:$G$36,$I$13:$I$36),0.88),"Media","Alta"))),"-")</f>
        <v/>
      </c>
      <c r="G13" s="89"/>
      <c r="H13" s="90" t="str">
        <f>IFERROR(IF(I13=0,"",IF(I13&lt;_xlfn.PERCENTILE.INC(($E$13:$E$36,$G$13:$G$36,$I$13:$I$36),0.33),"Baja",IF(I13&lt;_xlfn.PERCENTILE.INC(($E$13:$E$36,$G$13:$G$36,$I$13:$I$36),0.88),"Media","Alta"))),"-")</f>
        <v/>
      </c>
      <c r="I13" s="89"/>
    </row>
    <row r="14" spans="2:14" ht="15.75" x14ac:dyDescent="0.25">
      <c r="B14" s="10">
        <v>1</v>
      </c>
      <c r="C14" s="78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  <c r="N14" s="14"/>
    </row>
    <row r="15" spans="2:14" ht="15.75" x14ac:dyDescent="0.25">
      <c r="B15" s="6">
        <v>2</v>
      </c>
      <c r="C15" s="7" t="s">
        <v>16</v>
      </c>
      <c r="D15" s="90" t="str">
        <f>IFERROR(IF(E15=0,"",IF(E15&lt;_xlfn.PERCENTILE.INC(($E$13:$E$36,$G$13:$G$36,$I$13:$I$36),0.33),"Baja",IF(E15&lt;_xlfn.PERCENTILE.INC(($E$13:$E$36,$G$13:$G$36,$I$13:$I$36),0.88),"Media","Alta"))),"-")</f>
        <v/>
      </c>
      <c r="E15" s="89"/>
      <c r="F15" s="90" t="str">
        <f>IFERROR(IF(G15=0,"",IF(G15&lt;_xlfn.PERCENTILE.INC(($E$13:$E$36,$G$13:$G$36,$I$13:$I$36),0.33),"Baja",IF(G15&lt;_xlfn.PERCENTILE.INC(($E$13:$E$36,$G$13:$G$36,$I$13:$I$36),0.88),"Media","Alta"))),"-")</f>
        <v/>
      </c>
      <c r="G15" s="89"/>
      <c r="H15" s="90" t="str">
        <f>IFERROR(IF(I15=0,"",IF(I15&lt;_xlfn.PERCENTILE.INC(($E$13:$E$36,$G$13:$G$36,$I$13:$I$36),0.33),"Baja",IF(I15&lt;_xlfn.PERCENTILE.INC(($E$13:$E$36,$G$13:$G$36,$I$13:$I$36),0.88),"Media","Alta"))),"-")</f>
        <v/>
      </c>
      <c r="I15" s="89"/>
      <c r="N15" s="14"/>
    </row>
    <row r="16" spans="2:14" ht="15.75" x14ac:dyDescent="0.25">
      <c r="B16" s="10">
        <v>3</v>
      </c>
      <c r="C16" s="78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  <c r="N16" s="14"/>
    </row>
    <row r="17" spans="2:14" ht="15.75" x14ac:dyDescent="0.25">
      <c r="B17" s="6">
        <v>4</v>
      </c>
      <c r="C17" s="7" t="s">
        <v>18</v>
      </c>
      <c r="D17" s="90" t="str">
        <f>IFERROR(IF(E17=0,"",IF(E17&lt;_xlfn.PERCENTILE.INC(($E$13:$E$36,$G$13:$G$36,$I$13:$I$36),0.33),"Baja",IF(E17&lt;_xlfn.PERCENTILE.INC(($E$13:$E$36,$G$13:$G$36,$I$13:$I$36),0.88),"Media","Alta"))),"-")</f>
        <v/>
      </c>
      <c r="E17" s="89"/>
      <c r="F17" s="90" t="str">
        <f>IFERROR(IF(G17=0,"",IF(G17&lt;_xlfn.PERCENTILE.INC(($E$13:$E$36,$G$13:$G$36,$I$13:$I$36),0.33),"Baja",IF(G17&lt;_xlfn.PERCENTILE.INC(($E$13:$E$36,$G$13:$G$36,$I$13:$I$36),0.88),"Media","Alta"))),"-")</f>
        <v/>
      </c>
      <c r="G17" s="89"/>
      <c r="H17" s="90" t="str">
        <f>IFERROR(IF(I17=0,"",IF(I17&lt;_xlfn.PERCENTILE.INC(($E$13:$E$36,$G$13:$G$36,$I$13:$I$36),0.33),"Baja",IF(I17&lt;_xlfn.PERCENTILE.INC(($E$13:$E$36,$G$13:$G$36,$I$13:$I$36),0.88),"Media","Alta"))),"-")</f>
        <v/>
      </c>
      <c r="I17" s="89"/>
      <c r="N17" s="14"/>
    </row>
    <row r="18" spans="2:14" ht="15.75" x14ac:dyDescent="0.25">
      <c r="B18" s="10">
        <v>5</v>
      </c>
      <c r="C18" s="78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  <c r="N18" s="14"/>
    </row>
    <row r="19" spans="2:14" ht="15.75" x14ac:dyDescent="0.25">
      <c r="B19" s="6">
        <v>6</v>
      </c>
      <c r="C19" s="7" t="s">
        <v>20</v>
      </c>
      <c r="D19" s="90" t="str">
        <f>IFERROR(IF(E19=0,"",IF(E19&lt;_xlfn.PERCENTILE.INC(($E$13:$E$36,$G$13:$G$36,$I$13:$I$36),0.33),"Baja",IF(E19&lt;_xlfn.PERCENTILE.INC(($E$13:$E$36,$G$13:$G$36,$I$13:$I$36),0.88),"Media","Alta"))),"-")</f>
        <v/>
      </c>
      <c r="E19" s="89"/>
      <c r="F19" s="90" t="str">
        <f>IFERROR(IF(G19=0,"",IF(G19&lt;_xlfn.PERCENTILE.INC(($E$13:$E$36,$G$13:$G$36,$I$13:$I$36),0.33),"Baja",IF(G19&lt;_xlfn.PERCENTILE.INC(($E$13:$E$36,$G$13:$G$36,$I$13:$I$36),0.88),"Media","Alta"))),"-")</f>
        <v/>
      </c>
      <c r="G19" s="89"/>
      <c r="H19" s="90" t="str">
        <f>IFERROR(IF(I19=0,"",IF(I19&lt;_xlfn.PERCENTILE.INC(($E$13:$E$36,$G$13:$G$36,$I$13:$I$36),0.33),"Baja",IF(I19&lt;_xlfn.PERCENTILE.INC(($E$13:$E$36,$G$13:$G$36,$I$13:$I$36),0.88),"Media","Alta"))),"-")</f>
        <v/>
      </c>
      <c r="I19" s="89"/>
      <c r="N19" s="14"/>
    </row>
    <row r="20" spans="2:14" ht="15.75" x14ac:dyDescent="0.25">
      <c r="B20" s="10">
        <v>7</v>
      </c>
      <c r="C20" s="78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14">
        <v>4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14" ht="15.75" x14ac:dyDescent="0.25">
      <c r="B21" s="6">
        <v>8</v>
      </c>
      <c r="C21" s="7" t="s">
        <v>22</v>
      </c>
      <c r="D21" s="90" t="str">
        <f>IFERROR(IF(E21=0,"",IF(E21&lt;_xlfn.PERCENTILE.INC(($E$13:$E$36,$G$13:$G$36,$I$13:$I$36),0.33),"Baja",IF(E21&lt;_xlfn.PERCENTILE.INC(($E$13:$E$36,$G$13:$G$36,$I$13:$I$36),0.88),"Media","Alta"))),"-")</f>
        <v>Alta</v>
      </c>
      <c r="E21" s="115">
        <v>4</v>
      </c>
      <c r="F21" s="90" t="str">
        <f>IFERROR(IF(G21=0,"",IF(G21&lt;_xlfn.PERCENTILE.INC(($E$13:$E$36,$G$13:$G$36,$I$13:$I$36),0.33),"Baja",IF(G21&lt;_xlfn.PERCENTILE.INC(($E$13:$E$36,$G$13:$G$36,$I$13:$I$36),0.88),"Media","Alta"))),"-")</f>
        <v>Alta</v>
      </c>
      <c r="G21" s="117">
        <v>4</v>
      </c>
      <c r="H21" s="90" t="str">
        <f>IFERROR(IF(I21=0,"",IF(I21&lt;_xlfn.PERCENTILE.INC(($E$13:$E$36,$G$13:$G$36,$I$13:$I$36),0.33),"Baja",IF(I21&lt;_xlfn.PERCENTILE.INC(($E$13:$E$36,$G$13:$G$36,$I$13:$I$36),0.88),"Media","Alta"))),"-")</f>
        <v>Media</v>
      </c>
      <c r="I21" s="119">
        <v>3</v>
      </c>
    </row>
    <row r="22" spans="2:14" ht="15.75" x14ac:dyDescent="0.25">
      <c r="B22" s="10">
        <v>9</v>
      </c>
      <c r="C22" s="78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14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16">
        <v>3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18">
        <v>3</v>
      </c>
    </row>
    <row r="23" spans="2:14" ht="15.75" x14ac:dyDescent="0.25">
      <c r="B23" s="6">
        <v>10</v>
      </c>
      <c r="C23" s="7" t="s">
        <v>24</v>
      </c>
      <c r="D23" s="90" t="str">
        <f>IFERROR(IF(E23=0,"",IF(E23&lt;_xlfn.PERCENTILE.INC(($E$13:$E$36,$G$13:$G$36,$I$13:$I$36),0.33),"Baja",IF(E23&lt;_xlfn.PERCENTILE.INC(($E$13:$E$36,$G$13:$G$36,$I$13:$I$36),0.88),"Media","Alta"))),"-")</f>
        <v>Alta</v>
      </c>
      <c r="E23" s="115">
        <v>4</v>
      </c>
      <c r="F23" s="90" t="str">
        <f>IFERROR(IF(G23=0,"",IF(G23&lt;_xlfn.PERCENTILE.INC(($E$13:$E$36,$G$13:$G$36,$I$13:$I$36),0.33),"Baja",IF(G23&lt;_xlfn.PERCENTILE.INC(($E$13:$E$36,$G$13:$G$36,$I$13:$I$36),0.88),"Media","Alta"))),"-")</f>
        <v>Media</v>
      </c>
      <c r="G23" s="117">
        <v>3</v>
      </c>
      <c r="H23" s="90" t="str">
        <f>IFERROR(IF(I23=0,"",IF(I23&lt;_xlfn.PERCENTILE.INC(($E$13:$E$36,$G$13:$G$36,$I$13:$I$36),0.33),"Baja",IF(I23&lt;_xlfn.PERCENTILE.INC(($E$13:$E$36,$G$13:$G$36,$I$13:$I$36),0.88),"Media","Alta"))),"-")</f>
        <v>Media</v>
      </c>
      <c r="I23" s="119">
        <v>3</v>
      </c>
    </row>
    <row r="24" spans="2:14" ht="15.75" x14ac:dyDescent="0.25">
      <c r="B24" s="10">
        <v>11</v>
      </c>
      <c r="C24" s="78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14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Media</v>
      </c>
      <c r="G24" s="116">
        <v>3</v>
      </c>
      <c r="H24" s="12" t="str">
        <f>IFERROR(IF(I24=0,"",IF(I24&lt;_xlfn.PERCENTILE.INC(($E$13:$E$36,$G$13:$G$36,$I$13:$I$36),0.33),"Baja",IF(I24&lt;_xlfn.PERCENTILE.INC(($E$13:$E$36,$G$13:$G$36,$I$13:$I$36),0.88),"Media","Alta"))),"-")</f>
        <v>Media</v>
      </c>
      <c r="I24" s="118">
        <v>3</v>
      </c>
    </row>
    <row r="25" spans="2:14" ht="15.75" x14ac:dyDescent="0.25">
      <c r="B25" s="6">
        <v>12</v>
      </c>
      <c r="C25" s="7" t="s">
        <v>26</v>
      </c>
      <c r="D25" s="90" t="str">
        <f>IFERROR(IF(E25=0,"",IF(E25&lt;_xlfn.PERCENTILE.INC(($E$13:$E$36,$G$13:$G$36,$I$13:$I$36),0.33),"Baja",IF(E25&lt;_xlfn.PERCENTILE.INC(($E$13:$E$36,$G$13:$G$36,$I$13:$I$36),0.88),"Media","Alta"))),"-")</f>
        <v>Alta</v>
      </c>
      <c r="E25" s="115">
        <v>4</v>
      </c>
      <c r="F25" s="90" t="str">
        <f>IFERROR(IF(G25=0,"",IF(G25&lt;_xlfn.PERCENTILE.INC(($E$13:$E$36,$G$13:$G$36,$I$13:$I$36),0.33),"Baja",IF(G25&lt;_xlfn.PERCENTILE.INC(($E$13:$E$36,$G$13:$G$36,$I$13:$I$36),0.88),"Media","Alta"))),"-")</f>
        <v>Media</v>
      </c>
      <c r="G25" s="117">
        <v>3</v>
      </c>
      <c r="H25" s="90" t="str">
        <f>IFERROR(IF(I25=0,"",IF(I25&lt;_xlfn.PERCENTILE.INC(($E$13:$E$36,$G$13:$G$36,$I$13:$I$36),0.33),"Baja",IF(I25&lt;_xlfn.PERCENTILE.INC(($E$13:$E$36,$G$13:$G$36,$I$13:$I$36),0.88),"Media","Alta"))),"-")</f>
        <v>Media</v>
      </c>
      <c r="I25" s="119">
        <v>3</v>
      </c>
    </row>
    <row r="26" spans="2:14" ht="15.75" x14ac:dyDescent="0.25">
      <c r="B26" s="10">
        <v>13</v>
      </c>
      <c r="C26" s="78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14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Media</v>
      </c>
      <c r="G26" s="116">
        <v>3</v>
      </c>
      <c r="H26" s="12" t="str">
        <f>IFERROR(IF(I26=0,"",IF(I26&lt;_xlfn.PERCENTILE.INC(($E$13:$E$36,$G$13:$G$36,$I$13:$I$36),0.33),"Baja",IF(I26&lt;_xlfn.PERCENTILE.INC(($E$13:$E$36,$G$13:$G$36,$I$13:$I$36),0.88),"Media","Alta"))),"-")</f>
        <v>Media</v>
      </c>
      <c r="I26" s="118">
        <v>3</v>
      </c>
    </row>
    <row r="27" spans="2:14" ht="15.75" x14ac:dyDescent="0.25">
      <c r="B27" s="6">
        <v>14</v>
      </c>
      <c r="C27" s="7" t="s">
        <v>28</v>
      </c>
      <c r="D27" s="90" t="str">
        <f>IFERROR(IF(E27=0,"",IF(E27&lt;_xlfn.PERCENTILE.INC(($E$13:$E$36,$G$13:$G$36,$I$13:$I$36),0.33),"Baja",IF(E27&lt;_xlfn.PERCENTILE.INC(($E$13:$E$36,$G$13:$G$36,$I$13:$I$36),0.88),"Media","Alta"))),"-")</f>
        <v>Alta</v>
      </c>
      <c r="E27" s="115">
        <v>4</v>
      </c>
      <c r="F27" s="90" t="str">
        <f>IFERROR(IF(G27=0,"",IF(G27&lt;_xlfn.PERCENTILE.INC(($E$13:$E$36,$G$13:$G$36,$I$13:$I$36),0.33),"Baja",IF(G27&lt;_xlfn.PERCENTILE.INC(($E$13:$E$36,$G$13:$G$36,$I$13:$I$36),0.88),"Media","Alta"))),"-")</f>
        <v>Media</v>
      </c>
      <c r="G27" s="117">
        <v>3</v>
      </c>
      <c r="H27" s="90" t="str">
        <f>IFERROR(IF(I27=0,"",IF(I27&lt;_xlfn.PERCENTILE.INC(($E$13:$E$36,$G$13:$G$36,$I$13:$I$36),0.33),"Baja",IF(I27&lt;_xlfn.PERCENTILE.INC(($E$13:$E$36,$G$13:$G$36,$I$13:$I$36),0.88),"Media","Alta"))),"-")</f>
        <v>Media</v>
      </c>
      <c r="I27" s="119">
        <v>3</v>
      </c>
    </row>
    <row r="28" spans="2:14" ht="15.75" x14ac:dyDescent="0.25">
      <c r="B28" s="10">
        <v>15</v>
      </c>
      <c r="C28" s="78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14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Media</v>
      </c>
      <c r="G28" s="116">
        <v>3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18">
        <v>3</v>
      </c>
    </row>
    <row r="29" spans="2:14" ht="15.75" x14ac:dyDescent="0.25">
      <c r="B29" s="6">
        <v>16</v>
      </c>
      <c r="C29" s="7" t="s">
        <v>30</v>
      </c>
      <c r="D29" s="90" t="str">
        <f>IFERROR(IF(E29=0,"",IF(E29&lt;_xlfn.PERCENTILE.INC(($E$13:$E$36,$G$13:$G$36,$I$13:$I$36),0.33),"Baja",IF(E29&lt;_xlfn.PERCENTILE.INC(($E$13:$E$36,$G$13:$G$36,$I$13:$I$36),0.88),"Media","Alta"))),"-")</f>
        <v>Alta</v>
      </c>
      <c r="E29" s="115">
        <v>4</v>
      </c>
      <c r="F29" s="90" t="str">
        <f>IFERROR(IF(G29=0,"",IF(G29&lt;_xlfn.PERCENTILE.INC(($E$13:$E$36,$G$13:$G$36,$I$13:$I$36),0.33),"Baja",IF(G29&lt;_xlfn.PERCENTILE.INC(($E$13:$E$36,$G$13:$G$36,$I$13:$I$36),0.88),"Media","Alta"))),"-")</f>
        <v>Media</v>
      </c>
      <c r="G29" s="117">
        <v>3</v>
      </c>
      <c r="H29" s="90" t="str">
        <f>IFERROR(IF(I29=0,"",IF(I29&lt;_xlfn.PERCENTILE.INC(($E$13:$E$36,$G$13:$G$36,$I$13:$I$36),0.33),"Baja",IF(I29&lt;_xlfn.PERCENTILE.INC(($E$13:$E$36,$G$13:$G$36,$I$13:$I$36),0.88),"Media","Alta"))),"-")</f>
        <v>Media</v>
      </c>
      <c r="I29" s="119">
        <v>3</v>
      </c>
    </row>
    <row r="30" spans="2:14" ht="15.75" x14ac:dyDescent="0.25">
      <c r="B30" s="10">
        <v>17</v>
      </c>
      <c r="C30" s="78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Baja</v>
      </c>
      <c r="E30" s="114">
        <v>2</v>
      </c>
      <c r="F30" s="12" t="str">
        <f>IFERROR(IF(G30=0,"",IF(G30&lt;_xlfn.PERCENTILE.INC(($E$13:$E$36,$G$13:$G$36,$I$13:$I$36),0.33),"Baja",IF(G30&lt;_xlfn.PERCENTILE.INC(($E$13:$E$36,$G$13:$G$36,$I$13:$I$36),0.88),"Media","Alta"))),"-")</f>
        <v>Baja</v>
      </c>
      <c r="G30" s="116">
        <v>1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18">
        <v>1</v>
      </c>
    </row>
    <row r="31" spans="2:14" ht="15.75" x14ac:dyDescent="0.25">
      <c r="B31" s="6">
        <v>18</v>
      </c>
      <c r="C31" s="7" t="s">
        <v>32</v>
      </c>
      <c r="D31" s="90" t="str">
        <f>IFERROR(IF(E31=0,"",IF(E31&lt;_xlfn.PERCENTILE.INC(($E$13:$E$36,$G$13:$G$36,$I$13:$I$36),0.33),"Baja",IF(E31&lt;_xlfn.PERCENTILE.INC(($E$13:$E$36,$G$13:$G$36,$I$13:$I$36),0.88),"Media","Alta"))),"-")</f>
        <v/>
      </c>
      <c r="E31" s="89"/>
      <c r="F31" s="90" t="str">
        <f>IFERROR(IF(G31=0,"",IF(G31&lt;_xlfn.PERCENTILE.INC(($E$13:$E$36,$G$13:$G$36,$I$13:$I$36),0.33),"Baja",IF(G31&lt;_xlfn.PERCENTILE.INC(($E$13:$E$36,$G$13:$G$36,$I$13:$I$36),0.88),"Media","Alta"))),"-")</f>
        <v/>
      </c>
      <c r="G31" s="89"/>
      <c r="H31" s="90" t="str">
        <f>IFERROR(IF(I31=0,"",IF(I31&lt;_xlfn.PERCENTILE.INC(($E$13:$E$36,$G$13:$G$36,$I$13:$I$36),0.33),"Baja",IF(I31&lt;_xlfn.PERCENTILE.INC(($E$13:$E$36,$G$13:$G$36,$I$13:$I$36),0.88),"Media","Alta"))),"-")</f>
        <v/>
      </c>
      <c r="I31" s="89"/>
    </row>
    <row r="32" spans="2:14" ht="15.75" x14ac:dyDescent="0.25">
      <c r="B32" s="10">
        <v>19</v>
      </c>
      <c r="C32" s="78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/>
      </c>
      <c r="E32" s="13"/>
      <c r="F32" s="12" t="str">
        <f>IFERROR(IF(G32=0,"",IF(G32&lt;_xlfn.PERCENTILE.INC(($E$13:$E$36,$G$13:$G$36,$I$13:$I$36),0.33),"Baja",IF(G32&lt;_xlfn.PERCENTILE.INC(($E$13:$E$36,$G$13:$G$36,$I$13:$I$36),0.88),"Media","Alta"))),"-")</f>
        <v/>
      </c>
      <c r="G32" s="13"/>
      <c r="H32" s="12" t="str">
        <f>IFERROR(IF(I32=0,"",IF(I32&lt;_xlfn.PERCENTILE.INC(($E$13:$E$36,$G$13:$G$36,$I$13:$I$36),0.33),"Baja",IF(I32&lt;_xlfn.PERCENTILE.INC(($E$13:$E$36,$G$13:$G$36,$I$13:$I$36),0.88),"Media","Alta"))),"-")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90" t="str">
        <f>IFERROR(IF(E33=0,"",IF(E33&lt;_xlfn.PERCENTILE.INC(($E$13:$E$36,$G$13:$G$36,$I$13:$I$36),0.33),"Baja",IF(E33&lt;_xlfn.PERCENTILE.INC(($E$13:$E$36,$G$13:$G$36,$I$13:$I$36),0.88),"Media","Alta"))),"-")</f>
        <v/>
      </c>
      <c r="E33" s="89"/>
      <c r="F33" s="90" t="str">
        <f>IFERROR(IF(G33=0,"",IF(G33&lt;_xlfn.PERCENTILE.INC(($E$13:$E$36,$G$13:$G$36,$I$13:$I$36),0.33),"Baja",IF(G33&lt;_xlfn.PERCENTILE.INC(($E$13:$E$36,$G$13:$G$36,$I$13:$I$36),0.88),"Media","Alta"))),"-")</f>
        <v/>
      </c>
      <c r="G33" s="89"/>
      <c r="H33" s="90" t="str">
        <f>IFERROR(IF(I33=0,"",IF(I33&lt;_xlfn.PERCENTILE.INC(($E$13:$E$36,$G$13:$G$36,$I$13:$I$36),0.33),"Baja",IF(I33&lt;_xlfn.PERCENTILE.INC(($E$13:$E$36,$G$13:$G$36,$I$13:$I$36),0.88),"Media","Alta"))),"-")</f>
        <v/>
      </c>
      <c r="I33" s="89"/>
    </row>
    <row r="34" spans="2:9" ht="15.75" x14ac:dyDescent="0.25">
      <c r="B34" s="10">
        <v>21</v>
      </c>
      <c r="C34" s="78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0" t="str">
        <f>IFERROR(IF(E35=0,"",IF(E35&lt;_xlfn.PERCENTILE.INC(($E$13:$E$36,$G$13:$G$36,$I$13:$I$36),0.33),"Baja",IF(E35&lt;_xlfn.PERCENTILE.INC(($E$13:$E$36,$G$13:$G$36,$I$13:$I$36),0.88),"Media","Alta"))),"-")</f>
        <v/>
      </c>
      <c r="E35" s="89"/>
      <c r="F35" s="90" t="str">
        <f>IFERROR(IF(G35=0,"",IF(G35&lt;_xlfn.PERCENTILE.INC(($E$13:$E$36,$G$13:$G$36,$I$13:$I$36),0.33),"Baja",IF(G35&lt;_xlfn.PERCENTILE.INC(($E$13:$E$36,$G$13:$G$36,$I$13:$I$36),0.88),"Media","Alta"))),"-")</f>
        <v/>
      </c>
      <c r="G35" s="89"/>
      <c r="H35" s="90" t="str">
        <f>IFERROR(IF(I35=0,"",IF(I35&lt;_xlfn.PERCENTILE.INC(($E$13:$E$36,$G$13:$G$36,$I$13:$I$36),0.33),"Baja",IF(I35&lt;_xlfn.PERCENTILE.INC(($E$13:$E$36,$G$13:$G$36,$I$13:$I$36),0.88),"Media","Alta"))),"-")</f>
        <v/>
      </c>
      <c r="I35" s="89"/>
    </row>
    <row r="36" spans="2:9" ht="15.75" x14ac:dyDescent="0.25">
      <c r="B36" s="10">
        <v>23</v>
      </c>
      <c r="C36" s="78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42</v>
      </c>
      <c r="F37" s="15"/>
      <c r="G37" s="16">
        <f>+SUM(G13:G36)</f>
        <v>29</v>
      </c>
      <c r="H37" s="15"/>
      <c r="I37" s="16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13" zoomScale="70" zoomScaleNormal="70" workbookViewId="0">
      <selection activeCell="I33" sqref="I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202" t="str">
        <f>"PROGRAMA DE OPERACIÓN DEL SERVICIO ("&amp;B7&amp;" - "&amp;C7&amp;")"</f>
        <v>PROGRAMA DE OPERACIÓN DEL SERVICIO (3Z - Regreso)</v>
      </c>
      <c r="C2" s="202"/>
      <c r="D2" s="202"/>
      <c r="E2" s="202"/>
      <c r="F2" s="202"/>
      <c r="G2" s="202"/>
      <c r="H2" s="202"/>
      <c r="I2" s="20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UN2'!B41</f>
        <v>3Z</v>
      </c>
      <c r="C7" s="4" t="str">
        <f>'Operador UN2'!C41</f>
        <v>Regreso</v>
      </c>
      <c r="D7" s="4" t="str">
        <f>'Operador UN2'!E41</f>
        <v>ZOFRI Alto Hospicio</v>
      </c>
      <c r="E7" s="4" t="str">
        <f>'Operador UN2'!G41</f>
        <v xml:space="preserve">Terminal El Boro </v>
      </c>
      <c r="F7" s="4" t="str">
        <f>'Operador UN2'!I8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203" t="s">
        <v>7</v>
      </c>
      <c r="C11" s="203" t="s">
        <v>8</v>
      </c>
      <c r="D11" s="204" t="s">
        <v>9</v>
      </c>
      <c r="E11" s="204"/>
      <c r="F11" s="204" t="s">
        <v>10</v>
      </c>
      <c r="G11" s="204"/>
      <c r="H11" s="204" t="s">
        <v>11</v>
      </c>
      <c r="I11" s="204"/>
    </row>
    <row r="12" spans="2:14" ht="30" x14ac:dyDescent="0.25">
      <c r="B12" s="203"/>
      <c r="C12" s="2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9" t="str">
        <f>IFERROR(IF(E13=0,"",IF(E13&lt;_xlfn.PERCENTILE.INC(($E$13:$E$36,$G$13:$G$36,$I$13:$I$36),0.33),"Baja",IF(E13&lt;_xlfn.PERCENTILE.INC(($E$13:$E$36,$G$13:$G$36,$I$13:$I$36),0.88),"Media","Alta"))),"-")</f>
        <v/>
      </c>
      <c r="E13" s="89"/>
      <c r="F13" s="90" t="str">
        <f>IFERROR(IF(G13=0,"",IF(G13&lt;_xlfn.PERCENTILE.INC(($E$13:$E$36,$G$13:$G$36,$I$13:$I$36),0.33),"Baja",IF(G13&lt;_xlfn.PERCENTILE.INC(($E$13:$E$36,$G$13:$G$36,$I$13:$I$36),0.88),"Media","Alta"))),"-")</f>
        <v/>
      </c>
      <c r="G13" s="89"/>
      <c r="H13" s="90" t="str">
        <f>IFERROR(IF(I13=0,"",IF(I13&lt;_xlfn.PERCENTILE.INC(($E$13:$E$36,$G$13:$G$36,$I$13:$I$36),0.33),"Baja",IF(I13&lt;_xlfn.PERCENTILE.INC(($E$13:$E$36,$G$13:$G$36,$I$13:$I$36),0.88),"Media","Alta"))),"-")</f>
        <v/>
      </c>
      <c r="I13" s="89"/>
    </row>
    <row r="14" spans="2:14" ht="15.75" x14ac:dyDescent="0.25">
      <c r="B14" s="10">
        <v>1</v>
      </c>
      <c r="C14" s="78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  <c r="N14" s="14"/>
    </row>
    <row r="15" spans="2:14" ht="15.75" x14ac:dyDescent="0.25">
      <c r="B15" s="6">
        <v>2</v>
      </c>
      <c r="C15" s="7" t="s">
        <v>16</v>
      </c>
      <c r="D15" s="90" t="str">
        <f>IFERROR(IF(E15=0,"",IF(E15&lt;_xlfn.PERCENTILE.INC(($E$13:$E$36,$G$13:$G$36,$I$13:$I$36),0.33),"Baja",IF(E15&lt;_xlfn.PERCENTILE.INC(($E$13:$E$36,$G$13:$G$36,$I$13:$I$36),0.88),"Media","Alta"))),"-")</f>
        <v/>
      </c>
      <c r="E15" s="89"/>
      <c r="F15" s="90" t="str">
        <f>IFERROR(IF(G15=0,"",IF(G15&lt;_xlfn.PERCENTILE.INC(($E$13:$E$36,$G$13:$G$36,$I$13:$I$36),0.33),"Baja",IF(G15&lt;_xlfn.PERCENTILE.INC(($E$13:$E$36,$G$13:$G$36,$I$13:$I$36),0.88),"Media","Alta"))),"-")</f>
        <v/>
      </c>
      <c r="G15" s="89"/>
      <c r="H15" s="90" t="str">
        <f>IFERROR(IF(I15=0,"",IF(I15&lt;_xlfn.PERCENTILE.INC(($E$13:$E$36,$G$13:$G$36,$I$13:$I$36),0.33),"Baja",IF(I15&lt;_xlfn.PERCENTILE.INC(($E$13:$E$36,$G$13:$G$36,$I$13:$I$36),0.88),"Media","Alta"))),"-")</f>
        <v/>
      </c>
      <c r="I15" s="89"/>
      <c r="N15" s="14"/>
    </row>
    <row r="16" spans="2:14" ht="15.75" x14ac:dyDescent="0.25">
      <c r="B16" s="10">
        <v>3</v>
      </c>
      <c r="C16" s="78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  <c r="N16" s="14"/>
    </row>
    <row r="17" spans="2:14" ht="15.75" x14ac:dyDescent="0.25">
      <c r="B17" s="6">
        <v>4</v>
      </c>
      <c r="C17" s="7" t="s">
        <v>18</v>
      </c>
      <c r="D17" s="90" t="str">
        <f>IFERROR(IF(E17=0,"",IF(E17&lt;_xlfn.PERCENTILE.INC(($E$13:$E$36,$G$13:$G$36,$I$13:$I$36),0.33),"Baja",IF(E17&lt;_xlfn.PERCENTILE.INC(($E$13:$E$36,$G$13:$G$36,$I$13:$I$36),0.88),"Media","Alta"))),"-")</f>
        <v/>
      </c>
      <c r="E17" s="89"/>
      <c r="F17" s="90" t="str">
        <f>IFERROR(IF(G17=0,"",IF(G17&lt;_xlfn.PERCENTILE.INC(($E$13:$E$36,$G$13:$G$36,$I$13:$I$36),0.33),"Baja",IF(G17&lt;_xlfn.PERCENTILE.INC(($E$13:$E$36,$G$13:$G$36,$I$13:$I$36),0.88),"Media","Alta"))),"-")</f>
        <v/>
      </c>
      <c r="G17" s="89"/>
      <c r="H17" s="90" t="str">
        <f>IFERROR(IF(I17=0,"",IF(I17&lt;_xlfn.PERCENTILE.INC(($E$13:$E$36,$G$13:$G$36,$I$13:$I$36),0.33),"Baja",IF(I17&lt;_xlfn.PERCENTILE.INC(($E$13:$E$36,$G$13:$G$36,$I$13:$I$36),0.88),"Media","Alta"))),"-")</f>
        <v/>
      </c>
      <c r="I17" s="89"/>
      <c r="N17" s="14"/>
    </row>
    <row r="18" spans="2:14" ht="15.75" x14ac:dyDescent="0.25">
      <c r="B18" s="10">
        <v>5</v>
      </c>
      <c r="C18" s="78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  <c r="N18" s="14"/>
    </row>
    <row r="19" spans="2:14" ht="15.75" x14ac:dyDescent="0.25">
      <c r="B19" s="6">
        <v>6</v>
      </c>
      <c r="C19" s="7" t="s">
        <v>20</v>
      </c>
      <c r="D19" s="90" t="str">
        <f>IFERROR(IF(E19=0,"",IF(E19&lt;_xlfn.PERCENTILE.INC(($E$13:$E$36,$G$13:$G$36,$I$13:$I$36),0.33),"Baja",IF(E19&lt;_xlfn.PERCENTILE.INC(($E$13:$E$36,$G$13:$G$36,$I$13:$I$36),0.88),"Media","Alta"))),"-")</f>
        <v/>
      </c>
      <c r="E19" s="89"/>
      <c r="F19" s="90" t="str">
        <f>IFERROR(IF(G19=0,"",IF(G19&lt;_xlfn.PERCENTILE.INC(($E$13:$E$36,$G$13:$G$36,$I$13:$I$36),0.33),"Baja",IF(G19&lt;_xlfn.PERCENTILE.INC(($E$13:$E$36,$G$13:$G$36,$I$13:$I$36),0.88),"Media","Alta"))),"-")</f>
        <v/>
      </c>
      <c r="G19" s="89"/>
      <c r="H19" s="90" t="str">
        <f>IFERROR(IF(I19=0,"",IF(I19&lt;_xlfn.PERCENTILE.INC(($E$13:$E$36,$G$13:$G$36,$I$13:$I$36),0.33),"Baja",IF(I19&lt;_xlfn.PERCENTILE.INC(($E$13:$E$36,$G$13:$G$36,$I$13:$I$36),0.88),"Media","Alta"))),"-")</f>
        <v/>
      </c>
      <c r="I19" s="89"/>
      <c r="N19" s="14"/>
    </row>
    <row r="20" spans="2:14" ht="15.75" x14ac:dyDescent="0.25">
      <c r="B20" s="10">
        <v>7</v>
      </c>
      <c r="C20" s="78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20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14" ht="15.75" x14ac:dyDescent="0.25">
      <c r="B21" s="6">
        <v>8</v>
      </c>
      <c r="C21" s="7" t="s">
        <v>22</v>
      </c>
      <c r="D21" s="90" t="str">
        <f>IFERROR(IF(E21=0,"",IF(E21&lt;_xlfn.PERCENTILE.INC(($E$13:$E$36,$G$13:$G$36,$I$13:$I$36),0.33),"Baja",IF(E21&lt;_xlfn.PERCENTILE.INC(($E$13:$E$36,$G$13:$G$36,$I$13:$I$36),0.88),"Media","Alta"))),"-")</f>
        <v>Alta</v>
      </c>
      <c r="E21" s="121">
        <v>3</v>
      </c>
      <c r="F21" s="90" t="str">
        <f>IFERROR(IF(G21=0,"",IF(G21&lt;_xlfn.PERCENTILE.INC(($E$13:$E$36,$G$13:$G$36,$I$13:$I$36),0.33),"Baja",IF(G21&lt;_xlfn.PERCENTILE.INC(($E$13:$E$36,$G$13:$G$36,$I$13:$I$36),0.88),"Media","Alta"))),"-")</f>
        <v>Alta</v>
      </c>
      <c r="G21" s="123">
        <v>3</v>
      </c>
      <c r="H21" s="90" t="str">
        <f>IFERROR(IF(I21=0,"",IF(I21&lt;_xlfn.PERCENTILE.INC(($E$13:$E$36,$G$13:$G$36,$I$13:$I$36),0.33),"Baja",IF(I21&lt;_xlfn.PERCENTILE.INC(($E$13:$E$36,$G$13:$G$36,$I$13:$I$36),0.88),"Media","Alta"))),"-")</f>
        <v>Alta</v>
      </c>
      <c r="I21" s="89">
        <v>3</v>
      </c>
    </row>
    <row r="22" spans="2:14" ht="15.75" x14ac:dyDescent="0.25">
      <c r="B22" s="10">
        <v>9</v>
      </c>
      <c r="C22" s="78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20">
        <v>3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22">
        <v>3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3</v>
      </c>
    </row>
    <row r="23" spans="2:14" ht="15.75" x14ac:dyDescent="0.25">
      <c r="B23" s="6">
        <v>10</v>
      </c>
      <c r="C23" s="7" t="s">
        <v>24</v>
      </c>
      <c r="D23" s="90" t="str">
        <f>IFERROR(IF(E23=0,"",IF(E23&lt;_xlfn.PERCENTILE.INC(($E$13:$E$36,$G$13:$G$36,$I$13:$I$36),0.33),"Baja",IF(E23&lt;_xlfn.PERCENTILE.INC(($E$13:$E$36,$G$13:$G$36,$I$13:$I$36),0.88),"Media","Alta"))),"-")</f>
        <v>Alta</v>
      </c>
      <c r="E23" s="121">
        <v>3</v>
      </c>
      <c r="F23" s="90" t="str">
        <f>IFERROR(IF(G23=0,"",IF(G23&lt;_xlfn.PERCENTILE.INC(($E$13:$E$36,$G$13:$G$36,$I$13:$I$36),0.33),"Baja",IF(G23&lt;_xlfn.PERCENTILE.INC(($E$13:$E$36,$G$13:$G$36,$I$13:$I$36),0.88),"Media","Alta"))),"-")</f>
        <v>Alta</v>
      </c>
      <c r="G23" s="123">
        <v>3</v>
      </c>
      <c r="H23" s="90" t="str">
        <f>IFERROR(IF(I23=0,"",IF(I23&lt;_xlfn.PERCENTILE.INC(($E$13:$E$36,$G$13:$G$36,$I$13:$I$36),0.33),"Baja",IF(I23&lt;_xlfn.PERCENTILE.INC(($E$13:$E$36,$G$13:$G$36,$I$13:$I$36),0.88),"Media","Alta"))),"-")</f>
        <v>Alta</v>
      </c>
      <c r="I23" s="89">
        <v>3</v>
      </c>
    </row>
    <row r="24" spans="2:14" ht="15.75" x14ac:dyDescent="0.25">
      <c r="B24" s="10">
        <v>11</v>
      </c>
      <c r="C24" s="78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20">
        <v>3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22">
        <v>3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3</v>
      </c>
    </row>
    <row r="25" spans="2:14" ht="15.75" x14ac:dyDescent="0.25">
      <c r="B25" s="6">
        <v>12</v>
      </c>
      <c r="C25" s="7" t="s">
        <v>26</v>
      </c>
      <c r="D25" s="90" t="str">
        <f>IFERROR(IF(E25=0,"",IF(E25&lt;_xlfn.PERCENTILE.INC(($E$13:$E$36,$G$13:$G$36,$I$13:$I$36),0.33),"Baja",IF(E25&lt;_xlfn.PERCENTILE.INC(($E$13:$E$36,$G$13:$G$36,$I$13:$I$36),0.88),"Media","Alta"))),"-")</f>
        <v>Alta</v>
      </c>
      <c r="E25" s="121">
        <v>3</v>
      </c>
      <c r="F25" s="90" t="str">
        <f>IFERROR(IF(G25=0,"",IF(G25&lt;_xlfn.PERCENTILE.INC(($E$13:$E$36,$G$13:$G$36,$I$13:$I$36),0.33),"Baja",IF(G25&lt;_xlfn.PERCENTILE.INC(($E$13:$E$36,$G$13:$G$36,$I$13:$I$36),0.88),"Media","Alta"))),"-")</f>
        <v>Alta</v>
      </c>
      <c r="G25" s="123">
        <v>3</v>
      </c>
      <c r="H25" s="90" t="str">
        <f>IFERROR(IF(I25=0,"",IF(I25&lt;_xlfn.PERCENTILE.INC(($E$13:$E$36,$G$13:$G$36,$I$13:$I$36),0.33),"Baja",IF(I25&lt;_xlfn.PERCENTILE.INC(($E$13:$E$36,$G$13:$G$36,$I$13:$I$36),0.88),"Media","Alta"))),"-")</f>
        <v>Alta</v>
      </c>
      <c r="I25" s="89">
        <v>3</v>
      </c>
    </row>
    <row r="26" spans="2:14" ht="15.75" x14ac:dyDescent="0.25">
      <c r="B26" s="10">
        <v>13</v>
      </c>
      <c r="C26" s="78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20">
        <v>3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22">
        <v>3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3</v>
      </c>
    </row>
    <row r="27" spans="2:14" ht="15.75" x14ac:dyDescent="0.25">
      <c r="B27" s="6">
        <v>14</v>
      </c>
      <c r="C27" s="7" t="s">
        <v>28</v>
      </c>
      <c r="D27" s="90" t="str">
        <f>IFERROR(IF(E27=0,"",IF(E27&lt;_xlfn.PERCENTILE.INC(($E$13:$E$36,$G$13:$G$36,$I$13:$I$36),0.33),"Baja",IF(E27&lt;_xlfn.PERCENTILE.INC(($E$13:$E$36,$G$13:$G$36,$I$13:$I$36),0.88),"Media","Alta"))),"-")</f>
        <v>Alta</v>
      </c>
      <c r="E27" s="121">
        <v>3</v>
      </c>
      <c r="F27" s="90" t="str">
        <f>IFERROR(IF(G27=0,"",IF(G27&lt;_xlfn.PERCENTILE.INC(($E$13:$E$36,$G$13:$G$36,$I$13:$I$36),0.33),"Baja",IF(G27&lt;_xlfn.PERCENTILE.INC(($E$13:$E$36,$G$13:$G$36,$I$13:$I$36),0.88),"Media","Alta"))),"-")</f>
        <v>Alta</v>
      </c>
      <c r="G27" s="123">
        <v>3</v>
      </c>
      <c r="H27" s="90" t="str">
        <f>IFERROR(IF(I27=0,"",IF(I27&lt;_xlfn.PERCENTILE.INC(($E$13:$E$36,$G$13:$G$36,$I$13:$I$36),0.33),"Baja",IF(I27&lt;_xlfn.PERCENTILE.INC(($E$13:$E$36,$G$13:$G$36,$I$13:$I$36),0.88),"Media","Alta"))),"-")</f>
        <v>Alta</v>
      </c>
      <c r="I27" s="89">
        <v>3</v>
      </c>
    </row>
    <row r="28" spans="2:14" ht="15.75" x14ac:dyDescent="0.25">
      <c r="B28" s="10">
        <v>15</v>
      </c>
      <c r="C28" s="78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20">
        <v>3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22">
        <v>3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3</v>
      </c>
    </row>
    <row r="29" spans="2:14" ht="15.75" x14ac:dyDescent="0.25">
      <c r="B29" s="6">
        <v>16</v>
      </c>
      <c r="C29" s="7" t="s">
        <v>30</v>
      </c>
      <c r="D29" s="90" t="str">
        <f>IFERROR(IF(E29=0,"",IF(E29&lt;_xlfn.PERCENTILE.INC(($E$13:$E$36,$G$13:$G$36,$I$13:$I$36),0.33),"Baja",IF(E29&lt;_xlfn.PERCENTILE.INC(($E$13:$E$36,$G$13:$G$36,$I$13:$I$36),0.88),"Media","Alta"))),"-")</f>
        <v>Alta</v>
      </c>
      <c r="E29" s="121">
        <v>3</v>
      </c>
      <c r="F29" s="90" t="str">
        <f>IFERROR(IF(G29=0,"",IF(G29&lt;_xlfn.PERCENTILE.INC(($E$13:$E$36,$G$13:$G$36,$I$13:$I$36),0.33),"Baja",IF(G29&lt;_xlfn.PERCENTILE.INC(($E$13:$E$36,$G$13:$G$36,$I$13:$I$36),0.88),"Media","Alta"))),"-")</f>
        <v>Alta</v>
      </c>
      <c r="G29" s="123">
        <v>3</v>
      </c>
      <c r="H29" s="90" t="str">
        <f>IFERROR(IF(I29=0,"",IF(I29&lt;_xlfn.PERCENTILE.INC(($E$13:$E$36,$G$13:$G$36,$I$13:$I$36),0.33),"Baja",IF(I29&lt;_xlfn.PERCENTILE.INC(($E$13:$E$36,$G$13:$G$36,$I$13:$I$36),0.88),"Media","Alta"))),"-")</f>
        <v>Alta</v>
      </c>
      <c r="I29" s="89">
        <v>3</v>
      </c>
    </row>
    <row r="30" spans="2:14" ht="15.75" x14ac:dyDescent="0.25">
      <c r="B30" s="10">
        <v>17</v>
      </c>
      <c r="C30" s="78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Baja</v>
      </c>
      <c r="E30" s="120">
        <v>2</v>
      </c>
      <c r="F30" s="12" t="str">
        <f>IFERROR(IF(G30=0,"",IF(G30&lt;_xlfn.PERCENTILE.INC(($E$13:$E$36,$G$13:$G$36,$I$13:$I$36),0.33),"Baja",IF(G30&lt;_xlfn.PERCENTILE.INC(($E$13:$E$36,$G$13:$G$36,$I$13:$I$36),0.88),"Media","Alta"))),"-")</f>
        <v>Baja</v>
      </c>
      <c r="G30" s="122">
        <v>1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90" t="str">
        <f>IFERROR(IF(E31=0,"",IF(E31&lt;_xlfn.PERCENTILE.INC(($E$13:$E$36,$G$13:$G$36,$I$13:$I$36),0.33),"Baja",IF(E31&lt;_xlfn.PERCENTILE.INC(($E$13:$E$36,$G$13:$G$36,$I$13:$I$36),0.88),"Media","Alta"))),"-")</f>
        <v>Baja</v>
      </c>
      <c r="E31" s="121">
        <v>1</v>
      </c>
      <c r="F31" s="90" t="str">
        <f>IFERROR(IF(G31=0,"",IF(G31&lt;_xlfn.PERCENTILE.INC(($E$13:$E$36,$G$13:$G$36,$I$13:$I$36),0.33),"Baja",IF(G31&lt;_xlfn.PERCENTILE.INC(($E$13:$E$36,$G$13:$G$36,$I$13:$I$36),0.88),"Media","Alta"))),"-")</f>
        <v/>
      </c>
      <c r="G31" s="123"/>
      <c r="H31" s="90" t="str">
        <f>IFERROR(IF(I31=0,"",IF(I31&lt;_xlfn.PERCENTILE.INC(($E$13:$E$36,$G$13:$G$36,$I$13:$I$36),0.33),"Baja",IF(I31&lt;_xlfn.PERCENTILE.INC(($E$13:$E$36,$G$13:$G$36,$I$13:$I$36),0.88),"Media","Alta"))),"-")</f>
        <v/>
      </c>
      <c r="I31" s="89"/>
    </row>
    <row r="32" spans="2:14" ht="15.75" x14ac:dyDescent="0.25">
      <c r="B32" s="10">
        <v>19</v>
      </c>
      <c r="C32" s="78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/>
      </c>
      <c r="E32" s="13"/>
      <c r="F32" s="12" t="str">
        <f>IFERROR(IF(G32=0,"",IF(G32&lt;_xlfn.PERCENTILE.INC(($E$13:$E$36,$G$13:$G$36,$I$13:$I$36),0.33),"Baja",IF(G32&lt;_xlfn.PERCENTILE.INC(($E$13:$E$36,$G$13:$G$36,$I$13:$I$36),0.88),"Media","Alta"))),"-")</f>
        <v/>
      </c>
      <c r="G32" s="13"/>
      <c r="H32" s="12" t="str">
        <f>IFERROR(IF(I32=0,"",IF(I32&lt;_xlfn.PERCENTILE.INC(($E$13:$E$36,$G$13:$G$36,$I$13:$I$36),0.33),"Baja",IF(I32&lt;_xlfn.PERCENTILE.INC(($E$13:$E$36,$G$13:$G$36,$I$13:$I$36),0.88),"Media","Alta"))),"-")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90" t="str">
        <f>IFERROR(IF(E33=0,"",IF(E33&lt;_xlfn.PERCENTILE.INC(($E$13:$E$36,$G$13:$G$36,$I$13:$I$36),0.33),"Baja",IF(E33&lt;_xlfn.PERCENTILE.INC(($E$13:$E$36,$G$13:$G$36,$I$13:$I$36),0.88),"Media","Alta"))),"-")</f>
        <v/>
      </c>
      <c r="E33" s="89"/>
      <c r="F33" s="90" t="str">
        <f>IFERROR(IF(G33=0,"",IF(G33&lt;_xlfn.PERCENTILE.INC(($E$13:$E$36,$G$13:$G$36,$I$13:$I$36),0.33),"Baja",IF(G33&lt;_xlfn.PERCENTILE.INC(($E$13:$E$36,$G$13:$G$36,$I$13:$I$36),0.88),"Media","Alta"))),"-")</f>
        <v/>
      </c>
      <c r="G33" s="89"/>
      <c r="H33" s="90" t="str">
        <f>IFERROR(IF(I33=0,"",IF(I33&lt;_xlfn.PERCENTILE.INC(($E$13:$E$36,$G$13:$G$36,$I$13:$I$36),0.33),"Baja",IF(I33&lt;_xlfn.PERCENTILE.INC(($E$13:$E$36,$G$13:$G$36,$I$13:$I$36),0.88),"Media","Alta"))),"-")</f>
        <v/>
      </c>
      <c r="I33" s="89"/>
    </row>
    <row r="34" spans="2:9" ht="15.75" x14ac:dyDescent="0.25">
      <c r="B34" s="10">
        <v>21</v>
      </c>
      <c r="C34" s="78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0" t="str">
        <f>IFERROR(IF(E35=0,"",IF(E35&lt;_xlfn.PERCENTILE.INC(($E$13:$E$36,$G$13:$G$36,$I$13:$I$36),0.33),"Baja",IF(E35&lt;_xlfn.PERCENTILE.INC(($E$13:$E$36,$G$13:$G$36,$I$13:$I$36),0.88),"Media","Alta"))),"-")</f>
        <v/>
      </c>
      <c r="E35" s="89"/>
      <c r="F35" s="90" t="str">
        <f>IFERROR(IF(G35=0,"",IF(G35&lt;_xlfn.PERCENTILE.INC(($E$13:$E$36,$G$13:$G$36,$I$13:$I$36),0.33),"Baja",IF(G35&lt;_xlfn.PERCENTILE.INC(($E$13:$E$36,$G$13:$G$36,$I$13:$I$36),0.88),"Media","Alta"))),"-")</f>
        <v/>
      </c>
      <c r="G35" s="89"/>
      <c r="H35" s="90" t="str">
        <f>IFERROR(IF(I35=0,"",IF(I35&lt;_xlfn.PERCENTILE.INC(($E$13:$E$36,$G$13:$G$36,$I$13:$I$36),0.33),"Baja",IF(I35&lt;_xlfn.PERCENTILE.INC(($E$13:$E$36,$G$13:$G$36,$I$13:$I$36),0.88),"Media","Alta"))),"-")</f>
        <v/>
      </c>
      <c r="I35" s="89"/>
    </row>
    <row r="36" spans="2:9" ht="15.75" x14ac:dyDescent="0.25">
      <c r="B36" s="10">
        <v>23</v>
      </c>
      <c r="C36" s="78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28</v>
      </c>
      <c r="H37" s="15"/>
      <c r="I37" s="16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18</vt:i4>
      </vt:variant>
    </vt:vector>
  </HeadingPairs>
  <TitlesOfParts>
    <vt:vector size="40" baseType="lpstr">
      <vt:lpstr>TAPA</vt:lpstr>
      <vt:lpstr>Operador UN2</vt:lpstr>
      <vt:lpstr>D 3A-I</vt:lpstr>
      <vt:lpstr>D 3A-R</vt:lpstr>
      <vt:lpstr>D 3B-I </vt:lpstr>
      <vt:lpstr>D 3B-R</vt:lpstr>
      <vt:lpstr>D 3C-I</vt:lpstr>
      <vt:lpstr>D 3C-R</vt:lpstr>
      <vt:lpstr>D 33-I</vt:lpstr>
      <vt:lpstr>D 33-R</vt:lpstr>
      <vt:lpstr>D 3Z-I</vt:lpstr>
      <vt:lpstr>D 3Z-R</vt:lpstr>
      <vt:lpstr>3A-I</vt:lpstr>
      <vt:lpstr>3A-R</vt:lpstr>
      <vt:lpstr>3B-I</vt:lpstr>
      <vt:lpstr>3B-R</vt:lpstr>
      <vt:lpstr>3C-I</vt:lpstr>
      <vt:lpstr>3C-R</vt:lpstr>
      <vt:lpstr>33-I</vt:lpstr>
      <vt:lpstr>33-R</vt:lpstr>
      <vt:lpstr>3Z-I</vt:lpstr>
      <vt:lpstr>3Z-R</vt:lpstr>
      <vt:lpstr>'33-I'!Área_de_impresión</vt:lpstr>
      <vt:lpstr>'33-R'!Área_de_impresión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'3Z-I'!Área_de_impresión</vt:lpstr>
      <vt:lpstr>'3Z-R'!Área_de_impresión</vt:lpstr>
      <vt:lpstr>'D 3A-I'!Área_de_impresión</vt:lpstr>
      <vt:lpstr>'D 3A-R'!Área_de_impresión</vt:lpstr>
      <vt:lpstr>'D 3B-I '!Área_de_impresión</vt:lpstr>
      <vt:lpstr>'D 3B-R'!Área_de_impresión</vt:lpstr>
      <vt:lpstr>'D 3C-I'!Área_de_impresión</vt:lpstr>
      <vt:lpstr>'D 3C-R'!Área_de_impresión</vt:lpstr>
      <vt:lpstr>'Operador UN2'!Área_de_impresión</vt:lpstr>
      <vt:lpstr>'Operador UN2'!Títulos_a_imprimir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2019-05-29T16:02:56Z</dcterms:created>
  <dcterms:modified xsi:type="dcterms:W3CDTF">2021-02-26T02:53:16Z</dcterms:modified>
</cp:coreProperties>
</file>