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updateLinks="never"/>
  <mc:AlternateContent xmlns:mc="http://schemas.openxmlformats.org/markup-compatibility/2006">
    <mc:Choice Requires="x15">
      <x15ac:absPath xmlns:x15ac="http://schemas.microsoft.com/office/spreadsheetml/2010/11/ac" url="C:\ACOB\Iquique_marzo\PPTA_REGIONALES\A1\"/>
    </mc:Choice>
  </mc:AlternateContent>
  <bookViews>
    <workbookView xWindow="-105" yWindow="-105" windowWidth="19425" windowHeight="10425" tabRatio="992" firstSheet="6" activeTab="1"/>
  </bookViews>
  <sheets>
    <sheet name="TAPA" sheetId="75" r:id="rId1"/>
    <sheet name="Operador UN1" sheetId="74" r:id="rId2"/>
    <sheet name="D 1-I" sheetId="76" r:id="rId3"/>
    <sheet name="D 1-R" sheetId="77" r:id="rId4"/>
    <sheet name="D 1A-I " sheetId="78" r:id="rId5"/>
    <sheet name="D 1A-R" sheetId="79" r:id="rId6"/>
    <sheet name="D 1B-I" sheetId="80" r:id="rId7"/>
    <sheet name="D 1B-R" sheetId="81" r:id="rId8"/>
    <sheet name="D 121C-I " sheetId="84" r:id="rId9"/>
    <sheet name="D 121C-R" sheetId="85" r:id="rId10"/>
    <sheet name="D 121-I" sheetId="86" r:id="rId11"/>
    <sheet name="D 121-R" sheetId="87" r:id="rId12"/>
    <sheet name="D 400-I" sheetId="88" r:id="rId13"/>
    <sheet name="D 400-R " sheetId="89" r:id="rId14"/>
    <sheet name="D 500-I" sheetId="90" r:id="rId15"/>
    <sheet name="D 500-R" sheetId="91" r:id="rId16"/>
    <sheet name="1-I" sheetId="37" r:id="rId17"/>
    <sheet name="1-R" sheetId="36" r:id="rId18"/>
    <sheet name="1A-I" sheetId="35" r:id="rId19"/>
    <sheet name="1A-R" sheetId="34" r:id="rId20"/>
    <sheet name="1B-I" sheetId="33" r:id="rId21"/>
    <sheet name="1B-R" sheetId="32" r:id="rId22"/>
    <sheet name="121C-I" sheetId="31" r:id="rId23"/>
    <sheet name="121C-R" sheetId="30" r:id="rId24"/>
    <sheet name="121-I" sheetId="29" r:id="rId25"/>
    <sheet name="121-R" sheetId="28" r:id="rId26"/>
    <sheet name="400-I" sheetId="27" r:id="rId27"/>
    <sheet name="400-R" sheetId="26" r:id="rId28"/>
    <sheet name="500-I" sheetId="25" r:id="rId29"/>
    <sheet name="500-R" sheetId="24" r:id="rId30"/>
  </sheets>
  <externalReferences>
    <externalReference r:id="rId31"/>
  </externalReferences>
  <definedNames>
    <definedName name="_xlnm.Print_Area" localSheetId="22">'121C-I'!$B$2:$I$37</definedName>
    <definedName name="_xlnm.Print_Area" localSheetId="23">'121C-R'!$B$2:$I$37</definedName>
    <definedName name="_xlnm.Print_Area" localSheetId="24">'121-I'!$B$2:$I$37</definedName>
    <definedName name="_xlnm.Print_Area" localSheetId="25">'121-R'!$B$2:$I$37</definedName>
    <definedName name="_xlnm.Print_Area" localSheetId="18">'1A-I'!$B$2:$I$37</definedName>
    <definedName name="_xlnm.Print_Area" localSheetId="19">'1A-R'!$B$2:$I$37</definedName>
    <definedName name="_xlnm.Print_Area" localSheetId="20">'1B-I'!$B$2:$I$37</definedName>
    <definedName name="_xlnm.Print_Area" localSheetId="21">'1B-R'!$B$2:$I$37</definedName>
    <definedName name="_xlnm.Print_Area" localSheetId="16">'1-I'!$B$2:$I$37</definedName>
    <definedName name="_xlnm.Print_Area" localSheetId="17">'1-R'!$B$2:$I$37</definedName>
    <definedName name="_xlnm.Print_Area" localSheetId="26">'400-I'!$B$2:$I$37</definedName>
    <definedName name="_xlnm.Print_Area" localSheetId="27">'400-R'!$B$2:$I$37</definedName>
    <definedName name="_xlnm.Print_Area" localSheetId="28">'500-I'!$B$2:$I$37</definedName>
    <definedName name="_xlnm.Print_Area" localSheetId="29">'500-R'!$B$2:$I$37</definedName>
    <definedName name="_xlnm.Print_Area" localSheetId="8">'D 121C-I '!$B$2:$I$44</definedName>
    <definedName name="_xlnm.Print_Area" localSheetId="9">'D 121C-R'!$B$2:$I$33</definedName>
    <definedName name="_xlnm.Print_Area" localSheetId="4">'D 1A-I '!$B$2:$I$36</definedName>
    <definedName name="_xlnm.Print_Area" localSheetId="5">'D 1A-R'!$B$2:$I$37</definedName>
    <definedName name="_xlnm.Print_Area" localSheetId="6">'D 1B-I'!$B$2:$I$39</definedName>
    <definedName name="_xlnm.Print_Area" localSheetId="7">'D 1B-R'!$B$2:$I$41</definedName>
    <definedName name="_xlnm.Print_Area" localSheetId="2">'D 1-I'!$B$2:$G$39</definedName>
    <definedName name="_xlnm.Print_Area" localSheetId="3">'D 1-R'!$B$2:$I$41</definedName>
    <definedName name="_xlnm.Print_Area" localSheetId="12">'D 400-I'!$B$2:$I$40</definedName>
    <definedName name="_xlnm.Print_Area" localSheetId="13">'D 400-R '!$B$2:$I$42</definedName>
    <definedName name="_xlnm.Print_Area" localSheetId="14">'D 500-I'!$B$2:$I$47</definedName>
    <definedName name="_xlnm.Print_Area" localSheetId="15">'D 500-R'!$B$2:$I$39</definedName>
    <definedName name="_xlnm.Print_Area" localSheetId="1">'Operador UN1'!$B$2:$J$40</definedName>
    <definedName name="_xlnm.Print_Titles" localSheetId="1">'Operador UN1'!$31:$31</definedName>
  </definedNames>
  <calcPr calcId="152511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S33" i="74" l="1"/>
  <c r="S34" i="74"/>
  <c r="S35" i="74"/>
  <c r="S36" i="74"/>
  <c r="S37" i="74"/>
  <c r="S38" i="74"/>
  <c r="S39" i="74"/>
  <c r="S40" i="74"/>
  <c r="S41" i="74"/>
  <c r="S42" i="74"/>
  <c r="S43" i="74"/>
  <c r="S44" i="74"/>
  <c r="S45" i="74"/>
  <c r="S32" i="74"/>
  <c r="F34" i="24" l="1"/>
  <c r="D14" i="74" l="1"/>
  <c r="D13" i="74"/>
  <c r="I11" i="74" l="1"/>
  <c r="I8" i="74"/>
  <c r="D11" i="74"/>
  <c r="D10" i="74"/>
  <c r="D8" i="74"/>
  <c r="D7" i="24" l="1"/>
  <c r="E7" i="24"/>
  <c r="F7" i="24"/>
  <c r="C7" i="24"/>
  <c r="B7" i="24"/>
  <c r="F7" i="25"/>
  <c r="E7" i="25"/>
  <c r="D7" i="25"/>
  <c r="C7" i="25"/>
  <c r="B7" i="25"/>
  <c r="F7" i="26"/>
  <c r="E7" i="26"/>
  <c r="D7" i="26"/>
  <c r="C7" i="26"/>
  <c r="B7" i="26"/>
  <c r="F7" i="27"/>
  <c r="E7" i="27"/>
  <c r="D7" i="27"/>
  <c r="C7" i="27"/>
  <c r="B7" i="27"/>
  <c r="F7" i="28"/>
  <c r="E7" i="28"/>
  <c r="D7" i="28"/>
  <c r="C7" i="28"/>
  <c r="B7" i="28"/>
  <c r="F7" i="29"/>
  <c r="E7" i="29"/>
  <c r="D7" i="29"/>
  <c r="C7" i="29"/>
  <c r="B7" i="29"/>
  <c r="F7" i="30"/>
  <c r="E7" i="30"/>
  <c r="D7" i="30"/>
  <c r="C7" i="30"/>
  <c r="B7" i="30"/>
  <c r="E7" i="31"/>
  <c r="D7" i="31"/>
  <c r="F7" i="31"/>
  <c r="C7" i="31"/>
  <c r="B7" i="31"/>
  <c r="F7" i="32"/>
  <c r="E7" i="32"/>
  <c r="D7" i="32"/>
  <c r="C7" i="32"/>
  <c r="B7" i="32"/>
  <c r="F7" i="33"/>
  <c r="E7" i="33"/>
  <c r="D7" i="33"/>
  <c r="C7" i="33"/>
  <c r="B7" i="33"/>
  <c r="D7" i="34"/>
  <c r="E7" i="34"/>
  <c r="F7" i="34"/>
  <c r="C7" i="34"/>
  <c r="B7" i="34"/>
  <c r="F7" i="35"/>
  <c r="E7" i="35"/>
  <c r="D7" i="35"/>
  <c r="C7" i="35"/>
  <c r="B7" i="35"/>
  <c r="F7" i="36"/>
  <c r="E7" i="36"/>
  <c r="D7" i="36"/>
  <c r="C7" i="36"/>
  <c r="B7" i="36"/>
  <c r="B7" i="37"/>
  <c r="C7" i="37"/>
  <c r="D7" i="37"/>
  <c r="F7" i="37"/>
  <c r="E7" i="37"/>
  <c r="E5" i="91"/>
  <c r="D8" i="91" s="1"/>
  <c r="D5" i="91"/>
  <c r="D7" i="91" s="1"/>
  <c r="C5" i="91"/>
  <c r="B5" i="91"/>
  <c r="E5" i="90"/>
  <c r="D8" i="90" s="1"/>
  <c r="D5" i="90"/>
  <c r="D7" i="90" s="1"/>
  <c r="C5" i="90"/>
  <c r="B5" i="90"/>
  <c r="D5" i="89"/>
  <c r="D7" i="89" s="1"/>
  <c r="E5" i="89"/>
  <c r="D8" i="89" s="1"/>
  <c r="C5" i="89"/>
  <c r="B5" i="89"/>
  <c r="D5" i="88"/>
  <c r="D7" i="88" s="1"/>
  <c r="E5" i="88"/>
  <c r="D8" i="88" s="1"/>
  <c r="C5" i="88"/>
  <c r="B5" i="88"/>
  <c r="D5" i="87"/>
  <c r="D7" i="87" s="1"/>
  <c r="E5" i="87"/>
  <c r="D8" i="87" s="1"/>
  <c r="C5" i="87"/>
  <c r="B5" i="87"/>
  <c r="D5" i="86"/>
  <c r="D7" i="86" s="1"/>
  <c r="E5" i="86"/>
  <c r="D8" i="86" s="1"/>
  <c r="C5" i="86"/>
  <c r="B5" i="86"/>
  <c r="D5" i="85"/>
  <c r="D7" i="85" s="1"/>
  <c r="E5" i="85"/>
  <c r="D8" i="85" s="1"/>
  <c r="C5" i="85"/>
  <c r="B5" i="85"/>
  <c r="E5" i="84"/>
  <c r="D8" i="84" s="1"/>
  <c r="D5" i="84"/>
  <c r="D7" i="84" s="1"/>
  <c r="C5" i="84"/>
  <c r="B5" i="84"/>
  <c r="D5" i="81"/>
  <c r="D7" i="81" s="1"/>
  <c r="E5" i="81"/>
  <c r="D8" i="81" s="1"/>
  <c r="C5" i="81"/>
  <c r="B5" i="81"/>
  <c r="E5" i="80"/>
  <c r="D8" i="80" s="1"/>
  <c r="D5" i="80"/>
  <c r="D7" i="80" s="1"/>
  <c r="C5" i="80"/>
  <c r="B5" i="80"/>
  <c r="D5" i="79"/>
  <c r="D7" i="79" s="1"/>
  <c r="E5" i="79"/>
  <c r="D8" i="79" s="1"/>
  <c r="C5" i="79"/>
  <c r="B5" i="79"/>
  <c r="E5" i="78"/>
  <c r="D8" i="78" s="1"/>
  <c r="D5" i="78"/>
  <c r="D7" i="78" s="1"/>
  <c r="C5" i="78"/>
  <c r="B5" i="78"/>
  <c r="E5" i="77"/>
  <c r="D8" i="77" s="1"/>
  <c r="D5" i="77"/>
  <c r="D7" i="77" s="1"/>
  <c r="C5" i="77"/>
  <c r="B5" i="77"/>
  <c r="E5" i="76"/>
  <c r="D8" i="76" s="1"/>
  <c r="D5" i="76"/>
  <c r="D7" i="76" s="1"/>
  <c r="C5" i="76"/>
  <c r="B5" i="76"/>
  <c r="H36" i="24" l="1"/>
  <c r="F36" i="24"/>
  <c r="D36" i="24"/>
  <c r="H35" i="24"/>
  <c r="F35" i="24"/>
  <c r="D35" i="24"/>
  <c r="H34" i="24"/>
  <c r="D34" i="24"/>
  <c r="H33" i="24"/>
  <c r="F33" i="24"/>
  <c r="D33" i="24"/>
  <c r="H32" i="24"/>
  <c r="F32" i="24"/>
  <c r="D32" i="24"/>
  <c r="H31" i="24"/>
  <c r="F31" i="24"/>
  <c r="D31" i="24"/>
  <c r="H30" i="24"/>
  <c r="F30" i="24"/>
  <c r="D30" i="24"/>
  <c r="H29" i="24"/>
  <c r="F29" i="24"/>
  <c r="D29" i="24"/>
  <c r="H28" i="24"/>
  <c r="F28" i="24"/>
  <c r="D28" i="24"/>
  <c r="H27" i="24"/>
  <c r="F27" i="24"/>
  <c r="D27" i="24"/>
  <c r="H26" i="24"/>
  <c r="F26" i="24"/>
  <c r="D26" i="24"/>
  <c r="H25" i="24"/>
  <c r="F25" i="24"/>
  <c r="D25" i="24"/>
  <c r="H24" i="24"/>
  <c r="F24" i="24"/>
  <c r="D24" i="24"/>
  <c r="H23" i="24"/>
  <c r="F23" i="24"/>
  <c r="D23" i="24"/>
  <c r="H22" i="24"/>
  <c r="F22" i="24"/>
  <c r="D22" i="24"/>
  <c r="H21" i="24"/>
  <c r="F21" i="24"/>
  <c r="D21" i="24"/>
  <c r="H20" i="24"/>
  <c r="F20" i="24"/>
  <c r="D20" i="24"/>
  <c r="H19" i="24"/>
  <c r="F19" i="24"/>
  <c r="D19" i="24"/>
  <c r="H18" i="24"/>
  <c r="F18" i="24"/>
  <c r="D18" i="24"/>
  <c r="H17" i="24"/>
  <c r="F17" i="24"/>
  <c r="D17" i="24"/>
  <c r="H16" i="24"/>
  <c r="F16" i="24"/>
  <c r="D16" i="24"/>
  <c r="H15" i="24"/>
  <c r="F15" i="24"/>
  <c r="D15" i="24"/>
  <c r="H14" i="24"/>
  <c r="F14" i="24"/>
  <c r="D14" i="24"/>
  <c r="H13" i="24"/>
  <c r="F13" i="24"/>
  <c r="D13" i="24"/>
  <c r="H36" i="25"/>
  <c r="F36" i="25"/>
  <c r="D36" i="25"/>
  <c r="H35" i="25"/>
  <c r="F35" i="25"/>
  <c r="D35" i="25"/>
  <c r="H34" i="25"/>
  <c r="D34" i="25"/>
  <c r="H33" i="25"/>
  <c r="F33" i="25"/>
  <c r="D33" i="25"/>
  <c r="H32" i="25"/>
  <c r="F32" i="25"/>
  <c r="D32" i="25"/>
  <c r="H31" i="25"/>
  <c r="F31" i="25"/>
  <c r="D31" i="25"/>
  <c r="H30" i="25"/>
  <c r="F30" i="25"/>
  <c r="D30" i="25"/>
  <c r="H29" i="25"/>
  <c r="F29" i="25"/>
  <c r="D29" i="25"/>
  <c r="H28" i="25"/>
  <c r="F28" i="25"/>
  <c r="D28" i="25"/>
  <c r="H27" i="25"/>
  <c r="F27" i="25"/>
  <c r="D27" i="25"/>
  <c r="H26" i="25"/>
  <c r="F26" i="25"/>
  <c r="D26" i="25"/>
  <c r="H25" i="25"/>
  <c r="F25" i="25"/>
  <c r="D25" i="25"/>
  <c r="H24" i="25"/>
  <c r="F24" i="25"/>
  <c r="D24" i="25"/>
  <c r="H23" i="25"/>
  <c r="F23" i="25"/>
  <c r="D23" i="25"/>
  <c r="H22" i="25"/>
  <c r="F22" i="25"/>
  <c r="D22" i="25"/>
  <c r="H21" i="25"/>
  <c r="F21" i="25"/>
  <c r="D21" i="25"/>
  <c r="H20" i="25"/>
  <c r="F20" i="25"/>
  <c r="D20" i="25"/>
  <c r="H19" i="25"/>
  <c r="F19" i="25"/>
  <c r="D19" i="25"/>
  <c r="H18" i="25"/>
  <c r="F18" i="25"/>
  <c r="D18" i="25"/>
  <c r="H17" i="25"/>
  <c r="F17" i="25"/>
  <c r="D17" i="25"/>
  <c r="H16" i="25"/>
  <c r="F16" i="25"/>
  <c r="D16" i="25"/>
  <c r="H15" i="25"/>
  <c r="F15" i="25"/>
  <c r="D15" i="25"/>
  <c r="H14" i="25"/>
  <c r="F14" i="25"/>
  <c r="D14" i="25"/>
  <c r="H13" i="25"/>
  <c r="F13" i="25"/>
  <c r="D13" i="25"/>
  <c r="H36" i="26"/>
  <c r="F36" i="26"/>
  <c r="D36" i="26"/>
  <c r="H35" i="26"/>
  <c r="F35" i="26"/>
  <c r="D35" i="26"/>
  <c r="H34" i="26"/>
  <c r="F34" i="26"/>
  <c r="D34" i="26"/>
  <c r="H33" i="26"/>
  <c r="F33" i="26"/>
  <c r="D33" i="26"/>
  <c r="H32" i="26"/>
  <c r="F32" i="26"/>
  <c r="D32" i="26"/>
  <c r="H31" i="26"/>
  <c r="F31" i="26"/>
  <c r="D31" i="26"/>
  <c r="H30" i="26"/>
  <c r="F30" i="26"/>
  <c r="D30" i="26"/>
  <c r="H29" i="26"/>
  <c r="F29" i="26"/>
  <c r="D29" i="26"/>
  <c r="H28" i="26"/>
  <c r="F28" i="26"/>
  <c r="D28" i="26"/>
  <c r="H27" i="26"/>
  <c r="F27" i="26"/>
  <c r="D27" i="26"/>
  <c r="H26" i="26"/>
  <c r="F26" i="26"/>
  <c r="D26" i="26"/>
  <c r="H25" i="26"/>
  <c r="F25" i="26"/>
  <c r="D25" i="26"/>
  <c r="H24" i="26"/>
  <c r="F24" i="26"/>
  <c r="D24" i="26"/>
  <c r="H23" i="26"/>
  <c r="F23" i="26"/>
  <c r="D23" i="26"/>
  <c r="H22" i="26"/>
  <c r="F22" i="26"/>
  <c r="D22" i="26"/>
  <c r="H21" i="26"/>
  <c r="F21" i="26"/>
  <c r="D21" i="26"/>
  <c r="H20" i="26"/>
  <c r="F20" i="26"/>
  <c r="D20" i="26"/>
  <c r="H19" i="26"/>
  <c r="F19" i="26"/>
  <c r="D19" i="26"/>
  <c r="H18" i="26"/>
  <c r="F18" i="26"/>
  <c r="D18" i="26"/>
  <c r="H17" i="26"/>
  <c r="F17" i="26"/>
  <c r="D17" i="26"/>
  <c r="H16" i="26"/>
  <c r="F16" i="26"/>
  <c r="D16" i="26"/>
  <c r="H15" i="26"/>
  <c r="F15" i="26"/>
  <c r="D15" i="26"/>
  <c r="H14" i="26"/>
  <c r="F14" i="26"/>
  <c r="D14" i="26"/>
  <c r="H13" i="26"/>
  <c r="F13" i="26"/>
  <c r="D13" i="26"/>
  <c r="H36" i="27"/>
  <c r="F36" i="27"/>
  <c r="D36" i="27"/>
  <c r="H35" i="27"/>
  <c r="F35" i="27"/>
  <c r="D35" i="27"/>
  <c r="H34" i="27"/>
  <c r="F34" i="27"/>
  <c r="D34" i="27"/>
  <c r="H33" i="27"/>
  <c r="F33" i="27"/>
  <c r="D33" i="27"/>
  <c r="H32" i="27"/>
  <c r="F32" i="27"/>
  <c r="D32" i="27"/>
  <c r="H31" i="27"/>
  <c r="F31" i="27"/>
  <c r="D31" i="27"/>
  <c r="H30" i="27"/>
  <c r="F30" i="27"/>
  <c r="D30" i="27"/>
  <c r="H29" i="27"/>
  <c r="F29" i="27"/>
  <c r="D29" i="27"/>
  <c r="H28" i="27"/>
  <c r="F28" i="27"/>
  <c r="D28" i="27"/>
  <c r="H27" i="27"/>
  <c r="F27" i="27"/>
  <c r="D27" i="27"/>
  <c r="H26" i="27"/>
  <c r="F26" i="27"/>
  <c r="D26" i="27"/>
  <c r="H25" i="27"/>
  <c r="F25" i="27"/>
  <c r="D25" i="27"/>
  <c r="H24" i="27"/>
  <c r="F24" i="27"/>
  <c r="D24" i="27"/>
  <c r="H23" i="27"/>
  <c r="F23" i="27"/>
  <c r="D23" i="27"/>
  <c r="H22" i="27"/>
  <c r="F22" i="27"/>
  <c r="D22" i="27"/>
  <c r="H21" i="27"/>
  <c r="F21" i="27"/>
  <c r="D21" i="27"/>
  <c r="H20" i="27"/>
  <c r="F20" i="27"/>
  <c r="D20" i="27"/>
  <c r="H19" i="27"/>
  <c r="F19" i="27"/>
  <c r="D19" i="27"/>
  <c r="H18" i="27"/>
  <c r="F18" i="27"/>
  <c r="D18" i="27"/>
  <c r="H17" i="27"/>
  <c r="F17" i="27"/>
  <c r="D17" i="27"/>
  <c r="H16" i="27"/>
  <c r="F16" i="27"/>
  <c r="D16" i="27"/>
  <c r="H15" i="27"/>
  <c r="F15" i="27"/>
  <c r="D15" i="27"/>
  <c r="H14" i="27"/>
  <c r="F14" i="27"/>
  <c r="D14" i="27"/>
  <c r="H13" i="27"/>
  <c r="F13" i="27"/>
  <c r="D13" i="27"/>
  <c r="H36" i="28"/>
  <c r="F36" i="28"/>
  <c r="D36" i="28"/>
  <c r="H35" i="28"/>
  <c r="F35" i="28"/>
  <c r="D35" i="28"/>
  <c r="H34" i="28"/>
  <c r="F34" i="28"/>
  <c r="D34" i="28"/>
  <c r="H33" i="28"/>
  <c r="F33" i="28"/>
  <c r="D33" i="28"/>
  <c r="H32" i="28"/>
  <c r="F32" i="28"/>
  <c r="D32" i="28"/>
  <c r="H31" i="28"/>
  <c r="F31" i="28"/>
  <c r="D31" i="28"/>
  <c r="H30" i="28"/>
  <c r="F30" i="28"/>
  <c r="D30" i="28"/>
  <c r="H29" i="28"/>
  <c r="F29" i="28"/>
  <c r="D29" i="28"/>
  <c r="H28" i="28"/>
  <c r="F28" i="28"/>
  <c r="D28" i="28"/>
  <c r="H27" i="28"/>
  <c r="F27" i="28"/>
  <c r="D27" i="28"/>
  <c r="H26" i="28"/>
  <c r="F26" i="28"/>
  <c r="D26" i="28"/>
  <c r="H25" i="28"/>
  <c r="F25" i="28"/>
  <c r="D25" i="28"/>
  <c r="H24" i="28"/>
  <c r="F24" i="28"/>
  <c r="D24" i="28"/>
  <c r="H23" i="28"/>
  <c r="F23" i="28"/>
  <c r="D23" i="28"/>
  <c r="H22" i="28"/>
  <c r="F22" i="28"/>
  <c r="D22" i="28"/>
  <c r="H21" i="28"/>
  <c r="F21" i="28"/>
  <c r="D21" i="28"/>
  <c r="H20" i="28"/>
  <c r="F20" i="28"/>
  <c r="D20" i="28"/>
  <c r="H19" i="28"/>
  <c r="F19" i="28"/>
  <c r="D19" i="28"/>
  <c r="H18" i="28"/>
  <c r="F18" i="28"/>
  <c r="D18" i="28"/>
  <c r="H17" i="28"/>
  <c r="F17" i="28"/>
  <c r="D17" i="28"/>
  <c r="H16" i="28"/>
  <c r="F16" i="28"/>
  <c r="D16" i="28"/>
  <c r="H15" i="28"/>
  <c r="F15" i="28"/>
  <c r="D15" i="28"/>
  <c r="H14" i="28"/>
  <c r="F14" i="28"/>
  <c r="D14" i="28"/>
  <c r="H13" i="28"/>
  <c r="F13" i="28"/>
  <c r="D13" i="28"/>
  <c r="H36" i="29"/>
  <c r="F36" i="29"/>
  <c r="D36" i="29"/>
  <c r="H35" i="29"/>
  <c r="F35" i="29"/>
  <c r="D35" i="29"/>
  <c r="H34" i="29"/>
  <c r="F34" i="29"/>
  <c r="D34" i="29"/>
  <c r="H33" i="29"/>
  <c r="F33" i="29"/>
  <c r="D33" i="29"/>
  <c r="H32" i="29"/>
  <c r="F32" i="29"/>
  <c r="D32" i="29"/>
  <c r="H31" i="29"/>
  <c r="F31" i="29"/>
  <c r="D31" i="29"/>
  <c r="H30" i="29"/>
  <c r="F30" i="29"/>
  <c r="D30" i="29"/>
  <c r="H29" i="29"/>
  <c r="F29" i="29"/>
  <c r="D29" i="29"/>
  <c r="H28" i="29"/>
  <c r="F28" i="29"/>
  <c r="D28" i="29"/>
  <c r="H27" i="29"/>
  <c r="F27" i="29"/>
  <c r="D27" i="29"/>
  <c r="H26" i="29"/>
  <c r="F26" i="29"/>
  <c r="D26" i="29"/>
  <c r="H25" i="29"/>
  <c r="F25" i="29"/>
  <c r="D25" i="29"/>
  <c r="H24" i="29"/>
  <c r="F24" i="29"/>
  <c r="D24" i="29"/>
  <c r="H23" i="29"/>
  <c r="F23" i="29"/>
  <c r="D23" i="29"/>
  <c r="H22" i="29"/>
  <c r="F22" i="29"/>
  <c r="D22" i="29"/>
  <c r="H21" i="29"/>
  <c r="F21" i="29"/>
  <c r="D21" i="29"/>
  <c r="H20" i="29"/>
  <c r="F20" i="29"/>
  <c r="D20" i="29"/>
  <c r="H19" i="29"/>
  <c r="F19" i="29"/>
  <c r="D19" i="29"/>
  <c r="H18" i="29"/>
  <c r="F18" i="29"/>
  <c r="D18" i="29"/>
  <c r="H17" i="29"/>
  <c r="F17" i="29"/>
  <c r="D17" i="29"/>
  <c r="H16" i="29"/>
  <c r="F16" i="29"/>
  <c r="D16" i="29"/>
  <c r="H15" i="29"/>
  <c r="F15" i="29"/>
  <c r="D15" i="29"/>
  <c r="H14" i="29"/>
  <c r="F14" i="29"/>
  <c r="D14" i="29"/>
  <c r="H13" i="29"/>
  <c r="F13" i="29"/>
  <c r="D13" i="29"/>
  <c r="H36" i="30"/>
  <c r="F36" i="30"/>
  <c r="D36" i="30"/>
  <c r="H35" i="30"/>
  <c r="F35" i="30"/>
  <c r="D35" i="30"/>
  <c r="H34" i="30"/>
  <c r="F34" i="30"/>
  <c r="D34" i="30"/>
  <c r="H33" i="30"/>
  <c r="F33" i="30"/>
  <c r="D33" i="30"/>
  <c r="H32" i="30"/>
  <c r="F32" i="30"/>
  <c r="D32" i="30"/>
  <c r="H31" i="30"/>
  <c r="F31" i="30"/>
  <c r="D31" i="30"/>
  <c r="H30" i="30"/>
  <c r="F30" i="30"/>
  <c r="D30" i="30"/>
  <c r="H29" i="30"/>
  <c r="F29" i="30"/>
  <c r="D29" i="30"/>
  <c r="H28" i="30"/>
  <c r="F28" i="30"/>
  <c r="D28" i="30"/>
  <c r="H27" i="30"/>
  <c r="F27" i="30"/>
  <c r="D27" i="30"/>
  <c r="H26" i="30"/>
  <c r="F26" i="30"/>
  <c r="D26" i="30"/>
  <c r="H25" i="30"/>
  <c r="F25" i="30"/>
  <c r="D25" i="30"/>
  <c r="H24" i="30"/>
  <c r="F24" i="30"/>
  <c r="D24" i="30"/>
  <c r="H23" i="30"/>
  <c r="F23" i="30"/>
  <c r="D23" i="30"/>
  <c r="H22" i="30"/>
  <c r="F22" i="30"/>
  <c r="D22" i="30"/>
  <c r="H21" i="30"/>
  <c r="F21" i="30"/>
  <c r="D21" i="30"/>
  <c r="H20" i="30"/>
  <c r="F20" i="30"/>
  <c r="D20" i="30"/>
  <c r="H19" i="30"/>
  <c r="F19" i="30"/>
  <c r="D19" i="30"/>
  <c r="H18" i="30"/>
  <c r="F18" i="30"/>
  <c r="D18" i="30"/>
  <c r="H17" i="30"/>
  <c r="F17" i="30"/>
  <c r="D17" i="30"/>
  <c r="H16" i="30"/>
  <c r="F16" i="30"/>
  <c r="D16" i="30"/>
  <c r="H15" i="30"/>
  <c r="F15" i="30"/>
  <c r="D15" i="30"/>
  <c r="H14" i="30"/>
  <c r="F14" i="30"/>
  <c r="D14" i="30"/>
  <c r="H13" i="30"/>
  <c r="F13" i="30"/>
  <c r="D13" i="30"/>
  <c r="H36" i="31"/>
  <c r="F36" i="31"/>
  <c r="D36" i="31"/>
  <c r="H35" i="31"/>
  <c r="F35" i="31"/>
  <c r="D35" i="31"/>
  <c r="H34" i="31"/>
  <c r="F34" i="31"/>
  <c r="D34" i="31"/>
  <c r="H33" i="31"/>
  <c r="F33" i="31"/>
  <c r="D33" i="31"/>
  <c r="H32" i="31"/>
  <c r="F32" i="31"/>
  <c r="D32" i="31"/>
  <c r="H31" i="31"/>
  <c r="F31" i="31"/>
  <c r="D31" i="31"/>
  <c r="H30" i="31"/>
  <c r="F30" i="31"/>
  <c r="D30" i="31"/>
  <c r="H29" i="31"/>
  <c r="F29" i="31"/>
  <c r="D29" i="31"/>
  <c r="H28" i="31"/>
  <c r="F28" i="31"/>
  <c r="D28" i="31"/>
  <c r="H27" i="31"/>
  <c r="F27" i="31"/>
  <c r="D27" i="31"/>
  <c r="H26" i="31"/>
  <c r="F26" i="31"/>
  <c r="D26" i="31"/>
  <c r="H25" i="31"/>
  <c r="F25" i="31"/>
  <c r="D25" i="31"/>
  <c r="H24" i="31"/>
  <c r="F24" i="31"/>
  <c r="D24" i="31"/>
  <c r="H23" i="31"/>
  <c r="F23" i="31"/>
  <c r="D23" i="31"/>
  <c r="H22" i="31"/>
  <c r="F22" i="31"/>
  <c r="D22" i="31"/>
  <c r="H21" i="31"/>
  <c r="F21" i="31"/>
  <c r="D21" i="31"/>
  <c r="H20" i="31"/>
  <c r="F20" i="31"/>
  <c r="D20" i="31"/>
  <c r="H19" i="31"/>
  <c r="F19" i="31"/>
  <c r="D19" i="31"/>
  <c r="H18" i="31"/>
  <c r="F18" i="31"/>
  <c r="D18" i="31"/>
  <c r="H17" i="31"/>
  <c r="F17" i="31"/>
  <c r="D17" i="31"/>
  <c r="H16" i="31"/>
  <c r="F16" i="31"/>
  <c r="D16" i="31"/>
  <c r="H15" i="31"/>
  <c r="F15" i="31"/>
  <c r="D15" i="31"/>
  <c r="H14" i="31"/>
  <c r="F14" i="31"/>
  <c r="D14" i="31"/>
  <c r="H13" i="31"/>
  <c r="F13" i="31"/>
  <c r="D13" i="31"/>
  <c r="H36" i="32"/>
  <c r="F36" i="32"/>
  <c r="D36" i="32"/>
  <c r="H35" i="32"/>
  <c r="F35" i="32"/>
  <c r="D35" i="32"/>
  <c r="H34" i="32"/>
  <c r="D34" i="32"/>
  <c r="H33" i="32"/>
  <c r="F33" i="32"/>
  <c r="D33" i="32"/>
  <c r="H32" i="32"/>
  <c r="F32" i="32"/>
  <c r="D32" i="32"/>
  <c r="H31" i="32"/>
  <c r="F31" i="32"/>
  <c r="D31" i="32"/>
  <c r="H30" i="32"/>
  <c r="F30" i="32"/>
  <c r="D30" i="32"/>
  <c r="H29" i="32"/>
  <c r="F29" i="32"/>
  <c r="D29" i="32"/>
  <c r="H28" i="32"/>
  <c r="F28" i="32"/>
  <c r="D28" i="32"/>
  <c r="H27" i="32"/>
  <c r="F27" i="32"/>
  <c r="D27" i="32"/>
  <c r="H26" i="32"/>
  <c r="F26" i="32"/>
  <c r="D26" i="32"/>
  <c r="H25" i="32"/>
  <c r="F25" i="32"/>
  <c r="D25" i="32"/>
  <c r="H24" i="32"/>
  <c r="F24" i="32"/>
  <c r="D24" i="32"/>
  <c r="H23" i="32"/>
  <c r="F23" i="32"/>
  <c r="D23" i="32"/>
  <c r="H22" i="32"/>
  <c r="F22" i="32"/>
  <c r="D22" i="32"/>
  <c r="H21" i="32"/>
  <c r="F21" i="32"/>
  <c r="D21" i="32"/>
  <c r="H20" i="32"/>
  <c r="F20" i="32"/>
  <c r="D20" i="32"/>
  <c r="H19" i="32"/>
  <c r="F19" i="32"/>
  <c r="D19" i="32"/>
  <c r="H18" i="32"/>
  <c r="F18" i="32"/>
  <c r="D18" i="32"/>
  <c r="H17" i="32"/>
  <c r="F17" i="32"/>
  <c r="D17" i="32"/>
  <c r="H16" i="32"/>
  <c r="F16" i="32"/>
  <c r="D16" i="32"/>
  <c r="H15" i="32"/>
  <c r="F15" i="32"/>
  <c r="D15" i="32"/>
  <c r="H14" i="32"/>
  <c r="F14" i="32"/>
  <c r="D14" i="32"/>
  <c r="H13" i="32"/>
  <c r="F13" i="32"/>
  <c r="D13" i="32"/>
  <c r="H36" i="33"/>
  <c r="F36" i="33"/>
  <c r="D36" i="33"/>
  <c r="H35" i="33"/>
  <c r="F35" i="33"/>
  <c r="D35" i="33"/>
  <c r="H34" i="33"/>
  <c r="D34" i="33"/>
  <c r="H33" i="33"/>
  <c r="F33" i="33"/>
  <c r="D33" i="33"/>
  <c r="H32" i="33"/>
  <c r="F32" i="33"/>
  <c r="D32" i="33"/>
  <c r="H31" i="33"/>
  <c r="F31" i="33"/>
  <c r="D31" i="33"/>
  <c r="H30" i="33"/>
  <c r="F30" i="33"/>
  <c r="D30" i="33"/>
  <c r="H29" i="33"/>
  <c r="F29" i="33"/>
  <c r="D29" i="33"/>
  <c r="H28" i="33"/>
  <c r="F28" i="33"/>
  <c r="D28" i="33"/>
  <c r="H27" i="33"/>
  <c r="F27" i="33"/>
  <c r="D27" i="33"/>
  <c r="H26" i="33"/>
  <c r="F26" i="33"/>
  <c r="D26" i="33"/>
  <c r="H25" i="33"/>
  <c r="F25" i="33"/>
  <c r="D25" i="33"/>
  <c r="H24" i="33"/>
  <c r="F24" i="33"/>
  <c r="D24" i="33"/>
  <c r="H23" i="33"/>
  <c r="F23" i="33"/>
  <c r="D23" i="33"/>
  <c r="H22" i="33"/>
  <c r="F22" i="33"/>
  <c r="D22" i="33"/>
  <c r="H21" i="33"/>
  <c r="F21" i="33"/>
  <c r="D21" i="33"/>
  <c r="H20" i="33"/>
  <c r="F20" i="33"/>
  <c r="D20" i="33"/>
  <c r="H19" i="33"/>
  <c r="F19" i="33"/>
  <c r="D19" i="33"/>
  <c r="H18" i="33"/>
  <c r="F18" i="33"/>
  <c r="D18" i="33"/>
  <c r="H17" i="33"/>
  <c r="F17" i="33"/>
  <c r="D17" i="33"/>
  <c r="H16" i="33"/>
  <c r="F16" i="33"/>
  <c r="D16" i="33"/>
  <c r="H15" i="33"/>
  <c r="F15" i="33"/>
  <c r="D15" i="33"/>
  <c r="H14" i="33"/>
  <c r="F14" i="33"/>
  <c r="D14" i="33"/>
  <c r="H13" i="33"/>
  <c r="F13" i="33"/>
  <c r="D13" i="33"/>
  <c r="H36" i="34"/>
  <c r="F36" i="34"/>
  <c r="D36" i="34"/>
  <c r="H35" i="34"/>
  <c r="F35" i="34"/>
  <c r="D35" i="34"/>
  <c r="H34" i="34"/>
  <c r="D34" i="34"/>
  <c r="H33" i="34"/>
  <c r="F33" i="34"/>
  <c r="D33" i="34"/>
  <c r="H32" i="34"/>
  <c r="F32" i="34"/>
  <c r="D32" i="34"/>
  <c r="H31" i="34"/>
  <c r="F31" i="34"/>
  <c r="D31" i="34"/>
  <c r="H30" i="34"/>
  <c r="F30" i="34"/>
  <c r="D30" i="34"/>
  <c r="H29" i="34"/>
  <c r="F29" i="34"/>
  <c r="D29" i="34"/>
  <c r="H28" i="34"/>
  <c r="F28" i="34"/>
  <c r="D28" i="34"/>
  <c r="H27" i="34"/>
  <c r="F27" i="34"/>
  <c r="D27" i="34"/>
  <c r="H26" i="34"/>
  <c r="F26" i="34"/>
  <c r="D26" i="34"/>
  <c r="H25" i="34"/>
  <c r="F25" i="34"/>
  <c r="D25" i="34"/>
  <c r="H24" i="34"/>
  <c r="F24" i="34"/>
  <c r="D24" i="34"/>
  <c r="H23" i="34"/>
  <c r="F23" i="34"/>
  <c r="D23" i="34"/>
  <c r="H22" i="34"/>
  <c r="F22" i="34"/>
  <c r="D22" i="34"/>
  <c r="H21" i="34"/>
  <c r="F21" i="34"/>
  <c r="D21" i="34"/>
  <c r="H20" i="34"/>
  <c r="F20" i="34"/>
  <c r="D20" i="34"/>
  <c r="H19" i="34"/>
  <c r="F19" i="34"/>
  <c r="D19" i="34"/>
  <c r="H18" i="34"/>
  <c r="F18" i="34"/>
  <c r="D18" i="34"/>
  <c r="H17" i="34"/>
  <c r="F17" i="34"/>
  <c r="D17" i="34"/>
  <c r="H16" i="34"/>
  <c r="F16" i="34"/>
  <c r="D16" i="34"/>
  <c r="H15" i="34"/>
  <c r="F15" i="34"/>
  <c r="D15" i="34"/>
  <c r="H14" i="34"/>
  <c r="F14" i="34"/>
  <c r="D14" i="34"/>
  <c r="H13" i="34"/>
  <c r="F13" i="34"/>
  <c r="D13" i="34"/>
  <c r="H36" i="35"/>
  <c r="F36" i="35"/>
  <c r="D36" i="35"/>
  <c r="H35" i="35"/>
  <c r="F35" i="35"/>
  <c r="D35" i="35"/>
  <c r="H34" i="35"/>
  <c r="F34" i="35"/>
  <c r="D34" i="35"/>
  <c r="H33" i="35"/>
  <c r="F33" i="35"/>
  <c r="D33" i="35"/>
  <c r="H32" i="35"/>
  <c r="F32" i="35"/>
  <c r="D32" i="35"/>
  <c r="H31" i="35"/>
  <c r="F31" i="35"/>
  <c r="D31" i="35"/>
  <c r="H30" i="35"/>
  <c r="F30" i="35"/>
  <c r="D30" i="35"/>
  <c r="H29" i="35"/>
  <c r="F29" i="35"/>
  <c r="D29" i="35"/>
  <c r="H28" i="35"/>
  <c r="F28" i="35"/>
  <c r="D28" i="35"/>
  <c r="H27" i="35"/>
  <c r="F27" i="35"/>
  <c r="D27" i="35"/>
  <c r="H26" i="35"/>
  <c r="F26" i="35"/>
  <c r="D26" i="35"/>
  <c r="H25" i="35"/>
  <c r="F25" i="35"/>
  <c r="D25" i="35"/>
  <c r="H24" i="35"/>
  <c r="F24" i="35"/>
  <c r="D24" i="35"/>
  <c r="H23" i="35"/>
  <c r="F23" i="35"/>
  <c r="D23" i="35"/>
  <c r="H22" i="35"/>
  <c r="F22" i="35"/>
  <c r="D22" i="35"/>
  <c r="H21" i="35"/>
  <c r="F21" i="35"/>
  <c r="D21" i="35"/>
  <c r="H20" i="35"/>
  <c r="F20" i="35"/>
  <c r="D20" i="35"/>
  <c r="H19" i="35"/>
  <c r="F19" i="35"/>
  <c r="D19" i="35"/>
  <c r="H18" i="35"/>
  <c r="F18" i="35"/>
  <c r="D18" i="35"/>
  <c r="H17" i="35"/>
  <c r="F17" i="35"/>
  <c r="D17" i="35"/>
  <c r="H16" i="35"/>
  <c r="F16" i="35"/>
  <c r="D16" i="35"/>
  <c r="H15" i="35"/>
  <c r="F15" i="35"/>
  <c r="D15" i="35"/>
  <c r="H14" i="35"/>
  <c r="F14" i="35"/>
  <c r="D14" i="35"/>
  <c r="H13" i="35"/>
  <c r="F13" i="35"/>
  <c r="D13" i="35"/>
  <c r="H36" i="36"/>
  <c r="F36" i="36"/>
  <c r="D36" i="36"/>
  <c r="H35" i="36"/>
  <c r="D35" i="36"/>
  <c r="H34" i="36"/>
  <c r="D34" i="36"/>
  <c r="H33" i="36"/>
  <c r="F33" i="36"/>
  <c r="D33" i="36"/>
  <c r="H32" i="36"/>
  <c r="F32" i="36"/>
  <c r="D32" i="36"/>
  <c r="H31" i="36"/>
  <c r="F31" i="36"/>
  <c r="D31" i="36"/>
  <c r="H30" i="36"/>
  <c r="F30" i="36"/>
  <c r="D30" i="36"/>
  <c r="H29" i="36"/>
  <c r="F29" i="36"/>
  <c r="D29" i="36"/>
  <c r="H28" i="36"/>
  <c r="F28" i="36"/>
  <c r="D28" i="36"/>
  <c r="H27" i="36"/>
  <c r="F27" i="36"/>
  <c r="D27" i="36"/>
  <c r="H26" i="36"/>
  <c r="F26" i="36"/>
  <c r="D26" i="36"/>
  <c r="H25" i="36"/>
  <c r="F25" i="36"/>
  <c r="D25" i="36"/>
  <c r="H24" i="36"/>
  <c r="F24" i="36"/>
  <c r="D24" i="36"/>
  <c r="H23" i="36"/>
  <c r="F23" i="36"/>
  <c r="D23" i="36"/>
  <c r="H22" i="36"/>
  <c r="F22" i="36"/>
  <c r="D22" i="36"/>
  <c r="H21" i="36"/>
  <c r="F21" i="36"/>
  <c r="D21" i="36"/>
  <c r="H20" i="36"/>
  <c r="F20" i="36"/>
  <c r="D20" i="36"/>
  <c r="H19" i="36"/>
  <c r="F19" i="36"/>
  <c r="D19" i="36"/>
  <c r="H18" i="36"/>
  <c r="F18" i="36"/>
  <c r="D18" i="36"/>
  <c r="H17" i="36"/>
  <c r="F17" i="36"/>
  <c r="D17" i="36"/>
  <c r="H16" i="36"/>
  <c r="F16" i="36"/>
  <c r="D16" i="36"/>
  <c r="H15" i="36"/>
  <c r="F15" i="36"/>
  <c r="D15" i="36"/>
  <c r="H14" i="36"/>
  <c r="F14" i="36"/>
  <c r="D14" i="36"/>
  <c r="H13" i="36"/>
  <c r="F13" i="36"/>
  <c r="D13" i="36"/>
  <c r="H36" i="37"/>
  <c r="F36" i="37"/>
  <c r="D36" i="37"/>
  <c r="H35" i="37"/>
  <c r="D35" i="37"/>
  <c r="H34" i="37"/>
  <c r="D34" i="37"/>
  <c r="H33" i="37"/>
  <c r="F33" i="37"/>
  <c r="D33" i="37"/>
  <c r="H32" i="37"/>
  <c r="F32" i="37"/>
  <c r="D32" i="37"/>
  <c r="H31" i="37"/>
  <c r="F31" i="37"/>
  <c r="D31" i="37"/>
  <c r="H30" i="37"/>
  <c r="F30" i="37"/>
  <c r="D30" i="37"/>
  <c r="H29" i="37"/>
  <c r="F29" i="37"/>
  <c r="D29" i="37"/>
  <c r="H28" i="37"/>
  <c r="F28" i="37"/>
  <c r="D28" i="37"/>
  <c r="H27" i="37"/>
  <c r="F27" i="37"/>
  <c r="D27" i="37"/>
  <c r="H26" i="37"/>
  <c r="F26" i="37"/>
  <c r="D26" i="37"/>
  <c r="H25" i="37"/>
  <c r="F25" i="37"/>
  <c r="D25" i="37"/>
  <c r="H24" i="37"/>
  <c r="F24" i="37"/>
  <c r="D24" i="37"/>
  <c r="H23" i="37"/>
  <c r="F23" i="37"/>
  <c r="D23" i="37"/>
  <c r="H22" i="37"/>
  <c r="F22" i="37"/>
  <c r="D22" i="37"/>
  <c r="H21" i="37"/>
  <c r="F21" i="37"/>
  <c r="D21" i="37"/>
  <c r="H20" i="37"/>
  <c r="F20" i="37"/>
  <c r="D20" i="37"/>
  <c r="H19" i="37"/>
  <c r="F19" i="37"/>
  <c r="D19" i="37"/>
  <c r="H18" i="37"/>
  <c r="F18" i="37"/>
  <c r="D18" i="37"/>
  <c r="H17" i="37"/>
  <c r="F17" i="37"/>
  <c r="D17" i="37"/>
  <c r="H16" i="37"/>
  <c r="F16" i="37"/>
  <c r="D16" i="37"/>
  <c r="H15" i="37"/>
  <c r="F15" i="37"/>
  <c r="D15" i="37"/>
  <c r="H14" i="37"/>
  <c r="F14" i="37"/>
  <c r="D14" i="37"/>
  <c r="H13" i="37"/>
  <c r="F13" i="37"/>
  <c r="D13" i="37"/>
  <c r="C4" i="74" l="1"/>
  <c r="B2" i="76" l="1"/>
  <c r="B2" i="91" l="1"/>
  <c r="B2" i="90"/>
  <c r="B2" i="89"/>
  <c r="B2" i="88"/>
  <c r="B2" i="87"/>
  <c r="B2" i="86"/>
  <c r="B2" i="85"/>
  <c r="B2" i="84"/>
  <c r="B2" i="81"/>
  <c r="B2" i="80"/>
  <c r="B2" i="79"/>
  <c r="B2" i="78"/>
  <c r="B2" i="77"/>
  <c r="B4" i="75" l="1"/>
  <c r="I37" i="37"/>
  <c r="G37" i="37"/>
  <c r="E37" i="37"/>
  <c r="B2" i="37"/>
  <c r="I37" i="36"/>
  <c r="G37" i="36"/>
  <c r="E37" i="36"/>
  <c r="B2" i="36"/>
  <c r="I37" i="35"/>
  <c r="G37" i="35"/>
  <c r="E37" i="35"/>
  <c r="B2" i="35"/>
  <c r="I37" i="34"/>
  <c r="G37" i="34"/>
  <c r="E37" i="34"/>
  <c r="B2" i="34"/>
  <c r="I37" i="33"/>
  <c r="G37" i="33"/>
  <c r="E37" i="33"/>
  <c r="B2" i="33"/>
  <c r="I37" i="32"/>
  <c r="G37" i="32"/>
  <c r="E37" i="32"/>
  <c r="B2" i="32"/>
  <c r="I37" i="31"/>
  <c r="G37" i="31"/>
  <c r="E37" i="31"/>
  <c r="B2" i="31"/>
  <c r="I37" i="30"/>
  <c r="G37" i="30"/>
  <c r="E37" i="30"/>
  <c r="B2" i="30"/>
  <c r="I37" i="29"/>
  <c r="G37" i="29"/>
  <c r="E37" i="29"/>
  <c r="B2" i="29"/>
  <c r="I37" i="28"/>
  <c r="G37" i="28"/>
  <c r="E37" i="28"/>
  <c r="B2" i="28"/>
  <c r="I37" i="27"/>
  <c r="G37" i="27"/>
  <c r="E37" i="27"/>
  <c r="B2" i="27"/>
  <c r="I37" i="26"/>
  <c r="G37" i="26"/>
  <c r="E37" i="26"/>
  <c r="B2" i="26"/>
  <c r="I37" i="25"/>
  <c r="G37" i="25"/>
  <c r="E37" i="25"/>
  <c r="B2" i="25"/>
  <c r="I37" i="24"/>
  <c r="G37" i="24"/>
  <c r="E37" i="24"/>
  <c r="B2" i="24"/>
</calcChain>
</file>

<file path=xl/sharedStrings.xml><?xml version="1.0" encoding="utf-8"?>
<sst xmlns="http://schemas.openxmlformats.org/spreadsheetml/2006/main" count="1799" uniqueCount="257">
  <si>
    <t>1. Descripción del Servicio</t>
  </si>
  <si>
    <t>Servicio</t>
  </si>
  <si>
    <t>Sentido</t>
  </si>
  <si>
    <t>Origen</t>
  </si>
  <si>
    <t>Destino</t>
  </si>
  <si>
    <t>Estacionalidad</t>
  </si>
  <si>
    <t>2. Frecuencias</t>
  </si>
  <si>
    <t>Periodo</t>
  </si>
  <si>
    <t>Horario</t>
  </si>
  <si>
    <t>Laboral</t>
  </si>
  <si>
    <t>Sábado</t>
  </si>
  <si>
    <t>Domingo / Festivo</t>
  </si>
  <si>
    <t>Tipo Demanda</t>
  </si>
  <si>
    <t>Frecuencia (buses/hr)</t>
  </si>
  <si>
    <t>00:00-00:59</t>
  </si>
  <si>
    <t>01:00-01:59</t>
  </si>
  <si>
    <t>02:00-02:59</t>
  </si>
  <si>
    <t>03:00-03:59</t>
  </si>
  <si>
    <t>04:00-04:59</t>
  </si>
  <si>
    <t>05:00-05:59</t>
  </si>
  <si>
    <t>06:00-06:59</t>
  </si>
  <si>
    <t>07:00-07:59</t>
  </si>
  <si>
    <t>08:00-08:59</t>
  </si>
  <si>
    <t>09:00-09:59</t>
  </si>
  <si>
    <t>10:00-10:59</t>
  </si>
  <si>
    <t>11:00-11:59</t>
  </si>
  <si>
    <t>12:00-12:59</t>
  </si>
  <si>
    <t>13:00-13:59</t>
  </si>
  <si>
    <t>14:00-14:59</t>
  </si>
  <si>
    <t>15:00-15:59</t>
  </si>
  <si>
    <t>16:00-16:59</t>
  </si>
  <si>
    <t>17:00-17:59</t>
  </si>
  <si>
    <t>18:00-18:59</t>
  </si>
  <si>
    <t>19:00-19:59</t>
  </si>
  <si>
    <t>20:00-20:59</t>
  </si>
  <si>
    <t>21:00-21:59</t>
  </si>
  <si>
    <t>22:00-22:59</t>
  </si>
  <si>
    <t>23:00-23:59</t>
  </si>
  <si>
    <t>Total</t>
  </si>
  <si>
    <t>Regreso</t>
  </si>
  <si>
    <t>Ida</t>
  </si>
  <si>
    <t>121C</t>
  </si>
  <si>
    <t>1B</t>
  </si>
  <si>
    <t>1A</t>
  </si>
  <si>
    <t>INICIO DEL SERVICIO</t>
  </si>
  <si>
    <t xml:space="preserve">FIN DEL SERVICIO </t>
  </si>
  <si>
    <t>DETALLE DE TRAZADO</t>
  </si>
  <si>
    <t>LETRERO ÚNICO DE RECORRIDO (LUR)</t>
  </si>
  <si>
    <t>Nro</t>
  </si>
  <si>
    <t>CALLE</t>
  </si>
  <si>
    <t>COMUNA</t>
  </si>
  <si>
    <t>RESUMEN PROGRAMA DE OPERACIÓN</t>
  </si>
  <si>
    <t>CÓDIGO</t>
  </si>
  <si>
    <t>1. Descripción del Programa de Operación</t>
  </si>
  <si>
    <t>TIPO</t>
  </si>
  <si>
    <t>ESTACIONALIDAD</t>
  </si>
  <si>
    <t>REGIÓN</t>
  </si>
  <si>
    <t>DETALLE Estacionalidad</t>
  </si>
  <si>
    <t>PERÍMETRO</t>
  </si>
  <si>
    <t>MODIFICA SUBSIDIO</t>
  </si>
  <si>
    <t>UNIDAD DE NEGOCIO</t>
  </si>
  <si>
    <t>CORRELATIVO</t>
  </si>
  <si>
    <t>FECHA INICIO</t>
  </si>
  <si>
    <t>FECHA FIN</t>
  </si>
  <si>
    <t>2. Descripción del Operador</t>
  </si>
  <si>
    <t>OPERADOR DE TRANSPORTE</t>
  </si>
  <si>
    <t>RUT</t>
  </si>
  <si>
    <t>FOLIO</t>
  </si>
  <si>
    <t>REPRESENTANTE LEGAL</t>
  </si>
  <si>
    <t>ADMINISTRADOR OPERACIONAL</t>
  </si>
  <si>
    <t>3. Descripción de la Flota</t>
  </si>
  <si>
    <t>FLOTA MÍNIMA UN</t>
  </si>
  <si>
    <t>FLOTA INSCRITA UN</t>
  </si>
  <si>
    <t>ANTIGÜEDAD MÁX</t>
  </si>
  <si>
    <t>4. Resumen de servicios</t>
  </si>
  <si>
    <t>Longitud (KM)</t>
  </si>
  <si>
    <t>Adjunta KMZ</t>
  </si>
  <si>
    <t>NO</t>
  </si>
  <si>
    <t>SI</t>
  </si>
  <si>
    <t>Realizado por</t>
  </si>
  <si>
    <t>Revisado por</t>
  </si>
  <si>
    <t>A.G. Dueños de Taxibuses Urbanos Línea 1</t>
  </si>
  <si>
    <t>Jhon Mamani Gómez</t>
  </si>
  <si>
    <t xml:space="preserve">Terminal El Boro </t>
  </si>
  <si>
    <t>Terminal El Boro</t>
  </si>
  <si>
    <t>ZOFRI</t>
  </si>
  <si>
    <t>Terminal Santa Rosa</t>
  </si>
  <si>
    <t>Cárcel el Boro</t>
  </si>
  <si>
    <t>Sector Villa Santa Rosa</t>
  </si>
  <si>
    <t>Alto Hospicio</t>
  </si>
  <si>
    <t>Los Guindales</t>
  </si>
  <si>
    <t>Consultorio</t>
  </si>
  <si>
    <t>La Pampa</t>
  </si>
  <si>
    <t xml:space="preserve">Hospital Regional </t>
  </si>
  <si>
    <t>U Santo Tomás</t>
  </si>
  <si>
    <t xml:space="preserve">Alto Hospicio </t>
  </si>
  <si>
    <t>Alto Hospicio/Iquique</t>
  </si>
  <si>
    <t>Iquique</t>
  </si>
  <si>
    <t xml:space="preserve">Mercado </t>
  </si>
  <si>
    <t>Autoconstrucción</t>
  </si>
  <si>
    <t>Los Volcanes</t>
  </si>
  <si>
    <t>El Boro</t>
  </si>
  <si>
    <t>Iquique / Alto Hospicio</t>
  </si>
  <si>
    <t>Los Conderes</t>
  </si>
  <si>
    <t>Mercado</t>
  </si>
  <si>
    <t>La Puntilla</t>
  </si>
  <si>
    <t>Puerto</t>
  </si>
  <si>
    <t>Los Condores</t>
  </si>
  <si>
    <t>Los Alamos</t>
  </si>
  <si>
    <t>Los Aromos</t>
  </si>
  <si>
    <t>Plaza Prat</t>
  </si>
  <si>
    <t>Cavancha</t>
  </si>
  <si>
    <t>Mall</t>
  </si>
  <si>
    <t>Alto Hospicio / Iquique</t>
  </si>
  <si>
    <t>Sta. Rosa</t>
  </si>
  <si>
    <t xml:space="preserve">Cárcel </t>
  </si>
  <si>
    <t>Sodimac</t>
  </si>
  <si>
    <t>Estadio TDC</t>
  </si>
  <si>
    <t>Unap</t>
  </si>
  <si>
    <t>Hospital</t>
  </si>
  <si>
    <t>Cárcel</t>
  </si>
  <si>
    <t>Los Olivos</t>
  </si>
  <si>
    <t>MAHO</t>
  </si>
  <si>
    <t>La Tortuga</t>
  </si>
  <si>
    <t>U. Sto Tomas</t>
  </si>
  <si>
    <t xml:space="preserve">Pampa Unión </t>
  </si>
  <si>
    <t>Los Altos</t>
  </si>
  <si>
    <t>Municipalidad</t>
  </si>
  <si>
    <t>PDI</t>
  </si>
  <si>
    <t>HBU</t>
  </si>
  <si>
    <t>Municipio</t>
  </si>
  <si>
    <t xml:space="preserve"> </t>
  </si>
  <si>
    <t>UN1</t>
  </si>
  <si>
    <t>ID Servicio</t>
  </si>
  <si>
    <t>Ruta 616</t>
  </si>
  <si>
    <t>Teniente Hernán Merino Correa</t>
  </si>
  <si>
    <t>Troncal</t>
  </si>
  <si>
    <t>Avenida Presidente Ricardo Lagos</t>
  </si>
  <si>
    <t>Volcán Ojos Del Salado</t>
  </si>
  <si>
    <t>Volcán Isluga</t>
  </si>
  <si>
    <t>Volcán Parinacota</t>
  </si>
  <si>
    <t>Avenida Detective José Cubillos Rivera</t>
  </si>
  <si>
    <t>San Fernando</t>
  </si>
  <si>
    <t>Rancagua</t>
  </si>
  <si>
    <t>Japón</t>
  </si>
  <si>
    <t>Avenida Unión Europea</t>
  </si>
  <si>
    <t>Alemania</t>
  </si>
  <si>
    <t>Gladys Marín</t>
  </si>
  <si>
    <t>Finlandia</t>
  </si>
  <si>
    <t>Avenida Las Américas</t>
  </si>
  <si>
    <t>Calle Nueve</t>
  </si>
  <si>
    <t>Calle Setenta Y Siete</t>
  </si>
  <si>
    <t>Vía Local</t>
  </si>
  <si>
    <t>Ruta 16</t>
  </si>
  <si>
    <t>Avenida Circunvalación</t>
  </si>
  <si>
    <t>Libertador Bernardo O'Higgins</t>
  </si>
  <si>
    <t>Héroes De La Concepción</t>
  </si>
  <si>
    <t>Serrano</t>
  </si>
  <si>
    <t>Aníbal Pinto</t>
  </si>
  <si>
    <t>Avenida Arturo Prat Chacón</t>
  </si>
  <si>
    <t>Manuel Rodríguez</t>
  </si>
  <si>
    <t>Vivar</t>
  </si>
  <si>
    <t>Sargento Aldea</t>
  </si>
  <si>
    <t>Barros Arana</t>
  </si>
  <si>
    <t>Vicente Zegers</t>
  </si>
  <si>
    <t>Genaro Gallo</t>
  </si>
  <si>
    <t>Manuel Bulnes</t>
  </si>
  <si>
    <t>Carmela Carvajal De Prat</t>
  </si>
  <si>
    <t>Estados Unidos</t>
  </si>
  <si>
    <t>Calle Ocho</t>
  </si>
  <si>
    <t>Suiza</t>
  </si>
  <si>
    <t>Italia</t>
  </si>
  <si>
    <t>Francia</t>
  </si>
  <si>
    <t>Avenida Presidente Lagos</t>
  </si>
  <si>
    <t>Avenida Las Parcelas</t>
  </si>
  <si>
    <t>Avenida La Pampa</t>
  </si>
  <si>
    <t>Avenida Ramón Pérez Opazo</t>
  </si>
  <si>
    <t>Los Álamos</t>
  </si>
  <si>
    <t>Avenida El Boro</t>
  </si>
  <si>
    <t>Oficina Salitrera Delaware</t>
  </si>
  <si>
    <t>Samaria</t>
  </si>
  <si>
    <t>Avenida Jerusalén</t>
  </si>
  <si>
    <t>Jericó</t>
  </si>
  <si>
    <t>Avenida Los Cóndores</t>
  </si>
  <si>
    <t>Obispo Labbé</t>
  </si>
  <si>
    <t>Patricio Lynch</t>
  </si>
  <si>
    <t>Pasaje Sin Nombre</t>
  </si>
  <si>
    <t>Avenida Desiderio García</t>
  </si>
  <si>
    <t>Oficina Santa Rosa De Huara</t>
  </si>
  <si>
    <t>Santa Cruz</t>
  </si>
  <si>
    <t>Oficina Mapocho</t>
  </si>
  <si>
    <t>Colón</t>
  </si>
  <si>
    <t>Oficina Salitrera Victoria</t>
  </si>
  <si>
    <t>Luis Jaspard</t>
  </si>
  <si>
    <t>Sotomayor</t>
  </si>
  <si>
    <t>Juan Martínez</t>
  </si>
  <si>
    <t>Santa Rosa De Molle</t>
  </si>
  <si>
    <t>Santa Ximena</t>
  </si>
  <si>
    <t>El Cerro</t>
  </si>
  <si>
    <t>Pasaje Punta Arenas</t>
  </si>
  <si>
    <t>Antofagasta</t>
  </si>
  <si>
    <t>Castro</t>
  </si>
  <si>
    <t>San Felipe</t>
  </si>
  <si>
    <t>Avenida Valparaíso</t>
  </si>
  <si>
    <t>Avenida Salvador Allende Gossens</t>
  </si>
  <si>
    <t>Thompson</t>
  </si>
  <si>
    <t xml:space="preserve">Libertador Bernardo O'Higgins </t>
  </si>
  <si>
    <t xml:space="preserve">Vía Local </t>
  </si>
  <si>
    <t>Acceso Cárcel</t>
  </si>
  <si>
    <t>Oficina Salitrera Domeyko</t>
  </si>
  <si>
    <t>Salitrera Santa Laura</t>
  </si>
  <si>
    <t>Avenida Salvador Allende Mosenes</t>
  </si>
  <si>
    <t>Avenida Diego Portales</t>
  </si>
  <si>
    <t>Tadeo Haenke</t>
  </si>
  <si>
    <t>Avenida Santiago Polanco</t>
  </si>
  <si>
    <t>Playa Brava</t>
  </si>
  <si>
    <t>Del Alto</t>
  </si>
  <si>
    <t>El Pilón</t>
  </si>
  <si>
    <t>Fernando Danilla</t>
  </si>
  <si>
    <t>Avenida Monte Los Olivos</t>
  </si>
  <si>
    <t>Tiliviche</t>
  </si>
  <si>
    <t>Santa Isabel</t>
  </si>
  <si>
    <t>San Donato</t>
  </si>
  <si>
    <t>Avenida Pampa Unión</t>
  </si>
  <si>
    <t>Libertad</t>
  </si>
  <si>
    <t>Alto Molle</t>
  </si>
  <si>
    <t>El Mirador</t>
  </si>
  <si>
    <t>Avenida Gabriela Mistral</t>
  </si>
  <si>
    <t>Vallenar</t>
  </si>
  <si>
    <t>IQUIQUE</t>
  </si>
  <si>
    <t>Andrés Villalobos</t>
  </si>
  <si>
    <t>Jessica Elida Esteban Flores</t>
  </si>
  <si>
    <t>16.350.687-4</t>
  </si>
  <si>
    <t>13.216.383-9</t>
  </si>
  <si>
    <t>75.706.100-7</t>
  </si>
  <si>
    <t>POT</t>
  </si>
  <si>
    <t>I</t>
  </si>
  <si>
    <t>Felipe Sepúlveda A.</t>
  </si>
  <si>
    <t>Ruta A-616</t>
  </si>
  <si>
    <t>Amunategui</t>
  </si>
  <si>
    <t>Almirante Latorre</t>
  </si>
  <si>
    <t>Normal</t>
  </si>
  <si>
    <t>Fase II, III y IV Covid</t>
  </si>
  <si>
    <t>1_I|v3</t>
  </si>
  <si>
    <t>1_R|v3</t>
  </si>
  <si>
    <t>121_I</t>
  </si>
  <si>
    <t>121_R</t>
  </si>
  <si>
    <t>400_I|v3</t>
  </si>
  <si>
    <t>400_R|v3</t>
  </si>
  <si>
    <t>500_I</t>
  </si>
  <si>
    <t>500_R</t>
  </si>
  <si>
    <t>121C_I</t>
  </si>
  <si>
    <t>121C_R</t>
  </si>
  <si>
    <t>1A_I|v3</t>
  </si>
  <si>
    <t>1A_R|v3</t>
  </si>
  <si>
    <t>1B_I|v3</t>
  </si>
  <si>
    <t>1B_R|v3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</si>
</sst>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&quot;$&quot;\ #,##0"/>
  </numFmts>
  <fonts count="19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6"/>
      <color theme="1"/>
      <name val="Trebuchet MS"/>
      <family val="2"/>
    </font>
    <font>
      <sz val="12"/>
      <color theme="1"/>
      <name val="Calibri"/>
      <family val="2"/>
      <scheme val="minor"/>
    </font>
    <font>
      <u/>
      <sz val="11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1"/>
      <color theme="1"/>
      <name val="Trebuchet MS"/>
      <family val="2"/>
    </font>
    <font>
      <b/>
      <sz val="11"/>
      <color theme="1"/>
      <name val="Trebuchet MS"/>
      <family val="2"/>
    </font>
    <font>
      <b/>
      <sz val="14"/>
      <color theme="1"/>
      <name val="Trebuchet MS"/>
      <family val="2"/>
    </font>
    <font>
      <u/>
      <sz val="11"/>
      <color theme="1"/>
      <name val="Trebuchet MS"/>
      <family val="2"/>
    </font>
    <font>
      <b/>
      <sz val="12"/>
      <color theme="1"/>
      <name val="Trebuchet MS"/>
      <family val="2"/>
    </font>
    <font>
      <b/>
      <sz val="28"/>
      <color theme="1"/>
      <name val="Trebuchet MS"/>
      <family val="2"/>
    </font>
    <font>
      <sz val="10"/>
      <color theme="1"/>
      <name val="Calibri"/>
      <family val="2"/>
      <scheme val="minor"/>
    </font>
    <font>
      <sz val="10"/>
      <color theme="1"/>
      <name val="Trebuchet MS"/>
      <family val="2"/>
    </font>
    <font>
      <sz val="11"/>
      <color rgb="FF000000"/>
      <name val="Calibri"/>
      <family val="2"/>
      <scheme val="minor"/>
    </font>
    <font>
      <sz val="11"/>
      <name val="Calibri"/>
      <family val="2"/>
      <scheme val="minor"/>
    </font>
    <font>
      <b/>
      <sz val="16"/>
      <color theme="1"/>
      <name val="Calibri"/>
      <family val="2"/>
      <scheme val="minor"/>
    </font>
    <font>
      <sz val="12"/>
      <color rgb="FF000000"/>
      <name val="Calibri"/>
      <family val="2"/>
      <scheme val="minor"/>
    </font>
    <font>
      <sz val="10"/>
      <name val="Trebuchet MS"/>
      <family val="2"/>
    </font>
  </fonts>
  <fills count="8">
    <fill>
      <patternFill patternType="none"/>
    </fill>
    <fill>
      <patternFill patternType="gray125"/>
    </fill>
    <fill>
      <patternFill patternType="solid">
        <fgColor theme="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C4D79B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rgb="FFFFFF00"/>
        <bgColor indexed="64"/>
      </patternFill>
    </fill>
  </fills>
  <borders count="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/>
      <top style="thin">
        <color auto="1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rgb="FFABABAB"/>
      </left>
      <right/>
      <top style="thin">
        <color rgb="FFABABAB"/>
      </top>
      <bottom/>
      <diagonal/>
    </border>
    <border>
      <left style="thin">
        <color rgb="FFABABAB"/>
      </left>
      <right style="thin">
        <color rgb="FFABABAB"/>
      </right>
      <top style="thin">
        <color rgb="FFABABAB"/>
      </top>
      <bottom/>
      <diagonal/>
    </border>
    <border>
      <left style="thin">
        <color rgb="FFABABAB"/>
      </left>
      <right/>
      <top style="thin">
        <color indexed="65"/>
      </top>
      <bottom/>
      <diagonal/>
    </border>
  </borders>
  <cellStyleXfs count="1">
    <xf numFmtId="0" fontId="0" fillId="0" borderId="0"/>
  </cellStyleXfs>
  <cellXfs count="124">
    <xf numFmtId="0" fontId="0" fillId="0" borderId="0" xfId="0"/>
    <xf numFmtId="0" fontId="1" fillId="0" borderId="0" xfId="0" applyFont="1"/>
    <xf numFmtId="0" fontId="0" fillId="3" borderId="1" xfId="0" applyFill="1" applyBorder="1" applyAlignment="1">
      <alignment horizontal="center"/>
    </xf>
    <xf numFmtId="0" fontId="0" fillId="0" borderId="0" xfId="0" applyFill="1" applyBorder="1" applyAlignment="1">
      <alignment horizontal="center"/>
    </xf>
    <xf numFmtId="0" fontId="0" fillId="4" borderId="1" xfId="0" applyFill="1" applyBorder="1" applyAlignment="1">
      <alignment horizontal="center"/>
    </xf>
    <xf numFmtId="0" fontId="1" fillId="5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1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 wrapText="1"/>
    </xf>
    <xf numFmtId="0" fontId="0" fillId="0" borderId="1" xfId="0" applyFill="1" applyBorder="1" applyAlignment="1">
      <alignment horizontal="center" vertical="center" wrapText="1"/>
    </xf>
    <xf numFmtId="0" fontId="1" fillId="5" borderId="1" xfId="0" applyFont="1" applyFill="1" applyBorder="1" applyAlignment="1">
      <alignment horizontal="center"/>
    </xf>
    <xf numFmtId="0" fontId="1" fillId="5" borderId="1" xfId="0" applyFont="1" applyFill="1" applyBorder="1" applyAlignment="1">
      <alignment horizontal="center" vertical="center"/>
    </xf>
    <xf numFmtId="0" fontId="0" fillId="5" borderId="1" xfId="0" applyFill="1" applyBorder="1" applyAlignment="1">
      <alignment horizontal="center" vertical="center" wrapText="1"/>
    </xf>
    <xf numFmtId="0" fontId="3" fillId="5" borderId="1" xfId="0" applyFont="1" applyFill="1" applyBorder="1" applyAlignment="1">
      <alignment horizontal="center" vertical="center" wrapText="1"/>
    </xf>
    <xf numFmtId="0" fontId="4" fillId="0" borderId="0" xfId="0" applyFont="1"/>
    <xf numFmtId="0" fontId="1" fillId="4" borderId="1" xfId="0" applyFont="1" applyFill="1" applyBorder="1" applyAlignment="1">
      <alignment horizontal="center" vertical="center" wrapText="1"/>
    </xf>
    <xf numFmtId="0" fontId="5" fillId="4" borderId="1" xfId="0" applyFont="1" applyFill="1" applyBorder="1" applyAlignment="1">
      <alignment horizontal="center" vertical="center" wrapText="1"/>
    </xf>
    <xf numFmtId="0" fontId="1" fillId="0" borderId="0" xfId="0" applyFont="1" applyAlignment="1">
      <alignment horizontal="left"/>
    </xf>
    <xf numFmtId="0" fontId="6" fillId="0" borderId="0" xfId="0" applyFont="1"/>
    <xf numFmtId="0" fontId="6" fillId="0" borderId="0" xfId="0" applyFont="1" applyAlignment="1">
      <alignment horizontal="center"/>
    </xf>
    <xf numFmtId="0" fontId="7" fillId="2" borderId="2" xfId="0" applyFont="1" applyFill="1" applyBorder="1" applyAlignment="1"/>
    <xf numFmtId="0" fontId="9" fillId="0" borderId="0" xfId="0" applyFont="1"/>
    <xf numFmtId="0" fontId="10" fillId="0" borderId="0" xfId="0" applyFont="1"/>
    <xf numFmtId="0" fontId="6" fillId="0" borderId="0" xfId="0" applyFont="1" applyAlignment="1">
      <alignment horizontal="left"/>
    </xf>
    <xf numFmtId="0" fontId="0" fillId="0" borderId="0" xfId="0" applyAlignment="1">
      <alignment horizontal="left"/>
    </xf>
    <xf numFmtId="0" fontId="6" fillId="4" borderId="1" xfId="0" applyFont="1" applyFill="1" applyBorder="1" applyAlignment="1">
      <alignment horizontal="left"/>
    </xf>
    <xf numFmtId="0" fontId="7" fillId="2" borderId="1" xfId="0" applyFont="1" applyFill="1" applyBorder="1" applyAlignment="1">
      <alignment horizontal="left"/>
    </xf>
    <xf numFmtId="0" fontId="7" fillId="2" borderId="1" xfId="0" applyFont="1" applyFill="1" applyBorder="1" applyAlignment="1">
      <alignment horizontal="center" vertical="center" wrapText="1"/>
    </xf>
    <xf numFmtId="2" fontId="6" fillId="0" borderId="0" xfId="0" applyNumberFormat="1" applyFont="1" applyAlignment="1">
      <alignment horizontal="center"/>
    </xf>
    <xf numFmtId="0" fontId="12" fillId="0" borderId="0" xfId="0" applyFont="1"/>
    <xf numFmtId="0" fontId="13" fillId="0" borderId="0" xfId="0" applyFont="1"/>
    <xf numFmtId="0" fontId="7" fillId="6" borderId="1" xfId="0" applyFont="1" applyFill="1" applyBorder="1" applyAlignment="1">
      <alignment horizontal="left"/>
    </xf>
    <xf numFmtId="0" fontId="14" fillId="0" borderId="0" xfId="0" applyFont="1"/>
    <xf numFmtId="0" fontId="0" fillId="4" borderId="1" xfId="0" applyFont="1" applyFill="1" applyBorder="1" applyAlignment="1">
      <alignment horizontal="center"/>
    </xf>
    <xf numFmtId="0" fontId="1" fillId="3" borderId="1" xfId="0" applyFont="1" applyFill="1" applyBorder="1" applyAlignment="1">
      <alignment horizontal="center"/>
    </xf>
    <xf numFmtId="0" fontId="0" fillId="0" borderId="0" xfId="0" applyFont="1" applyAlignment="1">
      <alignment horizontal="center"/>
    </xf>
    <xf numFmtId="0" fontId="0" fillId="0" borderId="0" xfId="0" applyFont="1" applyAlignment="1">
      <alignment horizontal="center" vertical="center" wrapText="1"/>
    </xf>
    <xf numFmtId="0" fontId="0" fillId="0" borderId="0" xfId="0" applyFont="1" applyBorder="1" applyAlignment="1">
      <alignment horizontal="center"/>
    </xf>
    <xf numFmtId="0" fontId="0" fillId="0" borderId="0" xfId="0" applyFont="1"/>
    <xf numFmtId="0" fontId="0" fillId="4" borderId="1" xfId="0" applyFont="1" applyFill="1" applyBorder="1" applyAlignment="1"/>
    <xf numFmtId="0" fontId="0" fillId="4" borderId="0" xfId="0" applyFont="1" applyFill="1" applyBorder="1" applyAlignment="1"/>
    <xf numFmtId="0" fontId="0" fillId="4" borderId="1" xfId="0" applyFont="1" applyFill="1" applyBorder="1" applyAlignment="1">
      <alignment horizontal="center" vertical="center" wrapText="1"/>
    </xf>
    <xf numFmtId="0" fontId="0" fillId="0" borderId="0" xfId="0" applyFont="1" applyAlignment="1">
      <alignment vertical="center" wrapText="1"/>
    </xf>
    <xf numFmtId="0" fontId="0" fillId="4" borderId="1" xfId="0" applyFont="1" applyFill="1" applyBorder="1" applyAlignment="1">
      <alignment vertical="center" wrapText="1"/>
    </xf>
    <xf numFmtId="0" fontId="0" fillId="4" borderId="0" xfId="0" applyFont="1" applyFill="1" applyBorder="1" applyAlignment="1">
      <alignment vertical="center" wrapText="1"/>
    </xf>
    <xf numFmtId="0" fontId="0" fillId="4" borderId="0" xfId="0" applyFont="1" applyFill="1" applyBorder="1" applyAlignment="1">
      <alignment horizontal="center" vertical="center" wrapText="1"/>
    </xf>
    <xf numFmtId="0" fontId="0" fillId="4" borderId="1" xfId="0" applyFont="1" applyFill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/>
    </xf>
    <xf numFmtId="0" fontId="0" fillId="0" borderId="0" xfId="0" applyFont="1" applyAlignment="1">
      <alignment horizontal="center" vertical="center"/>
    </xf>
    <xf numFmtId="0" fontId="0" fillId="0" borderId="0" xfId="0" applyFont="1" applyBorder="1" applyAlignment="1">
      <alignment horizontal="center" vertical="center"/>
    </xf>
    <xf numFmtId="0" fontId="0" fillId="0" borderId="0" xfId="0" applyFont="1" applyFill="1" applyBorder="1" applyAlignment="1">
      <alignment horizontal="center" vertical="center"/>
    </xf>
    <xf numFmtId="164" fontId="0" fillId="0" borderId="0" xfId="0" applyNumberFormat="1" applyFont="1" applyBorder="1" applyAlignment="1">
      <alignment horizontal="center" vertical="center"/>
    </xf>
    <xf numFmtId="0" fontId="15" fillId="0" borderId="0" xfId="0" applyFont="1" applyFill="1" applyBorder="1" applyAlignment="1">
      <alignment horizontal="center" vertical="center"/>
    </xf>
    <xf numFmtId="0" fontId="0" fillId="0" borderId="0" xfId="0" applyFont="1" applyAlignment="1">
      <alignment horizontal="left" vertical="center" indent="2"/>
    </xf>
    <xf numFmtId="0" fontId="7" fillId="2" borderId="1" xfId="0" applyFont="1" applyFill="1" applyBorder="1" applyAlignment="1">
      <alignment horizontal="center" vertical="center" wrapText="1"/>
    </xf>
    <xf numFmtId="14" fontId="6" fillId="4" borderId="1" xfId="0" applyNumberFormat="1" applyFont="1" applyFill="1" applyBorder="1" applyAlignment="1">
      <alignment horizontal="left"/>
    </xf>
    <xf numFmtId="0" fontId="0" fillId="4" borderId="1" xfId="0" applyFont="1" applyFill="1" applyBorder="1" applyAlignment="1">
      <alignment horizontal="center" vertical="top" wrapText="1"/>
    </xf>
    <xf numFmtId="0" fontId="0" fillId="4" borderId="1" xfId="0" applyFont="1" applyFill="1" applyBorder="1" applyAlignment="1">
      <alignment horizontal="left" vertical="top" wrapText="1"/>
    </xf>
    <xf numFmtId="0" fontId="0" fillId="4" borderId="1" xfId="0" applyFont="1" applyFill="1" applyBorder="1" applyAlignment="1">
      <alignment horizontal="left"/>
    </xf>
    <xf numFmtId="0" fontId="0" fillId="4" borderId="1" xfId="0" applyFont="1" applyFill="1" applyBorder="1" applyAlignment="1">
      <alignment vertical="top"/>
    </xf>
    <xf numFmtId="0" fontId="0" fillId="4" borderId="1" xfId="0" applyFill="1" applyBorder="1" applyAlignment="1">
      <alignment horizontal="left"/>
    </xf>
    <xf numFmtId="0" fontId="0" fillId="4" borderId="1" xfId="0" applyFont="1" applyFill="1" applyBorder="1" applyAlignment="1">
      <alignment horizontal="center" vertical="center"/>
    </xf>
    <xf numFmtId="0" fontId="0" fillId="0" borderId="0" xfId="0" applyAlignment="1">
      <alignment horizontal="center"/>
    </xf>
    <xf numFmtId="0" fontId="17" fillId="0" borderId="0" xfId="0" applyFont="1" applyAlignment="1">
      <alignment horizontal="center"/>
    </xf>
    <xf numFmtId="0" fontId="0" fillId="4" borderId="1" xfId="0" applyFont="1" applyFill="1" applyBorder="1" applyAlignment="1">
      <alignment horizontal="center" vertical="center"/>
    </xf>
    <xf numFmtId="0" fontId="6" fillId="4" borderId="1" xfId="0" applyFont="1" applyFill="1" applyBorder="1" applyAlignment="1">
      <alignment horizontal="center"/>
    </xf>
    <xf numFmtId="0" fontId="13" fillId="0" borderId="1" xfId="0" applyFont="1" applyFill="1" applyBorder="1" applyAlignment="1">
      <alignment horizontal="center"/>
    </xf>
    <xf numFmtId="0" fontId="0" fillId="0" borderId="1" xfId="0" applyFont="1" applyFill="1" applyBorder="1" applyAlignment="1">
      <alignment horizontal="center" vertical="center"/>
    </xf>
    <xf numFmtId="0" fontId="0" fillId="0" borderId="2" xfId="0" applyFont="1" applyFill="1" applyBorder="1" applyAlignment="1">
      <alignment horizontal="center" vertical="center"/>
    </xf>
    <xf numFmtId="0" fontId="0" fillId="0" borderId="3" xfId="0" applyFont="1" applyFill="1" applyBorder="1" applyAlignment="1">
      <alignment horizontal="center" vertical="center"/>
    </xf>
    <xf numFmtId="0" fontId="0" fillId="4" borderId="1" xfId="0" applyFont="1" applyFill="1" applyBorder="1" applyAlignment="1">
      <alignment horizontal="center" vertical="center"/>
    </xf>
    <xf numFmtId="0" fontId="0" fillId="4" borderId="1" xfId="0" applyFont="1" applyFill="1" applyBorder="1" applyAlignment="1">
      <alignment horizontal="center" vertical="center"/>
    </xf>
    <xf numFmtId="2" fontId="13" fillId="0" borderId="1" xfId="0" applyNumberFormat="1" applyFont="1" applyBorder="1" applyAlignment="1">
      <alignment horizontal="center"/>
    </xf>
    <xf numFmtId="0" fontId="0" fillId="0" borderId="1" xfId="0" applyBorder="1" applyAlignment="1">
      <alignment horizontal="center" vertical="center" wrapText="1"/>
    </xf>
    <xf numFmtId="0" fontId="0" fillId="0" borderId="5" xfId="0" applyBorder="1"/>
    <xf numFmtId="0" fontId="0" fillId="0" borderId="6" xfId="0" applyNumberFormat="1" applyBorder="1"/>
    <xf numFmtId="0" fontId="0" fillId="0" borderId="7" xfId="0" applyBorder="1"/>
    <xf numFmtId="2" fontId="6" fillId="0" borderId="0" xfId="0" applyNumberFormat="1" applyFont="1"/>
    <xf numFmtId="0" fontId="7" fillId="2" borderId="1" xfId="0" applyFont="1" applyFill="1" applyBorder="1" applyAlignment="1">
      <alignment horizontal="left"/>
    </xf>
    <xf numFmtId="0" fontId="0" fillId="0" borderId="1" xfId="0" applyBorder="1" applyAlignment="1">
      <alignment horizontal="left"/>
    </xf>
    <xf numFmtId="0" fontId="6" fillId="4" borderId="1" xfId="0" applyFont="1" applyFill="1" applyBorder="1" applyAlignment="1">
      <alignment horizontal="left"/>
    </xf>
    <xf numFmtId="0" fontId="11" fillId="4" borderId="1" xfId="0" applyFont="1" applyFill="1" applyBorder="1" applyAlignment="1">
      <alignment horizontal="center" vertical="center"/>
    </xf>
    <xf numFmtId="0" fontId="7" fillId="2" borderId="1" xfId="0" applyFont="1" applyFill="1" applyBorder="1" applyAlignment="1">
      <alignment horizontal="center" vertical="center" wrapText="1"/>
    </xf>
    <xf numFmtId="0" fontId="7" fillId="2" borderId="2" xfId="0" applyFont="1" applyFill="1" applyBorder="1" applyAlignment="1">
      <alignment horizontal="left"/>
    </xf>
    <xf numFmtId="0" fontId="7" fillId="2" borderId="3" xfId="0" applyFont="1" applyFill="1" applyBorder="1" applyAlignment="1">
      <alignment horizontal="left"/>
    </xf>
    <xf numFmtId="0" fontId="6" fillId="0" borderId="2" xfId="0" applyFont="1" applyBorder="1" applyAlignment="1">
      <alignment horizontal="left"/>
    </xf>
    <xf numFmtId="0" fontId="6" fillId="0" borderId="4" xfId="0" applyFont="1" applyBorder="1" applyAlignment="1">
      <alignment horizontal="left"/>
    </xf>
    <xf numFmtId="0" fontId="6" fillId="0" borderId="3" xfId="0" applyFont="1" applyBorder="1" applyAlignment="1">
      <alignment horizontal="left"/>
    </xf>
    <xf numFmtId="0" fontId="2" fillId="2" borderId="1" xfId="0" applyFont="1" applyFill="1" applyBorder="1" applyAlignment="1">
      <alignment horizontal="center"/>
    </xf>
    <xf numFmtId="0" fontId="8" fillId="4" borderId="1" xfId="0" applyFont="1" applyFill="1" applyBorder="1" applyAlignment="1">
      <alignment horizontal="center"/>
    </xf>
    <xf numFmtId="0" fontId="18" fillId="0" borderId="2" xfId="0" applyFont="1" applyFill="1" applyBorder="1" applyAlignment="1">
      <alignment horizontal="center"/>
    </xf>
    <xf numFmtId="0" fontId="18" fillId="0" borderId="3" xfId="0" applyFont="1" applyFill="1" applyBorder="1" applyAlignment="1">
      <alignment horizontal="center"/>
    </xf>
    <xf numFmtId="0" fontId="13" fillId="0" borderId="2" xfId="0" applyFont="1" applyFill="1" applyBorder="1" applyAlignment="1">
      <alignment horizontal="center"/>
    </xf>
    <xf numFmtId="0" fontId="13" fillId="0" borderId="3" xfId="0" applyFont="1" applyFill="1" applyBorder="1" applyAlignment="1">
      <alignment horizontal="center"/>
    </xf>
    <xf numFmtId="0" fontId="1" fillId="2" borderId="1" xfId="0" applyFont="1" applyFill="1" applyBorder="1" applyAlignment="1">
      <alignment horizontal="left" vertical="center"/>
    </xf>
    <xf numFmtId="0" fontId="0" fillId="0" borderId="1" xfId="0" applyFont="1" applyFill="1" applyBorder="1" applyAlignment="1">
      <alignment horizontal="left" vertical="center"/>
    </xf>
    <xf numFmtId="0" fontId="1" fillId="2" borderId="1" xfId="0" applyFont="1" applyFill="1" applyBorder="1" applyAlignment="1">
      <alignment horizontal="center" vertical="center"/>
    </xf>
    <xf numFmtId="0" fontId="0" fillId="7" borderId="2" xfId="0" applyFill="1" applyBorder="1" applyAlignment="1">
      <alignment horizontal="center" vertical="center"/>
    </xf>
    <xf numFmtId="0" fontId="0" fillId="7" borderId="3" xfId="0" applyFill="1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0" fillId="4" borderId="2" xfId="0" applyFill="1" applyBorder="1" applyAlignment="1">
      <alignment horizontal="center" vertical="center"/>
    </xf>
    <xf numFmtId="0" fontId="0" fillId="4" borderId="3" xfId="0" applyFill="1" applyBorder="1" applyAlignment="1">
      <alignment horizontal="center" vertical="center"/>
    </xf>
    <xf numFmtId="0" fontId="0" fillId="0" borderId="2" xfId="0" applyFont="1" applyFill="1" applyBorder="1" applyAlignment="1">
      <alignment horizontal="center" vertical="center"/>
    </xf>
    <xf numFmtId="0" fontId="0" fillId="0" borderId="3" xfId="0" applyFont="1" applyFill="1" applyBorder="1" applyAlignment="1">
      <alignment horizontal="center" vertical="center"/>
    </xf>
    <xf numFmtId="0" fontId="0" fillId="0" borderId="1" xfId="0" applyFont="1" applyFill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 wrapText="1"/>
    </xf>
    <xf numFmtId="0" fontId="16" fillId="2" borderId="0" xfId="0" applyFont="1" applyFill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1" xfId="0" applyBorder="1" applyAlignment="1">
      <alignment horizontal="center"/>
    </xf>
    <xf numFmtId="0" fontId="0" fillId="4" borderId="1" xfId="0" applyFill="1" applyBorder="1" applyAlignment="1">
      <alignment horizontal="center" vertical="center"/>
    </xf>
    <xf numFmtId="0" fontId="0" fillId="0" borderId="0" xfId="0" applyFont="1" applyAlignment="1">
      <alignment horizontal="center" vertical="center"/>
    </xf>
    <xf numFmtId="0" fontId="0" fillId="0" borderId="2" xfId="0" applyFont="1" applyFill="1" applyBorder="1" applyAlignment="1">
      <alignment horizontal="left" vertical="center"/>
    </xf>
    <xf numFmtId="0" fontId="0" fillId="0" borderId="4" xfId="0" applyFont="1" applyFill="1" applyBorder="1" applyAlignment="1">
      <alignment horizontal="left" vertical="center"/>
    </xf>
    <xf numFmtId="0" fontId="0" fillId="0" borderId="4" xfId="0" applyFont="1" applyFill="1" applyBorder="1" applyAlignment="1">
      <alignment horizontal="center" vertical="center"/>
    </xf>
    <xf numFmtId="0" fontId="0" fillId="4" borderId="2" xfId="0" applyFont="1" applyFill="1" applyBorder="1" applyAlignment="1">
      <alignment horizontal="center" vertical="center"/>
    </xf>
    <xf numFmtId="0" fontId="0" fillId="4" borderId="3" xfId="0" applyFont="1" applyFill="1" applyBorder="1" applyAlignment="1">
      <alignment horizontal="center" vertical="center"/>
    </xf>
    <xf numFmtId="0" fontId="1" fillId="3" borderId="1" xfId="0" applyFont="1" applyFill="1" applyBorder="1" applyAlignment="1">
      <alignment horizontal="center"/>
    </xf>
    <xf numFmtId="0" fontId="0" fillId="4" borderId="1" xfId="0" applyFont="1" applyFill="1" applyBorder="1" applyAlignment="1">
      <alignment horizontal="center"/>
    </xf>
    <xf numFmtId="0" fontId="0" fillId="7" borderId="1" xfId="0" applyFill="1" applyBorder="1" applyAlignment="1">
      <alignment horizontal="center" vertical="center"/>
    </xf>
    <xf numFmtId="0" fontId="1" fillId="0" borderId="0" xfId="0" applyFont="1" applyBorder="1" applyAlignment="1">
      <alignment horizontal="center" vertical="center"/>
    </xf>
    <xf numFmtId="0" fontId="2" fillId="2" borderId="0" xfId="0" applyFont="1" applyFill="1" applyAlignment="1">
      <alignment horizontal="center" vertical="center"/>
    </xf>
    <xf numFmtId="0" fontId="1" fillId="5" borderId="1" xfId="0" applyFont="1" applyFill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247"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34" Type="http://schemas.openxmlformats.org/officeDocument/2006/relationships/sharedStrings" Target="sharedStrings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styles" Target="styles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theme" Target="theme/theme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externalLink" Target="externalLinks/externalLink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calcChain" Target="calcChain.xml"/><Relationship Id="rId8" Type="http://schemas.openxmlformats.org/officeDocument/2006/relationships/worksheet" Target="worksheets/sheet8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maurosanmartinc/Google%20Drive/Macro%20Zona%20Norte/1-Perimetros/Iquique%20-%20Alto%20Hospicio/11-Trazados/Trazados%20UCC/A5/D:/Usuarios/gbarahona/Desktop/IQQ/GB_IQQ/IQQ/IQQ/PO_II_IQUIQUE_UN1_Normal_2019_1%20RV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 121C-I "/>
    </sheetNames>
    <sheetDataSet>
      <sheetData sheetId="0" refreshError="1"/>
    </sheetDataSet>
  </externalBook>
</externalLink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7.bin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8.bin"/></Relationships>
</file>

<file path=xl/worksheets/_rels/sheet3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9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98">
    <tabColor rgb="FFFFC000"/>
    <pageSetUpPr fitToPage="1"/>
  </sheetPr>
  <dimension ref="A2:J22"/>
  <sheetViews>
    <sheetView zoomScale="130" zoomScaleNormal="130" workbookViewId="0">
      <selection activeCell="I14" sqref="I14"/>
    </sheetView>
  </sheetViews>
  <sheetFormatPr baseColWidth="10" defaultColWidth="11.42578125" defaultRowHeight="16.5" x14ac:dyDescent="0.3"/>
  <cols>
    <col min="1" max="1" width="3.42578125" customWidth="1"/>
    <col min="2" max="2" width="20" style="18" customWidth="1"/>
    <col min="3" max="4" width="20" style="19" customWidth="1"/>
    <col min="5" max="5" width="8" style="19" customWidth="1"/>
    <col min="6" max="6" width="22.85546875" style="19" customWidth="1"/>
    <col min="7" max="7" width="15.140625" style="19" customWidth="1"/>
    <col min="8" max="9" width="15.140625" style="18" customWidth="1"/>
    <col min="10" max="10" width="8.140625" style="18" customWidth="1"/>
    <col min="11" max="16384" width="11.42578125" style="18"/>
  </cols>
  <sheetData>
    <row r="2" spans="1:10" x14ac:dyDescent="0.3">
      <c r="B2"/>
      <c r="C2"/>
      <c r="D2"/>
      <c r="E2"/>
      <c r="F2"/>
      <c r="G2"/>
      <c r="H2"/>
      <c r="I2"/>
      <c r="J2"/>
    </row>
    <row r="3" spans="1:10" customFormat="1" ht="15" x14ac:dyDescent="0.25"/>
    <row r="4" spans="1:10" ht="53.25" customHeight="1" x14ac:dyDescent="0.3">
      <c r="B4" s="81" t="str">
        <f>+D12&amp;"_"&amp;D13&amp;"_"&amp;D14&amp;"_"&amp;D15&amp;"_"&amp;I12&amp;"_"&amp;YEAR(D17)&amp;"_"&amp;I13</f>
        <v>POT_I_IQUIQUE_UN1_Normal_2021_5</v>
      </c>
      <c r="C4" s="81"/>
      <c r="D4" s="81"/>
      <c r="E4" s="81"/>
      <c r="F4" s="81"/>
      <c r="G4" s="81"/>
      <c r="H4" s="81"/>
      <c r="I4" s="81"/>
      <c r="J4" s="81"/>
    </row>
    <row r="5" spans="1:10" s="30" customFormat="1" ht="15.75" x14ac:dyDescent="0.3">
      <c r="A5" s="29"/>
      <c r="B5"/>
      <c r="C5"/>
      <c r="D5"/>
      <c r="E5"/>
      <c r="F5"/>
      <c r="G5"/>
      <c r="H5"/>
      <c r="I5"/>
      <c r="J5"/>
    </row>
    <row r="6" spans="1:10" s="30" customFormat="1" ht="15.75" x14ac:dyDescent="0.3">
      <c r="A6" s="29"/>
      <c r="B6"/>
      <c r="C6"/>
      <c r="D6"/>
      <c r="E6"/>
      <c r="F6"/>
      <c r="G6"/>
      <c r="H6"/>
      <c r="I6"/>
      <c r="J6"/>
    </row>
    <row r="7" spans="1:10" s="30" customFormat="1" ht="15.75" x14ac:dyDescent="0.3">
      <c r="A7" s="29"/>
      <c r="B7"/>
      <c r="C7"/>
      <c r="D7"/>
      <c r="E7"/>
      <c r="F7"/>
      <c r="G7"/>
      <c r="H7"/>
      <c r="I7"/>
      <c r="J7"/>
    </row>
    <row r="8" spans="1:10" s="30" customFormat="1" ht="15.75" x14ac:dyDescent="0.3">
      <c r="A8" s="29"/>
      <c r="B8"/>
      <c r="C8"/>
      <c r="D8"/>
      <c r="E8"/>
      <c r="F8"/>
      <c r="G8"/>
      <c r="H8"/>
      <c r="I8"/>
      <c r="J8"/>
    </row>
    <row r="9" spans="1:10" s="30" customFormat="1" ht="15.75" x14ac:dyDescent="0.3">
      <c r="A9" s="29"/>
      <c r="B9"/>
      <c r="C9"/>
      <c r="D9"/>
      <c r="E9"/>
      <c r="F9"/>
      <c r="G9"/>
      <c r="H9"/>
      <c r="I9"/>
      <c r="J9"/>
    </row>
    <row r="10" spans="1:10" x14ac:dyDescent="0.3">
      <c r="B10"/>
      <c r="C10"/>
      <c r="D10"/>
      <c r="E10"/>
      <c r="F10"/>
      <c r="G10"/>
      <c r="H10"/>
      <c r="I10"/>
      <c r="J10"/>
    </row>
    <row r="11" spans="1:10" x14ac:dyDescent="0.3">
      <c r="B11"/>
      <c r="C11"/>
      <c r="D11"/>
      <c r="E11"/>
      <c r="F11"/>
      <c r="G11"/>
      <c r="H11"/>
      <c r="I11"/>
      <c r="J11"/>
    </row>
    <row r="12" spans="1:10" customFormat="1" x14ac:dyDescent="0.3">
      <c r="B12" s="78" t="s">
        <v>54</v>
      </c>
      <c r="C12" s="78"/>
      <c r="D12" s="80" t="s">
        <v>235</v>
      </c>
      <c r="E12" s="80"/>
      <c r="G12" s="78" t="s">
        <v>55</v>
      </c>
      <c r="H12" s="78"/>
      <c r="I12" s="80" t="s">
        <v>241</v>
      </c>
      <c r="J12" s="80"/>
    </row>
    <row r="13" spans="1:10" customFormat="1" x14ac:dyDescent="0.3">
      <c r="B13" s="78" t="s">
        <v>56</v>
      </c>
      <c r="C13" s="78"/>
      <c r="D13" s="80" t="s">
        <v>236</v>
      </c>
      <c r="E13" s="80"/>
      <c r="G13" s="78" t="s">
        <v>61</v>
      </c>
      <c r="H13" s="78"/>
      <c r="I13" s="80">
        <v>5</v>
      </c>
      <c r="J13" s="80"/>
    </row>
    <row r="14" spans="1:10" customFormat="1" x14ac:dyDescent="0.3">
      <c r="B14" s="78" t="s">
        <v>58</v>
      </c>
      <c r="C14" s="78"/>
      <c r="D14" s="80" t="s">
        <v>229</v>
      </c>
      <c r="E14" s="80"/>
    </row>
    <row r="15" spans="1:10" x14ac:dyDescent="0.3">
      <c r="B15" s="78" t="s">
        <v>60</v>
      </c>
      <c r="C15" s="78"/>
      <c r="D15" s="80" t="s">
        <v>132</v>
      </c>
      <c r="E15" s="80"/>
    </row>
    <row r="16" spans="1:10" x14ac:dyDescent="0.3">
      <c r="B16" s="24"/>
      <c r="C16" s="24"/>
    </row>
    <row r="17" spans="2:10" x14ac:dyDescent="0.3">
      <c r="B17" s="78" t="s">
        <v>62</v>
      </c>
      <c r="C17" s="78"/>
      <c r="D17" s="55">
        <v>44256</v>
      </c>
      <c r="F17" s="31" t="s">
        <v>79</v>
      </c>
      <c r="G17" s="79" t="s">
        <v>230</v>
      </c>
      <c r="H17" s="79"/>
      <c r="I17" s="79"/>
      <c r="J17" s="79"/>
    </row>
    <row r="18" spans="2:10" x14ac:dyDescent="0.3">
      <c r="B18" s="78" t="s">
        <v>63</v>
      </c>
      <c r="C18" s="78"/>
      <c r="D18" s="55">
        <v>44286</v>
      </c>
      <c r="F18" s="31" t="s">
        <v>80</v>
      </c>
      <c r="G18" s="79" t="s">
        <v>237</v>
      </c>
      <c r="H18" s="79"/>
      <c r="I18" s="79"/>
      <c r="J18" s="79"/>
    </row>
    <row r="22" spans="2:10" x14ac:dyDescent="0.3">
      <c r="F22" s="32"/>
    </row>
  </sheetData>
  <mergeCells count="17">
    <mergeCell ref="B13:C13"/>
    <mergeCell ref="D13:E13"/>
    <mergeCell ref="G13:H13"/>
    <mergeCell ref="I13:J13"/>
    <mergeCell ref="B4:J4"/>
    <mergeCell ref="B12:C12"/>
    <mergeCell ref="D12:E12"/>
    <mergeCell ref="G12:H12"/>
    <mergeCell ref="I12:J12"/>
    <mergeCell ref="B18:C18"/>
    <mergeCell ref="G18:J18"/>
    <mergeCell ref="B14:C14"/>
    <mergeCell ref="D14:E14"/>
    <mergeCell ref="B15:C15"/>
    <mergeCell ref="D15:E15"/>
    <mergeCell ref="B17:C17"/>
    <mergeCell ref="G17:J17"/>
  </mergeCells>
  <conditionalFormatting sqref="I12:J12">
    <cfRule type="expression" dxfId="246" priority="18">
      <formula>I12=""</formula>
    </cfRule>
  </conditionalFormatting>
  <conditionalFormatting sqref="I13:J13">
    <cfRule type="expression" dxfId="245" priority="17">
      <formula>I13=""</formula>
    </cfRule>
  </conditionalFormatting>
  <conditionalFormatting sqref="D12:E12">
    <cfRule type="expression" dxfId="244" priority="11">
      <formula>D12=""</formula>
    </cfRule>
  </conditionalFormatting>
  <conditionalFormatting sqref="D13:E13">
    <cfRule type="expression" dxfId="243" priority="10">
      <formula>D13=""</formula>
    </cfRule>
  </conditionalFormatting>
  <conditionalFormatting sqref="D14:E14">
    <cfRule type="expression" dxfId="242" priority="9">
      <formula>D14=""</formula>
    </cfRule>
  </conditionalFormatting>
  <conditionalFormatting sqref="D15:E15">
    <cfRule type="expression" dxfId="241" priority="8">
      <formula>D15=""</formula>
    </cfRule>
  </conditionalFormatting>
  <conditionalFormatting sqref="D17">
    <cfRule type="expression" dxfId="240" priority="6">
      <formula>D17=""</formula>
    </cfRule>
  </conditionalFormatting>
  <conditionalFormatting sqref="D18">
    <cfRule type="expression" dxfId="239" priority="5">
      <formula>D18=""</formula>
    </cfRule>
  </conditionalFormatting>
  <conditionalFormatting sqref="G17:J17">
    <cfRule type="expression" dxfId="238" priority="2">
      <formula>G17=""</formula>
    </cfRule>
  </conditionalFormatting>
  <conditionalFormatting sqref="G18:J18">
    <cfRule type="expression" dxfId="237" priority="1">
      <formula>G18=""</formula>
    </cfRule>
  </conditionalFormatting>
  <printOptions horizontalCentered="1"/>
  <pageMargins left="0.70866141732283472" right="0.70866141732283472" top="0.74803149606299213" bottom="0.74803149606299213" header="0.31496062992125984" footer="0.31496062992125984"/>
  <pageSetup paperSize="297" scale="9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97">
    <tabColor rgb="FFFFC000"/>
  </sheetPr>
  <dimension ref="A1:S77"/>
  <sheetViews>
    <sheetView tabSelected="1" topLeftCell="A23" zoomScale="70" zoomScaleNormal="70" workbookViewId="0">
      <selection activeCell="L48" sqref="L48"/>
    </sheetView>
  </sheetViews>
  <sheetFormatPr baseColWidth="10" defaultColWidth="11.42578125" defaultRowHeight="16.5" x14ac:dyDescent="0.3"/>
  <cols>
    <col min="1" max="1" width="3.42578125" customWidth="1"/>
    <col min="2" max="3" width="20" style="19" customWidth="1"/>
    <col min="4" max="4" width="20" style="28" customWidth="1"/>
    <col min="5" max="8" width="15.140625" style="19" customWidth="1"/>
    <col min="9" max="9" width="16.140625" style="19" bestFit="1" customWidth="1"/>
    <col min="10" max="10" width="16" style="18" customWidth="1"/>
    <col min="11" max="11" width="11.42578125" style="18"/>
    <col min="12" max="12" width="15.7109375" style="18" customWidth="1"/>
    <col min="13" max="19" width="11.42578125" style="18" hidden="1" customWidth="1"/>
    <col min="20" max="16384" width="11.42578125" style="18"/>
  </cols>
  <sheetData>
    <row r="1" spans="1:10" x14ac:dyDescent="0.3">
      <c r="B1" s="18"/>
      <c r="D1" s="19"/>
      <c r="H1" s="18"/>
      <c r="I1" s="18"/>
    </row>
    <row r="2" spans="1:10" ht="21" x14ac:dyDescent="0.35">
      <c r="B2" s="88" t="s">
        <v>51</v>
      </c>
      <c r="C2" s="88"/>
      <c r="D2" s="88"/>
      <c r="E2" s="88"/>
      <c r="F2" s="88"/>
      <c r="G2" s="88"/>
      <c r="H2" s="88"/>
      <c r="I2" s="88"/>
      <c r="J2" s="88"/>
    </row>
    <row r="3" spans="1:10" customFormat="1" ht="15" x14ac:dyDescent="0.25"/>
    <row r="4" spans="1:10" s="21" customFormat="1" ht="18.75" x14ac:dyDescent="0.3">
      <c r="A4" s="14"/>
      <c r="B4" s="20" t="s">
        <v>52</v>
      </c>
      <c r="C4" s="89" t="str">
        <f>+D8&amp;"_"&amp;D9&amp;"_"&amp;D10&amp;"_"&amp;D11&amp;"_"&amp;I8&amp;"_"&amp;YEAR(D13)&amp;"_"&amp;I11</f>
        <v>POT_I_IQUIQUE_UN1_Normal_2021_5</v>
      </c>
      <c r="D4" s="89"/>
      <c r="E4" s="89"/>
      <c r="F4" s="89"/>
      <c r="G4" s="89"/>
      <c r="H4" s="89"/>
      <c r="I4" s="89"/>
      <c r="J4" s="89"/>
    </row>
    <row r="5" spans="1:10" x14ac:dyDescent="0.3">
      <c r="B5" s="18"/>
      <c r="D5" s="19"/>
      <c r="H5" s="18"/>
      <c r="I5" s="18"/>
    </row>
    <row r="6" spans="1:10" ht="18" x14ac:dyDescent="0.35">
      <c r="B6" s="22" t="s">
        <v>53</v>
      </c>
      <c r="D6" s="19"/>
      <c r="H6" s="18"/>
      <c r="I6" s="18"/>
    </row>
    <row r="7" spans="1:10" ht="9" customHeight="1" x14ac:dyDescent="0.35">
      <c r="B7" s="22"/>
      <c r="D7" s="19"/>
      <c r="H7" s="18"/>
      <c r="I7" s="18"/>
    </row>
    <row r="8" spans="1:10" x14ac:dyDescent="0.3">
      <c r="B8" s="78" t="s">
        <v>54</v>
      </c>
      <c r="C8" s="78"/>
      <c r="D8" s="80" t="str">
        <f>TAPA!D12</f>
        <v>POT</v>
      </c>
      <c r="E8" s="80"/>
      <c r="F8" s="23"/>
      <c r="G8" s="78" t="s">
        <v>55</v>
      </c>
      <c r="H8" s="78"/>
      <c r="I8" s="80" t="str">
        <f>TAPA!I12</f>
        <v>Normal</v>
      </c>
      <c r="J8" s="80"/>
    </row>
    <row r="9" spans="1:10" x14ac:dyDescent="0.3">
      <c r="B9" s="78" t="s">
        <v>56</v>
      </c>
      <c r="C9" s="78"/>
      <c r="D9" s="80" t="s">
        <v>236</v>
      </c>
      <c r="E9" s="80"/>
      <c r="F9" s="23"/>
      <c r="G9" s="78" t="s">
        <v>57</v>
      </c>
      <c r="H9" s="78"/>
      <c r="I9" s="80" t="s">
        <v>242</v>
      </c>
      <c r="J9" s="80"/>
    </row>
    <row r="10" spans="1:10" x14ac:dyDescent="0.3">
      <c r="B10" s="78" t="s">
        <v>58</v>
      </c>
      <c r="C10" s="78"/>
      <c r="D10" s="80" t="str">
        <f>TAPA!D14</f>
        <v>IQUIQUE</v>
      </c>
      <c r="E10" s="80"/>
      <c r="F10" s="23"/>
      <c r="G10" s="78" t="s">
        <v>59</v>
      </c>
      <c r="H10" s="78"/>
      <c r="I10" s="80" t="s">
        <v>77</v>
      </c>
      <c r="J10" s="80"/>
    </row>
    <row r="11" spans="1:10" x14ac:dyDescent="0.3">
      <c r="B11" s="78" t="s">
        <v>60</v>
      </c>
      <c r="C11" s="78"/>
      <c r="D11" s="80" t="str">
        <f>TAPA!D15</f>
        <v>UN1</v>
      </c>
      <c r="E11" s="80"/>
      <c r="F11" s="23"/>
      <c r="G11" s="78" t="s">
        <v>61</v>
      </c>
      <c r="H11" s="78"/>
      <c r="I11" s="80">
        <f>TAPA!I13</f>
        <v>5</v>
      </c>
      <c r="J11" s="80"/>
    </row>
    <row r="12" spans="1:10" customFormat="1" ht="15" x14ac:dyDescent="0.25">
      <c r="B12" s="24"/>
      <c r="C12" s="24"/>
      <c r="D12" s="24"/>
      <c r="E12" s="24"/>
      <c r="F12" s="24"/>
      <c r="G12" s="24"/>
      <c r="H12" s="24"/>
      <c r="I12" s="24"/>
    </row>
    <row r="13" spans="1:10" x14ac:dyDescent="0.3">
      <c r="B13" s="78" t="s">
        <v>62</v>
      </c>
      <c r="C13" s="78"/>
      <c r="D13" s="55">
        <f>TAPA!D17</f>
        <v>44256</v>
      </c>
      <c r="E13" s="23"/>
      <c r="F13" s="23"/>
      <c r="G13"/>
      <c r="H13"/>
      <c r="I13" s="18"/>
    </row>
    <row r="14" spans="1:10" x14ac:dyDescent="0.3">
      <c r="B14" s="78" t="s">
        <v>63</v>
      </c>
      <c r="C14" s="78"/>
      <c r="D14" s="55">
        <f>TAPA!D18</f>
        <v>44286</v>
      </c>
      <c r="E14" s="23"/>
      <c r="F14" s="23"/>
      <c r="G14" s="23"/>
      <c r="H14" s="23"/>
      <c r="I14" s="18"/>
    </row>
    <row r="15" spans="1:10" x14ac:dyDescent="0.3">
      <c r="B15" s="18"/>
      <c r="C15" s="18"/>
      <c r="D15" s="18"/>
      <c r="F15" s="18"/>
      <c r="G15" s="18"/>
      <c r="H15" s="18"/>
      <c r="I15" s="18"/>
    </row>
    <row r="16" spans="1:10" ht="18" x14ac:dyDescent="0.35">
      <c r="B16" s="22" t="s">
        <v>64</v>
      </c>
      <c r="D16" s="19"/>
      <c r="G16" s="18"/>
      <c r="H16" s="18"/>
      <c r="I16" s="18"/>
    </row>
    <row r="17" spans="2:19" ht="6.75" customHeight="1" x14ac:dyDescent="0.3">
      <c r="B17" s="18"/>
      <c r="D17" s="19"/>
      <c r="H17" s="18"/>
      <c r="I17" s="18"/>
    </row>
    <row r="18" spans="2:19" x14ac:dyDescent="0.3">
      <c r="B18" s="83" t="s">
        <v>65</v>
      </c>
      <c r="C18" s="84"/>
      <c r="D18" s="85" t="s">
        <v>81</v>
      </c>
      <c r="E18" s="86"/>
      <c r="F18" s="86"/>
      <c r="G18" s="87"/>
      <c r="H18" s="18"/>
      <c r="I18" s="26" t="s">
        <v>66</v>
      </c>
      <c r="J18" s="25" t="s">
        <v>234</v>
      </c>
    </row>
    <row r="19" spans="2:19" x14ac:dyDescent="0.3">
      <c r="B19" s="83" t="s">
        <v>67</v>
      </c>
      <c r="C19" s="84"/>
      <c r="D19" s="85">
        <v>200000</v>
      </c>
      <c r="E19" s="86"/>
      <c r="F19" s="86"/>
      <c r="G19" s="87"/>
      <c r="H19" s="18"/>
      <c r="I19"/>
      <c r="J19"/>
    </row>
    <row r="20" spans="2:19" x14ac:dyDescent="0.3">
      <c r="B20" s="83" t="s">
        <v>68</v>
      </c>
      <c r="C20" s="84"/>
      <c r="D20" s="85" t="s">
        <v>82</v>
      </c>
      <c r="E20" s="86"/>
      <c r="F20" s="86"/>
      <c r="G20" s="87"/>
      <c r="H20" s="18"/>
      <c r="I20" s="26" t="s">
        <v>66</v>
      </c>
      <c r="J20" s="25" t="s">
        <v>233</v>
      </c>
    </row>
    <row r="21" spans="2:19" x14ac:dyDescent="0.3">
      <c r="B21" s="83" t="s">
        <v>69</v>
      </c>
      <c r="C21" s="84"/>
      <c r="D21" s="85" t="s">
        <v>231</v>
      </c>
      <c r="E21" s="86"/>
      <c r="F21" s="86"/>
      <c r="G21" s="87"/>
      <c r="H21" s="18"/>
      <c r="I21" s="26" t="s">
        <v>66</v>
      </c>
      <c r="J21" s="25" t="s">
        <v>232</v>
      </c>
    </row>
    <row r="22" spans="2:19" customFormat="1" ht="15" x14ac:dyDescent="0.25"/>
    <row r="23" spans="2:19" customFormat="1" ht="18" x14ac:dyDescent="0.35">
      <c r="B23" s="22" t="s">
        <v>70</v>
      </c>
    </row>
    <row r="24" spans="2:19" customFormat="1" ht="6.75" customHeight="1" x14ac:dyDescent="0.25"/>
    <row r="25" spans="2:19" x14ac:dyDescent="0.3">
      <c r="B25" s="78" t="s">
        <v>71</v>
      </c>
      <c r="C25" s="78"/>
      <c r="D25" s="65">
        <v>125</v>
      </c>
      <c r="E25"/>
      <c r="F25"/>
      <c r="G25"/>
      <c r="H25"/>
      <c r="I25" s="18"/>
    </row>
    <row r="26" spans="2:19" x14ac:dyDescent="0.3">
      <c r="B26" s="78" t="s">
        <v>72</v>
      </c>
      <c r="C26" s="78"/>
      <c r="D26" s="65">
        <v>166</v>
      </c>
      <c r="H26" s="18"/>
      <c r="I26" s="18"/>
    </row>
    <row r="27" spans="2:19" x14ac:dyDescent="0.3">
      <c r="B27" s="78" t="s">
        <v>73</v>
      </c>
      <c r="C27" s="78"/>
      <c r="D27" s="65">
        <v>18</v>
      </c>
      <c r="H27" s="18"/>
      <c r="I27" s="18"/>
    </row>
    <row r="28" spans="2:19" x14ac:dyDescent="0.3">
      <c r="B28" s="18"/>
      <c r="D28" s="19"/>
      <c r="H28" s="18"/>
      <c r="I28" s="18"/>
    </row>
    <row r="29" spans="2:19" ht="18" x14ac:dyDescent="0.35">
      <c r="B29" s="22" t="s">
        <v>74</v>
      </c>
      <c r="D29" s="19"/>
      <c r="H29" s="18"/>
      <c r="I29" s="18"/>
    </row>
    <row r="30" spans="2:19" ht="7.5" customHeight="1" x14ac:dyDescent="0.3">
      <c r="B30" s="18"/>
      <c r="D30" s="19"/>
      <c r="H30" s="18"/>
      <c r="I30" s="18"/>
    </row>
    <row r="31" spans="2:19" ht="30.75" customHeight="1" x14ac:dyDescent="0.3">
      <c r="B31" s="27" t="s">
        <v>1</v>
      </c>
      <c r="C31" s="27" t="s">
        <v>2</v>
      </c>
      <c r="D31" s="27" t="s">
        <v>75</v>
      </c>
      <c r="E31" s="82" t="s">
        <v>3</v>
      </c>
      <c r="F31" s="82"/>
      <c r="G31" s="82" t="s">
        <v>4</v>
      </c>
      <c r="H31" s="82"/>
      <c r="I31" s="27" t="s">
        <v>76</v>
      </c>
      <c r="J31" s="54" t="s">
        <v>133</v>
      </c>
    </row>
    <row r="32" spans="2:19" x14ac:dyDescent="0.3">
      <c r="B32" s="66">
        <v>1</v>
      </c>
      <c r="C32" s="66" t="s">
        <v>40</v>
      </c>
      <c r="D32" s="72">
        <v>25.816775533370674</v>
      </c>
      <c r="E32" s="90" t="s">
        <v>83</v>
      </c>
      <c r="F32" s="91"/>
      <c r="G32" s="90" t="s">
        <v>159</v>
      </c>
      <c r="H32" s="91"/>
      <c r="I32" s="66" t="s">
        <v>78</v>
      </c>
      <c r="J32" s="66">
        <v>245</v>
      </c>
      <c r="M32" s="74">
        <v>1</v>
      </c>
      <c r="N32" s="74">
        <v>0</v>
      </c>
      <c r="O32" s="74" t="s">
        <v>243</v>
      </c>
      <c r="P32" s="74">
        <v>664</v>
      </c>
      <c r="Q32" s="75">
        <v>25.816775533370674</v>
      </c>
      <c r="S32" s="77">
        <f>+Q32-D32</f>
        <v>0</v>
      </c>
    </row>
    <row r="33" spans="2:19" x14ac:dyDescent="0.3">
      <c r="B33" s="66">
        <v>1</v>
      </c>
      <c r="C33" s="66" t="s">
        <v>39</v>
      </c>
      <c r="D33" s="72">
        <v>26.470360165694728</v>
      </c>
      <c r="E33" s="90" t="s">
        <v>159</v>
      </c>
      <c r="F33" s="91"/>
      <c r="G33" s="90" t="s">
        <v>83</v>
      </c>
      <c r="H33" s="91"/>
      <c r="I33" s="66" t="s">
        <v>78</v>
      </c>
      <c r="J33" s="66">
        <v>245</v>
      </c>
      <c r="M33" s="76">
        <v>1</v>
      </c>
      <c r="N33" s="74">
        <v>1</v>
      </c>
      <c r="O33" s="74" t="s">
        <v>244</v>
      </c>
      <c r="P33" s="74">
        <v>629</v>
      </c>
      <c r="Q33" s="75">
        <v>26.470360165694728</v>
      </c>
      <c r="S33" s="77">
        <f t="shared" ref="S33:S45" si="0">+Q33-D33</f>
        <v>0</v>
      </c>
    </row>
    <row r="34" spans="2:19" x14ac:dyDescent="0.3">
      <c r="B34" s="66" t="s">
        <v>43</v>
      </c>
      <c r="C34" s="66" t="s">
        <v>40</v>
      </c>
      <c r="D34" s="72">
        <v>22.739677551202476</v>
      </c>
      <c r="E34" s="90" t="s">
        <v>84</v>
      </c>
      <c r="F34" s="91"/>
      <c r="G34" s="90" t="s">
        <v>85</v>
      </c>
      <c r="H34" s="91"/>
      <c r="I34" s="66" t="s">
        <v>78</v>
      </c>
      <c r="J34" s="66">
        <v>246</v>
      </c>
      <c r="M34" s="74" t="s">
        <v>43</v>
      </c>
      <c r="N34" s="74">
        <v>0</v>
      </c>
      <c r="O34" s="74" t="s">
        <v>253</v>
      </c>
      <c r="P34" s="74">
        <v>630</v>
      </c>
      <c r="Q34" s="75">
        <v>22.739677551202476</v>
      </c>
      <c r="S34" s="77">
        <f t="shared" si="0"/>
        <v>0</v>
      </c>
    </row>
    <row r="35" spans="2:19" x14ac:dyDescent="0.3">
      <c r="B35" s="66" t="s">
        <v>43</v>
      </c>
      <c r="C35" s="66" t="s">
        <v>39</v>
      </c>
      <c r="D35" s="72">
        <v>23.379022496985272</v>
      </c>
      <c r="E35" s="90" t="s">
        <v>85</v>
      </c>
      <c r="F35" s="91"/>
      <c r="G35" s="90" t="s">
        <v>83</v>
      </c>
      <c r="H35" s="91"/>
      <c r="I35" s="66" t="s">
        <v>78</v>
      </c>
      <c r="J35" s="66">
        <v>246</v>
      </c>
      <c r="M35" s="76" t="s">
        <v>43</v>
      </c>
      <c r="N35" s="74">
        <v>1</v>
      </c>
      <c r="O35" s="74" t="s">
        <v>254</v>
      </c>
      <c r="P35" s="74">
        <v>631</v>
      </c>
      <c r="Q35" s="75">
        <v>23.379022496985272</v>
      </c>
      <c r="S35" s="77">
        <f t="shared" si="0"/>
        <v>0</v>
      </c>
    </row>
    <row r="36" spans="2:19" x14ac:dyDescent="0.3">
      <c r="B36" s="66" t="s">
        <v>42</v>
      </c>
      <c r="C36" s="66" t="s">
        <v>40</v>
      </c>
      <c r="D36" s="72">
        <v>23.260581125039607</v>
      </c>
      <c r="E36" s="92" t="s">
        <v>86</v>
      </c>
      <c r="F36" s="93"/>
      <c r="G36" s="90" t="s">
        <v>159</v>
      </c>
      <c r="H36" s="91"/>
      <c r="I36" s="66" t="s">
        <v>78</v>
      </c>
      <c r="J36" s="66">
        <v>247</v>
      </c>
      <c r="M36" s="74" t="s">
        <v>42</v>
      </c>
      <c r="N36" s="74">
        <v>0</v>
      </c>
      <c r="O36" s="74" t="s">
        <v>255</v>
      </c>
      <c r="P36" s="74">
        <v>634</v>
      </c>
      <c r="Q36" s="75">
        <v>23.260581125039607</v>
      </c>
      <c r="S36" s="77">
        <f t="shared" si="0"/>
        <v>0</v>
      </c>
    </row>
    <row r="37" spans="2:19" x14ac:dyDescent="0.3">
      <c r="B37" s="66" t="s">
        <v>42</v>
      </c>
      <c r="C37" s="66" t="s">
        <v>39</v>
      </c>
      <c r="D37" s="72">
        <v>24.488750122953206</v>
      </c>
      <c r="E37" s="90" t="s">
        <v>159</v>
      </c>
      <c r="F37" s="91"/>
      <c r="G37" s="92" t="s">
        <v>86</v>
      </c>
      <c r="H37" s="93"/>
      <c r="I37" s="66" t="s">
        <v>78</v>
      </c>
      <c r="J37" s="66">
        <v>247</v>
      </c>
      <c r="M37" s="76" t="s">
        <v>42</v>
      </c>
      <c r="N37" s="74">
        <v>1</v>
      </c>
      <c r="O37" s="74" t="s">
        <v>256</v>
      </c>
      <c r="P37" s="74">
        <v>635</v>
      </c>
      <c r="Q37" s="75">
        <v>24.488750122953206</v>
      </c>
      <c r="S37" s="77">
        <f t="shared" si="0"/>
        <v>0</v>
      </c>
    </row>
    <row r="38" spans="2:19" x14ac:dyDescent="0.3">
      <c r="B38" s="66" t="s">
        <v>41</v>
      </c>
      <c r="C38" s="66" t="s">
        <v>40</v>
      </c>
      <c r="D38" s="72">
        <v>31.290392973896815</v>
      </c>
      <c r="E38" s="92" t="s">
        <v>87</v>
      </c>
      <c r="F38" s="93"/>
      <c r="G38" s="90" t="s">
        <v>159</v>
      </c>
      <c r="H38" s="91"/>
      <c r="I38" s="66" t="s">
        <v>78</v>
      </c>
      <c r="J38" s="66">
        <v>248</v>
      </c>
      <c r="M38" s="74" t="s">
        <v>41</v>
      </c>
      <c r="N38" s="74">
        <v>0</v>
      </c>
      <c r="O38" s="74" t="s">
        <v>251</v>
      </c>
      <c r="P38" s="74">
        <v>592</v>
      </c>
      <c r="Q38" s="75">
        <v>31.290392973896815</v>
      </c>
      <c r="S38" s="77">
        <f t="shared" si="0"/>
        <v>0</v>
      </c>
    </row>
    <row r="39" spans="2:19" x14ac:dyDescent="0.3">
      <c r="B39" s="66" t="s">
        <v>41</v>
      </c>
      <c r="C39" s="66" t="s">
        <v>39</v>
      </c>
      <c r="D39" s="72">
        <v>28.200726015958935</v>
      </c>
      <c r="E39" s="90" t="s">
        <v>159</v>
      </c>
      <c r="F39" s="91"/>
      <c r="G39" s="92" t="s">
        <v>87</v>
      </c>
      <c r="H39" s="93"/>
      <c r="I39" s="66" t="s">
        <v>78</v>
      </c>
      <c r="J39" s="66">
        <v>248</v>
      </c>
      <c r="M39" s="76" t="s">
        <v>41</v>
      </c>
      <c r="N39" s="74">
        <v>1</v>
      </c>
      <c r="O39" s="74" t="s">
        <v>252</v>
      </c>
      <c r="P39" s="74">
        <v>665</v>
      </c>
      <c r="Q39" s="75">
        <v>28.200726015958935</v>
      </c>
      <c r="S39" s="77">
        <f t="shared" si="0"/>
        <v>0</v>
      </c>
    </row>
    <row r="40" spans="2:19" x14ac:dyDescent="0.3">
      <c r="B40" s="66">
        <v>121</v>
      </c>
      <c r="C40" s="66" t="s">
        <v>40</v>
      </c>
      <c r="D40" s="72">
        <v>26.102768050011946</v>
      </c>
      <c r="E40" s="90" t="s">
        <v>84</v>
      </c>
      <c r="F40" s="91"/>
      <c r="G40" s="90" t="s">
        <v>159</v>
      </c>
      <c r="H40" s="91"/>
      <c r="I40" s="66" t="s">
        <v>78</v>
      </c>
      <c r="J40" s="66">
        <v>249</v>
      </c>
      <c r="M40" s="74">
        <v>121</v>
      </c>
      <c r="N40" s="74">
        <v>0</v>
      </c>
      <c r="O40" s="74" t="s">
        <v>245</v>
      </c>
      <c r="P40" s="74">
        <v>595</v>
      </c>
      <c r="Q40" s="75">
        <v>26.102768050011946</v>
      </c>
      <c r="S40" s="77">
        <f t="shared" si="0"/>
        <v>0</v>
      </c>
    </row>
    <row r="41" spans="2:19" x14ac:dyDescent="0.3">
      <c r="B41" s="66">
        <v>121</v>
      </c>
      <c r="C41" s="66" t="s">
        <v>39</v>
      </c>
      <c r="D41" s="72">
        <v>22.982295553665608</v>
      </c>
      <c r="E41" s="90" t="s">
        <v>159</v>
      </c>
      <c r="F41" s="91"/>
      <c r="G41" s="90" t="s">
        <v>83</v>
      </c>
      <c r="H41" s="91"/>
      <c r="I41" s="66" t="s">
        <v>78</v>
      </c>
      <c r="J41" s="66">
        <v>249</v>
      </c>
      <c r="M41" s="76">
        <v>121</v>
      </c>
      <c r="N41" s="74">
        <v>1</v>
      </c>
      <c r="O41" s="74" t="s">
        <v>246</v>
      </c>
      <c r="P41" s="74">
        <v>596</v>
      </c>
      <c r="Q41" s="75">
        <v>22.982295553665608</v>
      </c>
      <c r="S41" s="77">
        <f t="shared" si="0"/>
        <v>0</v>
      </c>
    </row>
    <row r="42" spans="2:19" x14ac:dyDescent="0.3">
      <c r="B42" s="66">
        <v>400</v>
      </c>
      <c r="C42" s="66" t="s">
        <v>40</v>
      </c>
      <c r="D42" s="72">
        <v>22.912224099040031</v>
      </c>
      <c r="E42" s="90" t="s">
        <v>84</v>
      </c>
      <c r="F42" s="91"/>
      <c r="G42" s="90" t="s">
        <v>159</v>
      </c>
      <c r="H42" s="91"/>
      <c r="I42" s="66" t="s">
        <v>78</v>
      </c>
      <c r="J42" s="66">
        <v>250</v>
      </c>
      <c r="M42" s="74">
        <v>400</v>
      </c>
      <c r="N42" s="74">
        <v>0</v>
      </c>
      <c r="O42" s="74" t="s">
        <v>247</v>
      </c>
      <c r="P42" s="74">
        <v>637</v>
      </c>
      <c r="Q42" s="75">
        <v>22.912224099040031</v>
      </c>
      <c r="S42" s="77">
        <f t="shared" si="0"/>
        <v>0</v>
      </c>
    </row>
    <row r="43" spans="2:19" x14ac:dyDescent="0.3">
      <c r="B43" s="66">
        <v>400</v>
      </c>
      <c r="C43" s="66" t="s">
        <v>39</v>
      </c>
      <c r="D43" s="72">
        <v>23.797957980306819</v>
      </c>
      <c r="E43" s="90" t="s">
        <v>159</v>
      </c>
      <c r="F43" s="91"/>
      <c r="G43" s="90" t="s">
        <v>83</v>
      </c>
      <c r="H43" s="91"/>
      <c r="I43" s="66" t="s">
        <v>78</v>
      </c>
      <c r="J43" s="66">
        <v>250</v>
      </c>
      <c r="M43" s="76">
        <v>400</v>
      </c>
      <c r="N43" s="74">
        <v>1</v>
      </c>
      <c r="O43" s="74" t="s">
        <v>248</v>
      </c>
      <c r="P43" s="74">
        <v>636</v>
      </c>
      <c r="Q43" s="75">
        <v>23.797957980306819</v>
      </c>
      <c r="S43" s="77">
        <f t="shared" si="0"/>
        <v>0</v>
      </c>
    </row>
    <row r="44" spans="2:19" x14ac:dyDescent="0.3">
      <c r="B44" s="66">
        <v>500</v>
      </c>
      <c r="C44" s="66" t="s">
        <v>40</v>
      </c>
      <c r="D44" s="72">
        <v>15.951700969599187</v>
      </c>
      <c r="E44" s="90" t="s">
        <v>84</v>
      </c>
      <c r="F44" s="91"/>
      <c r="G44" s="90" t="s">
        <v>88</v>
      </c>
      <c r="H44" s="91"/>
      <c r="I44" s="66" t="s">
        <v>78</v>
      </c>
      <c r="J44" s="66">
        <v>251</v>
      </c>
      <c r="M44" s="74">
        <v>500</v>
      </c>
      <c r="N44" s="74">
        <v>0</v>
      </c>
      <c r="O44" s="74" t="s">
        <v>249</v>
      </c>
      <c r="P44" s="74">
        <v>589</v>
      </c>
      <c r="Q44" s="75">
        <v>15.951700969599187</v>
      </c>
      <c r="S44" s="77">
        <f t="shared" si="0"/>
        <v>0</v>
      </c>
    </row>
    <row r="45" spans="2:19" x14ac:dyDescent="0.3">
      <c r="B45" s="66">
        <v>500</v>
      </c>
      <c r="C45" s="66" t="s">
        <v>39</v>
      </c>
      <c r="D45" s="72">
        <v>13.939536926336586</v>
      </c>
      <c r="E45" s="92" t="s">
        <v>88</v>
      </c>
      <c r="F45" s="93"/>
      <c r="G45" s="92" t="s">
        <v>83</v>
      </c>
      <c r="H45" s="93"/>
      <c r="I45" s="66" t="s">
        <v>78</v>
      </c>
      <c r="J45" s="66">
        <v>251</v>
      </c>
      <c r="M45" s="76">
        <v>500</v>
      </c>
      <c r="N45" s="74">
        <v>1</v>
      </c>
      <c r="O45" s="74" t="s">
        <v>250</v>
      </c>
      <c r="P45" s="74">
        <v>609</v>
      </c>
      <c r="Q45" s="75">
        <v>13.939536926336586</v>
      </c>
      <c r="S45" s="77">
        <f t="shared" si="0"/>
        <v>0</v>
      </c>
    </row>
    <row r="48" spans="2:19" x14ac:dyDescent="0.3">
      <c r="M48" s="74"/>
      <c r="N48" s="74"/>
      <c r="O48" s="74"/>
      <c r="P48" s="74"/>
      <c r="Q48" s="75"/>
      <c r="S48" s="77"/>
    </row>
    <row r="49" spans="4:19" x14ac:dyDescent="0.3">
      <c r="D49" s="18"/>
      <c r="E49" s="18"/>
      <c r="F49" s="18"/>
      <c r="G49" s="18"/>
      <c r="H49" s="18"/>
      <c r="I49" s="18"/>
      <c r="M49" s="76"/>
      <c r="N49" s="74"/>
      <c r="O49" s="74"/>
      <c r="P49" s="74"/>
      <c r="Q49" s="75"/>
      <c r="S49" s="77"/>
    </row>
    <row r="50" spans="4:19" x14ac:dyDescent="0.3">
      <c r="D50" s="18"/>
      <c r="E50" s="18"/>
      <c r="F50" s="18"/>
      <c r="G50" s="18"/>
      <c r="H50" s="18"/>
      <c r="I50" s="18"/>
      <c r="M50" s="74"/>
      <c r="N50" s="74"/>
      <c r="O50" s="74"/>
      <c r="P50" s="74"/>
      <c r="Q50" s="75"/>
      <c r="S50" s="77"/>
    </row>
    <row r="51" spans="4:19" x14ac:dyDescent="0.3">
      <c r="D51" s="18"/>
      <c r="E51" s="18"/>
      <c r="F51" s="18"/>
      <c r="G51" s="18"/>
      <c r="H51" s="18"/>
      <c r="I51" s="18"/>
      <c r="M51" s="76"/>
      <c r="N51" s="74"/>
      <c r="O51" s="74"/>
      <c r="P51" s="74"/>
      <c r="Q51" s="75"/>
      <c r="S51" s="77"/>
    </row>
    <row r="52" spans="4:19" x14ac:dyDescent="0.3">
      <c r="D52" s="18"/>
      <c r="E52" s="18"/>
      <c r="F52" s="18"/>
      <c r="G52" s="18"/>
      <c r="H52" s="18"/>
      <c r="I52" s="18"/>
      <c r="M52" s="74"/>
      <c r="N52" s="74"/>
      <c r="O52" s="74"/>
      <c r="P52" s="74"/>
      <c r="Q52" s="75"/>
      <c r="S52" s="77"/>
    </row>
    <row r="53" spans="4:19" x14ac:dyDescent="0.3">
      <c r="D53" s="18"/>
      <c r="E53" s="18"/>
      <c r="F53" s="18"/>
      <c r="G53" s="18"/>
      <c r="H53" s="18"/>
      <c r="I53" s="18"/>
      <c r="M53" s="76"/>
      <c r="N53" s="74"/>
      <c r="O53" s="74"/>
      <c r="P53" s="74"/>
      <c r="Q53" s="75"/>
      <c r="S53" s="77"/>
    </row>
    <row r="54" spans="4:19" x14ac:dyDescent="0.3">
      <c r="D54" s="18"/>
      <c r="E54" s="18"/>
      <c r="F54" s="18"/>
      <c r="G54" s="18"/>
      <c r="H54" s="18"/>
      <c r="I54" s="18"/>
      <c r="M54" s="74"/>
      <c r="N54" s="74"/>
      <c r="O54" s="74"/>
      <c r="P54" s="74"/>
      <c r="Q54" s="75"/>
      <c r="S54" s="77"/>
    </row>
    <row r="55" spans="4:19" x14ac:dyDescent="0.3">
      <c r="D55" s="18"/>
      <c r="E55" s="18"/>
      <c r="F55" s="18"/>
      <c r="G55" s="18"/>
      <c r="H55" s="18"/>
      <c r="I55" s="18"/>
      <c r="M55" s="76"/>
      <c r="N55" s="74"/>
      <c r="O55" s="74"/>
      <c r="P55" s="74"/>
      <c r="Q55" s="75"/>
      <c r="S55" s="77"/>
    </row>
    <row r="56" spans="4:19" x14ac:dyDescent="0.3">
      <c r="D56" s="18"/>
      <c r="E56" s="18"/>
      <c r="F56" s="18"/>
      <c r="G56" s="18"/>
      <c r="H56" s="18"/>
      <c r="I56" s="18"/>
      <c r="M56" s="74"/>
      <c r="N56" s="74"/>
      <c r="O56" s="74"/>
      <c r="P56" s="74"/>
      <c r="Q56" s="75"/>
      <c r="S56" s="77"/>
    </row>
    <row r="57" spans="4:19" x14ac:dyDescent="0.3">
      <c r="D57" s="18"/>
      <c r="E57" s="18"/>
      <c r="F57" s="18"/>
      <c r="G57" s="18"/>
      <c r="H57" s="18"/>
      <c r="I57" s="18"/>
      <c r="M57" s="76"/>
      <c r="N57" s="74"/>
      <c r="O57" s="74"/>
      <c r="P57" s="74"/>
      <c r="Q57" s="75"/>
      <c r="S57" s="77"/>
    </row>
    <row r="58" spans="4:19" x14ac:dyDescent="0.3">
      <c r="D58" s="18"/>
      <c r="E58" s="18"/>
      <c r="F58" s="18"/>
      <c r="G58" s="18"/>
      <c r="H58" s="18"/>
      <c r="I58" s="18"/>
      <c r="M58" s="74"/>
      <c r="N58" s="74"/>
      <c r="O58" s="74"/>
      <c r="P58" s="74"/>
      <c r="Q58" s="75"/>
      <c r="S58" s="77"/>
    </row>
    <row r="59" spans="4:19" x14ac:dyDescent="0.3">
      <c r="D59" s="18"/>
      <c r="E59" s="18"/>
      <c r="F59" s="18"/>
      <c r="G59" s="18"/>
      <c r="H59" s="18"/>
      <c r="I59" s="18"/>
      <c r="M59" s="76"/>
      <c r="N59" s="74"/>
      <c r="O59" s="74"/>
      <c r="P59" s="74"/>
      <c r="Q59" s="75"/>
      <c r="S59" s="77"/>
    </row>
    <row r="60" spans="4:19" x14ac:dyDescent="0.3">
      <c r="D60" s="18"/>
      <c r="E60" s="18"/>
      <c r="F60" s="18"/>
      <c r="G60" s="18"/>
      <c r="H60" s="18"/>
      <c r="I60" s="18"/>
      <c r="M60" s="74"/>
      <c r="N60" s="74"/>
      <c r="O60" s="74"/>
      <c r="P60" s="74"/>
      <c r="Q60" s="75"/>
      <c r="S60" s="77"/>
    </row>
    <row r="61" spans="4:19" x14ac:dyDescent="0.3">
      <c r="D61" s="18"/>
      <c r="E61" s="18"/>
      <c r="F61" s="18"/>
      <c r="G61" s="18"/>
      <c r="H61" s="18"/>
      <c r="I61" s="18"/>
      <c r="M61" s="76"/>
      <c r="N61" s="74"/>
      <c r="O61" s="74"/>
      <c r="P61" s="74"/>
      <c r="Q61" s="75"/>
      <c r="S61" s="77"/>
    </row>
    <row r="62" spans="4:19" x14ac:dyDescent="0.3">
      <c r="D62" s="18"/>
      <c r="E62" s="18"/>
      <c r="F62" s="18"/>
      <c r="G62" s="18"/>
      <c r="H62" s="18"/>
      <c r="I62" s="18"/>
    </row>
    <row r="63" spans="4:19" x14ac:dyDescent="0.3">
      <c r="D63" s="18"/>
      <c r="E63" s="18"/>
      <c r="F63" s="18"/>
      <c r="G63" s="18"/>
      <c r="H63" s="18"/>
      <c r="I63" s="18"/>
    </row>
    <row r="64" spans="4:19" x14ac:dyDescent="0.3">
      <c r="D64" s="18"/>
      <c r="E64" s="18"/>
      <c r="F64" s="18"/>
      <c r="G64" s="18"/>
      <c r="H64" s="18"/>
      <c r="I64" s="18"/>
    </row>
    <row r="65" spans="4:9" x14ac:dyDescent="0.3">
      <c r="D65" s="18"/>
      <c r="E65" s="18"/>
      <c r="F65" s="18"/>
      <c r="G65" s="18"/>
      <c r="H65" s="18"/>
      <c r="I65" s="18"/>
    </row>
    <row r="66" spans="4:9" x14ac:dyDescent="0.3">
      <c r="D66" s="18"/>
      <c r="E66" s="18"/>
      <c r="F66" s="18"/>
      <c r="G66" s="18"/>
      <c r="H66" s="18"/>
      <c r="I66" s="18"/>
    </row>
    <row r="67" spans="4:9" x14ac:dyDescent="0.3">
      <c r="D67" s="18"/>
      <c r="E67" s="18"/>
      <c r="F67" s="18"/>
      <c r="G67" s="18"/>
      <c r="H67" s="18"/>
      <c r="I67" s="18"/>
    </row>
    <row r="68" spans="4:9" x14ac:dyDescent="0.3">
      <c r="D68" s="18"/>
      <c r="E68" s="18"/>
      <c r="F68" s="18"/>
      <c r="G68" s="18"/>
      <c r="H68" s="18"/>
      <c r="I68" s="18"/>
    </row>
    <row r="69" spans="4:9" x14ac:dyDescent="0.3">
      <c r="D69" s="18"/>
      <c r="E69" s="18"/>
      <c r="F69" s="18"/>
      <c r="G69" s="18"/>
      <c r="H69" s="18"/>
      <c r="I69" s="18"/>
    </row>
    <row r="70" spans="4:9" x14ac:dyDescent="0.3">
      <c r="D70" s="18"/>
      <c r="E70" s="18"/>
      <c r="F70" s="18"/>
      <c r="G70" s="18"/>
      <c r="H70" s="18"/>
      <c r="I70" s="18"/>
    </row>
    <row r="71" spans="4:9" x14ac:dyDescent="0.3">
      <c r="D71" s="18"/>
      <c r="E71" s="18"/>
      <c r="F71" s="18"/>
      <c r="G71" s="18"/>
      <c r="H71" s="18"/>
      <c r="I71" s="18"/>
    </row>
    <row r="72" spans="4:9" x14ac:dyDescent="0.3">
      <c r="D72" s="18"/>
      <c r="E72" s="18"/>
      <c r="F72" s="18"/>
      <c r="G72" s="18"/>
      <c r="H72" s="18"/>
      <c r="I72" s="18"/>
    </row>
    <row r="73" spans="4:9" x14ac:dyDescent="0.3">
      <c r="D73" s="18"/>
      <c r="E73" s="18"/>
      <c r="F73" s="18"/>
      <c r="G73" s="18"/>
      <c r="H73" s="18"/>
      <c r="I73" s="18"/>
    </row>
    <row r="74" spans="4:9" x14ac:dyDescent="0.3">
      <c r="D74" s="18"/>
      <c r="E74" s="18"/>
      <c r="F74" s="18"/>
      <c r="G74" s="18"/>
      <c r="H74" s="18"/>
      <c r="I74" s="18"/>
    </row>
    <row r="75" spans="4:9" x14ac:dyDescent="0.3">
      <c r="D75" s="18"/>
      <c r="E75" s="18"/>
      <c r="F75" s="18"/>
      <c r="G75" s="18"/>
      <c r="H75" s="18"/>
      <c r="I75" s="18"/>
    </row>
    <row r="76" spans="4:9" x14ac:dyDescent="0.3">
      <c r="D76" s="18"/>
      <c r="E76" s="18"/>
      <c r="F76" s="18"/>
      <c r="G76" s="18"/>
      <c r="H76" s="18"/>
      <c r="I76" s="18"/>
    </row>
    <row r="77" spans="4:9" x14ac:dyDescent="0.3">
      <c r="D77" s="18"/>
      <c r="E77" s="18"/>
      <c r="F77" s="18"/>
      <c r="G77" s="18"/>
      <c r="H77" s="18"/>
      <c r="I77" s="18"/>
    </row>
  </sheetData>
  <mergeCells count="61">
    <mergeCell ref="E44:F44"/>
    <mergeCell ref="G44:H44"/>
    <mergeCell ref="E45:F45"/>
    <mergeCell ref="G45:H45"/>
    <mergeCell ref="E41:F41"/>
    <mergeCell ref="G41:H41"/>
    <mergeCell ref="E42:F42"/>
    <mergeCell ref="G42:H42"/>
    <mergeCell ref="E43:F43"/>
    <mergeCell ref="G43:H43"/>
    <mergeCell ref="E38:F38"/>
    <mergeCell ref="G38:H38"/>
    <mergeCell ref="E39:F39"/>
    <mergeCell ref="G39:H39"/>
    <mergeCell ref="E40:F40"/>
    <mergeCell ref="G40:H40"/>
    <mergeCell ref="E35:F35"/>
    <mergeCell ref="G35:H35"/>
    <mergeCell ref="E36:F36"/>
    <mergeCell ref="G36:H36"/>
    <mergeCell ref="E37:F37"/>
    <mergeCell ref="G37:H37"/>
    <mergeCell ref="E32:F32"/>
    <mergeCell ref="E33:F33"/>
    <mergeCell ref="G32:H32"/>
    <mergeCell ref="G33:H33"/>
    <mergeCell ref="E34:F34"/>
    <mergeCell ref="G34:H34"/>
    <mergeCell ref="B2:J2"/>
    <mergeCell ref="C4:J4"/>
    <mergeCell ref="B8:C8"/>
    <mergeCell ref="D8:E8"/>
    <mergeCell ref="G8:H8"/>
    <mergeCell ref="I8:J8"/>
    <mergeCell ref="B14:C14"/>
    <mergeCell ref="B9:C9"/>
    <mergeCell ref="D9:E9"/>
    <mergeCell ref="G9:H9"/>
    <mergeCell ref="I9:J9"/>
    <mergeCell ref="B10:C10"/>
    <mergeCell ref="D10:E10"/>
    <mergeCell ref="G10:H10"/>
    <mergeCell ref="I10:J10"/>
    <mergeCell ref="B11:C11"/>
    <mergeCell ref="D11:E11"/>
    <mergeCell ref="G11:H11"/>
    <mergeCell ref="I11:J11"/>
    <mergeCell ref="B13:C13"/>
    <mergeCell ref="E31:F31"/>
    <mergeCell ref="G31:H31"/>
    <mergeCell ref="B18:C18"/>
    <mergeCell ref="D18:G18"/>
    <mergeCell ref="B19:C19"/>
    <mergeCell ref="D19:G19"/>
    <mergeCell ref="B20:C20"/>
    <mergeCell ref="D20:G20"/>
    <mergeCell ref="B21:C21"/>
    <mergeCell ref="D21:G21"/>
    <mergeCell ref="B25:C25"/>
    <mergeCell ref="B26:C26"/>
    <mergeCell ref="B27:C27"/>
  </mergeCells>
  <conditionalFormatting sqref="D8:E8">
    <cfRule type="expression" dxfId="236" priority="359">
      <formula>D8=""</formula>
    </cfRule>
  </conditionalFormatting>
  <conditionalFormatting sqref="D10:E10">
    <cfRule type="expression" dxfId="235" priority="358">
      <formula>D10=""</formula>
    </cfRule>
  </conditionalFormatting>
  <conditionalFormatting sqref="D11:E11">
    <cfRule type="expression" dxfId="234" priority="357">
      <formula>D11=""</formula>
    </cfRule>
  </conditionalFormatting>
  <conditionalFormatting sqref="I8:J8">
    <cfRule type="expression" dxfId="233" priority="356">
      <formula>I8=""</formula>
    </cfRule>
  </conditionalFormatting>
  <conditionalFormatting sqref="D9:E9">
    <cfRule type="expression" dxfId="232" priority="355">
      <formula>D9=""</formula>
    </cfRule>
  </conditionalFormatting>
  <conditionalFormatting sqref="I10:J10">
    <cfRule type="expression" dxfId="231" priority="353">
      <formula>I10=""</formula>
    </cfRule>
  </conditionalFormatting>
  <conditionalFormatting sqref="I11:J11">
    <cfRule type="expression" dxfId="230" priority="352">
      <formula>I11=""</formula>
    </cfRule>
  </conditionalFormatting>
  <conditionalFormatting sqref="D25">
    <cfRule type="expression" dxfId="229" priority="351">
      <formula>D25=""</formula>
    </cfRule>
  </conditionalFormatting>
  <conditionalFormatting sqref="D26">
    <cfRule type="expression" dxfId="228" priority="350">
      <formula>D26=""</formula>
    </cfRule>
  </conditionalFormatting>
  <conditionalFormatting sqref="D27">
    <cfRule type="expression" dxfId="227" priority="349">
      <formula>D27=""</formula>
    </cfRule>
  </conditionalFormatting>
  <conditionalFormatting sqref="B32:C32">
    <cfRule type="expression" dxfId="226" priority="348">
      <formula>B32=""</formula>
    </cfRule>
  </conditionalFormatting>
  <conditionalFormatting sqref="I32">
    <cfRule type="expression" dxfId="225" priority="347">
      <formula>I32=""</formula>
    </cfRule>
  </conditionalFormatting>
  <conditionalFormatting sqref="D21:G21">
    <cfRule type="expression" dxfId="224" priority="196">
      <formula>D21=""</formula>
    </cfRule>
  </conditionalFormatting>
  <conditionalFormatting sqref="B33:C33">
    <cfRule type="expression" dxfId="223" priority="336">
      <formula>B33=""</formula>
    </cfRule>
  </conditionalFormatting>
  <conditionalFormatting sqref="I33">
    <cfRule type="expression" dxfId="222" priority="335">
      <formula>I33=""</formula>
    </cfRule>
  </conditionalFormatting>
  <conditionalFormatting sqref="B34:C34">
    <cfRule type="expression" dxfId="221" priority="332">
      <formula>B34=""</formula>
    </cfRule>
  </conditionalFormatting>
  <conditionalFormatting sqref="I34">
    <cfRule type="expression" dxfId="220" priority="331">
      <formula>I34=""</formula>
    </cfRule>
  </conditionalFormatting>
  <conditionalFormatting sqref="B35:C35">
    <cfRule type="expression" dxfId="219" priority="328">
      <formula>B35=""</formula>
    </cfRule>
  </conditionalFormatting>
  <conditionalFormatting sqref="I35">
    <cfRule type="expression" dxfId="218" priority="327">
      <formula>I35=""</formula>
    </cfRule>
  </conditionalFormatting>
  <conditionalFormatting sqref="D19:G19">
    <cfRule type="expression" dxfId="217" priority="194">
      <formula>D19=""</formula>
    </cfRule>
  </conditionalFormatting>
  <conditionalFormatting sqref="D20:G20">
    <cfRule type="expression" dxfId="216" priority="193">
      <formula>D20=""</formula>
    </cfRule>
  </conditionalFormatting>
  <conditionalFormatting sqref="B36:C36">
    <cfRule type="expression" dxfId="215" priority="324">
      <formula>B36=""</formula>
    </cfRule>
  </conditionalFormatting>
  <conditionalFormatting sqref="I36">
    <cfRule type="expression" dxfId="214" priority="323">
      <formula>I36=""</formula>
    </cfRule>
  </conditionalFormatting>
  <conditionalFormatting sqref="B37:C37">
    <cfRule type="expression" dxfId="213" priority="320">
      <formula>B37=""</formula>
    </cfRule>
  </conditionalFormatting>
  <conditionalFormatting sqref="I37">
    <cfRule type="expression" dxfId="212" priority="319">
      <formula>I37=""</formula>
    </cfRule>
  </conditionalFormatting>
  <conditionalFormatting sqref="J20">
    <cfRule type="expression" dxfId="211" priority="190">
      <formula>J20=""</formula>
    </cfRule>
  </conditionalFormatting>
  <conditionalFormatting sqref="B38:C38">
    <cfRule type="expression" dxfId="210" priority="316">
      <formula>B38=""</formula>
    </cfRule>
  </conditionalFormatting>
  <conditionalFormatting sqref="I38">
    <cfRule type="expression" dxfId="209" priority="315">
      <formula>I38=""</formula>
    </cfRule>
  </conditionalFormatting>
  <conditionalFormatting sqref="B39:C39">
    <cfRule type="expression" dxfId="208" priority="312">
      <formula>B39=""</formula>
    </cfRule>
  </conditionalFormatting>
  <conditionalFormatting sqref="I39">
    <cfRule type="expression" dxfId="207" priority="311">
      <formula>I39=""</formula>
    </cfRule>
  </conditionalFormatting>
  <conditionalFormatting sqref="E36">
    <cfRule type="expression" dxfId="206" priority="182">
      <formula>E36=""</formula>
    </cfRule>
  </conditionalFormatting>
  <conditionalFormatting sqref="B40:C40">
    <cfRule type="expression" dxfId="205" priority="308">
      <formula>B40=""</formula>
    </cfRule>
  </conditionalFormatting>
  <conditionalFormatting sqref="I40">
    <cfRule type="expression" dxfId="204" priority="307">
      <formula>I40=""</formula>
    </cfRule>
  </conditionalFormatting>
  <conditionalFormatting sqref="B41:C41">
    <cfRule type="expression" dxfId="203" priority="304">
      <formula>B41=""</formula>
    </cfRule>
  </conditionalFormatting>
  <conditionalFormatting sqref="I41">
    <cfRule type="expression" dxfId="202" priority="303">
      <formula>I41=""</formula>
    </cfRule>
  </conditionalFormatting>
  <conditionalFormatting sqref="B42:C42">
    <cfRule type="expression" dxfId="201" priority="300">
      <formula>B42=""</formula>
    </cfRule>
  </conditionalFormatting>
  <conditionalFormatting sqref="I42">
    <cfRule type="expression" dxfId="200" priority="299">
      <formula>I42=""</formula>
    </cfRule>
  </conditionalFormatting>
  <conditionalFormatting sqref="E38">
    <cfRule type="expression" dxfId="199" priority="178">
      <formula>E38=""</formula>
    </cfRule>
  </conditionalFormatting>
  <conditionalFormatting sqref="B43:C43">
    <cfRule type="expression" dxfId="198" priority="296">
      <formula>B43=""</formula>
    </cfRule>
  </conditionalFormatting>
  <conditionalFormatting sqref="I43">
    <cfRule type="expression" dxfId="197" priority="295">
      <formula>I43=""</formula>
    </cfRule>
  </conditionalFormatting>
  <conditionalFormatting sqref="B44:C44">
    <cfRule type="expression" dxfId="196" priority="292">
      <formula>B44=""</formula>
    </cfRule>
  </conditionalFormatting>
  <conditionalFormatting sqref="I44">
    <cfRule type="expression" dxfId="195" priority="291">
      <formula>I44=""</formula>
    </cfRule>
  </conditionalFormatting>
  <conditionalFormatting sqref="B45:C45">
    <cfRule type="expression" dxfId="194" priority="288">
      <formula>B45=""</formula>
    </cfRule>
  </conditionalFormatting>
  <conditionalFormatting sqref="I45">
    <cfRule type="expression" dxfId="193" priority="287">
      <formula>I45=""</formula>
    </cfRule>
  </conditionalFormatting>
  <conditionalFormatting sqref="D18:G18">
    <cfRule type="expression" dxfId="192" priority="195">
      <formula>D18=""</formula>
    </cfRule>
  </conditionalFormatting>
  <conditionalFormatting sqref="J21">
    <cfRule type="expression" dxfId="191" priority="192">
      <formula>J21=""</formula>
    </cfRule>
  </conditionalFormatting>
  <conditionalFormatting sqref="J18">
    <cfRule type="expression" dxfId="190" priority="191">
      <formula>J18=""</formula>
    </cfRule>
  </conditionalFormatting>
  <conditionalFormatting sqref="G37">
    <cfRule type="expression" dxfId="189" priority="179">
      <formula>G37=""</formula>
    </cfRule>
  </conditionalFormatting>
  <conditionalFormatting sqref="G39">
    <cfRule type="expression" dxfId="188" priority="175">
      <formula>G39=""</formula>
    </cfRule>
  </conditionalFormatting>
  <conditionalFormatting sqref="E32">
    <cfRule type="expression" dxfId="187" priority="118">
      <formula>E32=""</formula>
    </cfRule>
  </conditionalFormatting>
  <conditionalFormatting sqref="G33">
    <cfRule type="expression" dxfId="186" priority="115">
      <formula>G33=""</formula>
    </cfRule>
  </conditionalFormatting>
  <conditionalFormatting sqref="G34">
    <cfRule type="expression" dxfId="185" priority="114">
      <formula>G34=""</formula>
    </cfRule>
  </conditionalFormatting>
  <conditionalFormatting sqref="E35">
    <cfRule type="expression" dxfId="184" priority="113">
      <formula>E35=""</formula>
    </cfRule>
  </conditionalFormatting>
  <conditionalFormatting sqref="E34">
    <cfRule type="expression" dxfId="183" priority="112">
      <formula>E34=""</formula>
    </cfRule>
  </conditionalFormatting>
  <conditionalFormatting sqref="G35">
    <cfRule type="expression" dxfId="182" priority="111">
      <formula>G35=""</formula>
    </cfRule>
  </conditionalFormatting>
  <conditionalFormatting sqref="G41">
    <cfRule type="expression" dxfId="181" priority="110">
      <formula>G41=""</formula>
    </cfRule>
  </conditionalFormatting>
  <conditionalFormatting sqref="E40">
    <cfRule type="expression" dxfId="180" priority="107">
      <formula>E40=""</formula>
    </cfRule>
  </conditionalFormatting>
  <conditionalFormatting sqref="E42">
    <cfRule type="expression" dxfId="179" priority="106">
      <formula>E42=""</formula>
    </cfRule>
  </conditionalFormatting>
  <conditionalFormatting sqref="G43">
    <cfRule type="expression" dxfId="178" priority="105">
      <formula>G43=""</formula>
    </cfRule>
  </conditionalFormatting>
  <conditionalFormatting sqref="G44">
    <cfRule type="expression" dxfId="177" priority="102">
      <formula>G44=""</formula>
    </cfRule>
  </conditionalFormatting>
  <conditionalFormatting sqref="E44">
    <cfRule type="expression" dxfId="176" priority="101">
      <formula>E44=""</formula>
    </cfRule>
  </conditionalFormatting>
  <conditionalFormatting sqref="G45">
    <cfRule type="expression" dxfId="175" priority="100">
      <formula>G45=""</formula>
    </cfRule>
  </conditionalFormatting>
  <conditionalFormatting sqref="E45">
    <cfRule type="expression" dxfId="174" priority="99">
      <formula>E45=""</formula>
    </cfRule>
  </conditionalFormatting>
  <conditionalFormatting sqref="D13:D14">
    <cfRule type="expression" dxfId="173" priority="54">
      <formula>D13=""</formula>
    </cfRule>
  </conditionalFormatting>
  <conditionalFormatting sqref="J32">
    <cfRule type="expression" dxfId="172" priority="53">
      <formula>J32=""</formula>
    </cfRule>
  </conditionalFormatting>
  <conditionalFormatting sqref="J33">
    <cfRule type="expression" dxfId="171" priority="52">
      <formula>J33=""</formula>
    </cfRule>
  </conditionalFormatting>
  <conditionalFormatting sqref="J34">
    <cfRule type="expression" dxfId="170" priority="51">
      <formula>J34=""</formula>
    </cfRule>
  </conditionalFormatting>
  <conditionalFormatting sqref="J35">
    <cfRule type="expression" dxfId="169" priority="50">
      <formula>J35=""</formula>
    </cfRule>
  </conditionalFormatting>
  <conditionalFormatting sqref="J36">
    <cfRule type="expression" dxfId="168" priority="49">
      <formula>J36=""</formula>
    </cfRule>
  </conditionalFormatting>
  <conditionalFormatting sqref="J37">
    <cfRule type="expression" dxfId="167" priority="48">
      <formula>J37=""</formula>
    </cfRule>
  </conditionalFormatting>
  <conditionalFormatting sqref="J38">
    <cfRule type="expression" dxfId="166" priority="47">
      <formula>J38=""</formula>
    </cfRule>
  </conditionalFormatting>
  <conditionalFormatting sqref="J39">
    <cfRule type="expression" dxfId="165" priority="46">
      <formula>J39=""</formula>
    </cfRule>
  </conditionalFormatting>
  <conditionalFormatting sqref="J40">
    <cfRule type="expression" dxfId="164" priority="45">
      <formula>J40=""</formula>
    </cfRule>
  </conditionalFormatting>
  <conditionalFormatting sqref="J41">
    <cfRule type="expression" dxfId="163" priority="44">
      <formula>J41=""</formula>
    </cfRule>
  </conditionalFormatting>
  <conditionalFormatting sqref="J42">
    <cfRule type="expression" dxfId="162" priority="43">
      <formula>J42=""</formula>
    </cfRule>
  </conditionalFormatting>
  <conditionalFormatting sqref="J43">
    <cfRule type="expression" dxfId="161" priority="42">
      <formula>J43=""</formula>
    </cfRule>
  </conditionalFormatting>
  <conditionalFormatting sqref="J44">
    <cfRule type="expression" dxfId="160" priority="41">
      <formula>J44=""</formula>
    </cfRule>
  </conditionalFormatting>
  <conditionalFormatting sqref="J45">
    <cfRule type="expression" dxfId="159" priority="40">
      <formula>J45=""</formula>
    </cfRule>
  </conditionalFormatting>
  <conditionalFormatting sqref="G32">
    <cfRule type="expression" dxfId="158" priority="39">
      <formula>G32=""</formula>
    </cfRule>
  </conditionalFormatting>
  <conditionalFormatting sqref="E33">
    <cfRule type="expression" dxfId="157" priority="38">
      <formula>E33=""</formula>
    </cfRule>
  </conditionalFormatting>
  <conditionalFormatting sqref="G36">
    <cfRule type="expression" dxfId="156" priority="37">
      <formula>G36=""</formula>
    </cfRule>
  </conditionalFormatting>
  <conditionalFormatting sqref="E37">
    <cfRule type="expression" dxfId="155" priority="36">
      <formula>E37=""</formula>
    </cfRule>
  </conditionalFormatting>
  <conditionalFormatting sqref="G38">
    <cfRule type="expression" dxfId="154" priority="35">
      <formula>G38=""</formula>
    </cfRule>
  </conditionalFormatting>
  <conditionalFormatting sqref="E39">
    <cfRule type="expression" dxfId="153" priority="34">
      <formula>E39=""</formula>
    </cfRule>
  </conditionalFormatting>
  <conditionalFormatting sqref="G40">
    <cfRule type="expression" dxfId="152" priority="33">
      <formula>G40=""</formula>
    </cfRule>
  </conditionalFormatting>
  <conditionalFormatting sqref="E41">
    <cfRule type="expression" dxfId="151" priority="32">
      <formula>E41=""</formula>
    </cfRule>
  </conditionalFormatting>
  <conditionalFormatting sqref="G42">
    <cfRule type="expression" dxfId="150" priority="31">
      <formula>G42=""</formula>
    </cfRule>
  </conditionalFormatting>
  <conditionalFormatting sqref="E43">
    <cfRule type="expression" dxfId="149" priority="30">
      <formula>E43=""</formula>
    </cfRule>
  </conditionalFormatting>
  <conditionalFormatting sqref="D32:D33">
    <cfRule type="expression" dxfId="148" priority="14">
      <formula>D32=""</formula>
    </cfRule>
  </conditionalFormatting>
  <conditionalFormatting sqref="D32:D34">
    <cfRule type="expression" dxfId="147" priority="13">
      <formula>D32=""</formula>
    </cfRule>
  </conditionalFormatting>
  <conditionalFormatting sqref="D35">
    <cfRule type="expression" dxfId="146" priority="12">
      <formula>D35=""</formula>
    </cfRule>
  </conditionalFormatting>
  <conditionalFormatting sqref="D36">
    <cfRule type="expression" dxfId="145" priority="11">
      <formula>D36=""</formula>
    </cfRule>
  </conditionalFormatting>
  <conditionalFormatting sqref="D37">
    <cfRule type="expression" dxfId="144" priority="10">
      <formula>D37=""</formula>
    </cfRule>
  </conditionalFormatting>
  <conditionalFormatting sqref="D38">
    <cfRule type="expression" dxfId="143" priority="9">
      <formula>D38=""</formula>
    </cfRule>
  </conditionalFormatting>
  <conditionalFormatting sqref="D39">
    <cfRule type="expression" dxfId="142" priority="8">
      <formula>D39=""</formula>
    </cfRule>
  </conditionalFormatting>
  <conditionalFormatting sqref="D40">
    <cfRule type="expression" dxfId="141" priority="7">
      <formula>D40=""</formula>
    </cfRule>
  </conditionalFormatting>
  <conditionalFormatting sqref="D41">
    <cfRule type="expression" dxfId="140" priority="6">
      <formula>D41=""</formula>
    </cfRule>
  </conditionalFormatting>
  <conditionalFormatting sqref="D42">
    <cfRule type="expression" dxfId="139" priority="5">
      <formula>D42=""</formula>
    </cfRule>
  </conditionalFormatting>
  <conditionalFormatting sqref="D43">
    <cfRule type="expression" dxfId="138" priority="4">
      <formula>D43=""</formula>
    </cfRule>
  </conditionalFormatting>
  <conditionalFormatting sqref="D44">
    <cfRule type="expression" dxfId="137" priority="3">
      <formula>D44=""</formula>
    </cfRule>
  </conditionalFormatting>
  <conditionalFormatting sqref="D45">
    <cfRule type="expression" dxfId="136" priority="2">
      <formula>D45=""</formula>
    </cfRule>
  </conditionalFormatting>
  <conditionalFormatting sqref="I9:J9">
    <cfRule type="expression" dxfId="135" priority="1">
      <formula>I9=""</formula>
    </cfRule>
  </conditionalFormatting>
  <dataValidations count="1">
    <dataValidation allowBlank="1" showInputMessage="1" showErrorMessage="1" prompt="Origen y Destino como LOCALIDAD" sqref="E31:F31"/>
  </dataValidations>
  <printOptions horizontalCentered="1"/>
  <pageMargins left="0.70866141732283472" right="0.70866141732283472" top="0.74803149606299213" bottom="0.74803149606299213" header="0.31496062992125984" footer="0.31496062992125984"/>
  <pageSetup paperSize="297" scale="8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70C0"/>
    <pageSetUpPr fitToPage="1"/>
  </sheetPr>
  <dimension ref="B2:K59"/>
  <sheetViews>
    <sheetView zoomScale="70" zoomScaleNormal="70" workbookViewId="0">
      <selection activeCell="F41" sqref="F41"/>
    </sheetView>
  </sheetViews>
  <sheetFormatPr baseColWidth="10" defaultColWidth="11.42578125" defaultRowHeight="15" x14ac:dyDescent="0.25"/>
  <cols>
    <col min="1" max="1" width="4" style="38" customWidth="1"/>
    <col min="2" max="2" width="14.5703125" style="38" customWidth="1"/>
    <col min="3" max="4" width="14.5703125" style="35" customWidth="1"/>
    <col min="5" max="5" width="17.140625" style="35" customWidth="1"/>
    <col min="6" max="6" width="14.5703125" style="35" customWidth="1"/>
    <col min="7" max="7" width="5.42578125" style="35" customWidth="1"/>
    <col min="8" max="8" width="17.42578125" style="38" customWidth="1"/>
    <col min="9" max="9" width="18.85546875" style="38" customWidth="1"/>
    <col min="10" max="16384" width="11.42578125" style="38"/>
  </cols>
  <sheetData>
    <row r="2" spans="2:11" ht="21" customHeight="1" x14ac:dyDescent="0.25">
      <c r="B2" s="107" t="str">
        <f>"DETALLE DEL SERVICIO ("&amp;B5&amp;" - "&amp;C5&amp;")"</f>
        <v>DETALLE DEL SERVICIO (1 - Ida)</v>
      </c>
      <c r="C2" s="107"/>
      <c r="D2" s="107"/>
      <c r="E2" s="107"/>
      <c r="F2" s="107"/>
      <c r="G2" s="107"/>
      <c r="H2" s="107"/>
      <c r="I2" s="107"/>
    </row>
    <row r="3" spans="2:11" ht="9" customHeight="1" x14ac:dyDescent="0.25">
      <c r="B3" s="35"/>
    </row>
    <row r="4" spans="2:11" ht="15" customHeight="1" x14ac:dyDescent="0.25">
      <c r="B4" s="34" t="s">
        <v>1</v>
      </c>
      <c r="C4" s="34" t="s">
        <v>2</v>
      </c>
      <c r="D4" s="34" t="s">
        <v>3</v>
      </c>
      <c r="E4" s="34" t="s">
        <v>4</v>
      </c>
    </row>
    <row r="5" spans="2:11" s="42" customFormat="1" ht="15" customHeight="1" x14ac:dyDescent="0.25">
      <c r="B5" s="41">
        <f>'Operador UN1'!B32</f>
        <v>1</v>
      </c>
      <c r="C5" s="41" t="str">
        <f>'Operador UN1'!C32</f>
        <v>Ida</v>
      </c>
      <c r="D5" s="41" t="str">
        <f>'Operador UN1'!E32</f>
        <v xml:space="preserve">Terminal El Boro </v>
      </c>
      <c r="E5" s="56" t="str">
        <f>'Operador UN1'!G32</f>
        <v>Avenida Arturo Prat Chacón</v>
      </c>
      <c r="F5" s="36"/>
      <c r="G5" s="36"/>
    </row>
    <row r="6" spans="2:11" ht="15" customHeight="1" x14ac:dyDescent="0.25">
      <c r="B6" s="17"/>
    </row>
    <row r="7" spans="2:11" ht="15" customHeight="1" x14ac:dyDescent="0.25">
      <c r="B7" s="94" t="s">
        <v>44</v>
      </c>
      <c r="C7" s="94"/>
      <c r="D7" s="95" t="str">
        <f>D5</f>
        <v xml:space="preserve">Terminal El Boro </v>
      </c>
      <c r="E7" s="95"/>
      <c r="F7" s="95"/>
      <c r="G7" s="95"/>
      <c r="H7" s="48"/>
      <c r="I7" s="48"/>
      <c r="J7" s="48"/>
    </row>
    <row r="8" spans="2:11" ht="15" customHeight="1" x14ac:dyDescent="0.25">
      <c r="B8" s="94" t="s">
        <v>45</v>
      </c>
      <c r="C8" s="94"/>
      <c r="D8" s="95" t="str">
        <f>E5</f>
        <v>Avenida Arturo Prat Chacón</v>
      </c>
      <c r="E8" s="95"/>
      <c r="F8" s="95"/>
      <c r="G8" s="95"/>
      <c r="H8" s="48"/>
      <c r="I8" s="48"/>
      <c r="J8" s="48"/>
    </row>
    <row r="9" spans="2:11" ht="15" customHeight="1" x14ac:dyDescent="0.25">
      <c r="B9" s="48"/>
      <c r="C9" s="48"/>
      <c r="D9" s="48"/>
      <c r="E9" s="48"/>
      <c r="F9" s="48"/>
      <c r="G9" s="48"/>
      <c r="H9" s="48"/>
      <c r="I9" s="48"/>
      <c r="J9" s="48"/>
    </row>
    <row r="10" spans="2:11" ht="15" customHeight="1" x14ac:dyDescent="0.25">
      <c r="B10" s="96" t="s">
        <v>46</v>
      </c>
      <c r="C10" s="96"/>
      <c r="D10" s="96"/>
      <c r="E10" s="96"/>
      <c r="F10" s="96"/>
      <c r="G10" s="48"/>
      <c r="H10" s="106" t="s">
        <v>47</v>
      </c>
      <c r="I10" s="106"/>
      <c r="J10" s="48"/>
    </row>
    <row r="11" spans="2:11" x14ac:dyDescent="0.25">
      <c r="B11" s="47" t="s">
        <v>48</v>
      </c>
      <c r="C11" s="96" t="s">
        <v>49</v>
      </c>
      <c r="D11" s="96"/>
      <c r="E11" s="96" t="s">
        <v>50</v>
      </c>
      <c r="F11" s="96"/>
      <c r="G11" s="48"/>
      <c r="H11" s="106"/>
      <c r="I11" s="106"/>
      <c r="J11" s="48"/>
    </row>
    <row r="12" spans="2:11" ht="15" customHeight="1" x14ac:dyDescent="0.25">
      <c r="B12" s="46">
        <v>1</v>
      </c>
      <c r="C12" s="99" t="s">
        <v>238</v>
      </c>
      <c r="D12" s="100"/>
      <c r="E12" s="101" t="s">
        <v>89</v>
      </c>
      <c r="F12" s="102"/>
      <c r="G12" s="49"/>
      <c r="H12" s="105" t="s">
        <v>90</v>
      </c>
      <c r="I12" s="105"/>
      <c r="J12" s="48"/>
      <c r="K12" s="62"/>
    </row>
    <row r="13" spans="2:11" ht="15" customHeight="1" x14ac:dyDescent="0.25">
      <c r="B13" s="64">
        <v>2</v>
      </c>
      <c r="C13" s="97" t="s">
        <v>174</v>
      </c>
      <c r="D13" s="98"/>
      <c r="E13" s="101" t="s">
        <v>89</v>
      </c>
      <c r="F13" s="102"/>
      <c r="G13" s="49"/>
      <c r="H13" s="105" t="s">
        <v>91</v>
      </c>
      <c r="I13" s="105"/>
      <c r="J13" s="48"/>
      <c r="K13" s="62"/>
    </row>
    <row r="14" spans="2:11" ht="15" customHeight="1" x14ac:dyDescent="0.25">
      <c r="B14" s="64">
        <v>3</v>
      </c>
      <c r="C14" s="99" t="s">
        <v>137</v>
      </c>
      <c r="D14" s="100"/>
      <c r="E14" s="101" t="s">
        <v>89</v>
      </c>
      <c r="F14" s="102"/>
      <c r="G14" s="49"/>
      <c r="H14" s="105" t="s">
        <v>92</v>
      </c>
      <c r="I14" s="105"/>
      <c r="J14" s="48"/>
      <c r="K14" s="62"/>
    </row>
    <row r="15" spans="2:11" ht="15" customHeight="1" x14ac:dyDescent="0.25">
      <c r="B15" s="64">
        <v>4</v>
      </c>
      <c r="C15" s="99" t="s">
        <v>138</v>
      </c>
      <c r="D15" s="100"/>
      <c r="E15" s="101" t="s">
        <v>89</v>
      </c>
      <c r="F15" s="102"/>
      <c r="G15" s="49"/>
      <c r="H15" s="105" t="s">
        <v>93</v>
      </c>
      <c r="I15" s="105"/>
      <c r="J15" s="48"/>
      <c r="K15" s="62"/>
    </row>
    <row r="16" spans="2:11" ht="15" customHeight="1" x14ac:dyDescent="0.25">
      <c r="B16" s="64">
        <v>5</v>
      </c>
      <c r="C16" s="99" t="s">
        <v>139</v>
      </c>
      <c r="D16" s="100"/>
      <c r="E16" s="101" t="s">
        <v>89</v>
      </c>
      <c r="F16" s="102"/>
      <c r="G16" s="49"/>
      <c r="H16" s="103" t="s">
        <v>94</v>
      </c>
      <c r="I16" s="104"/>
      <c r="J16" s="48"/>
      <c r="K16" s="62"/>
    </row>
    <row r="17" spans="2:11" ht="15" customHeight="1" x14ac:dyDescent="0.25">
      <c r="B17" s="64">
        <v>6</v>
      </c>
      <c r="C17" s="99" t="s">
        <v>140</v>
      </c>
      <c r="D17" s="100"/>
      <c r="E17" s="101" t="s">
        <v>89</v>
      </c>
      <c r="F17" s="102"/>
      <c r="G17" s="49"/>
      <c r="H17" s="48"/>
      <c r="I17" s="48"/>
      <c r="J17" s="48"/>
      <c r="K17" s="62"/>
    </row>
    <row r="18" spans="2:11" ht="15" customHeight="1" x14ac:dyDescent="0.25">
      <c r="B18" s="64">
        <v>7</v>
      </c>
      <c r="C18" s="99" t="s">
        <v>141</v>
      </c>
      <c r="D18" s="100"/>
      <c r="E18" s="101" t="s">
        <v>89</v>
      </c>
      <c r="F18" s="102"/>
      <c r="G18" s="49"/>
      <c r="H18" s="48"/>
      <c r="I18" s="48"/>
      <c r="J18" s="48"/>
      <c r="K18" s="62"/>
    </row>
    <row r="19" spans="2:11" ht="15" customHeight="1" x14ac:dyDescent="0.25">
      <c r="B19" s="64">
        <v>8</v>
      </c>
      <c r="C19" s="97" t="s">
        <v>144</v>
      </c>
      <c r="D19" s="98"/>
      <c r="E19" s="99" t="s">
        <v>89</v>
      </c>
      <c r="F19" s="100"/>
      <c r="G19" s="49"/>
      <c r="H19" s="48"/>
      <c r="I19" s="48"/>
      <c r="J19" s="48"/>
      <c r="K19" s="62"/>
    </row>
    <row r="20" spans="2:11" ht="15" customHeight="1" x14ac:dyDescent="0.25">
      <c r="B20" s="64">
        <v>9</v>
      </c>
      <c r="C20" s="99" t="s">
        <v>145</v>
      </c>
      <c r="D20" s="100"/>
      <c r="E20" s="99" t="s">
        <v>89</v>
      </c>
      <c r="F20" s="100"/>
      <c r="G20" s="49"/>
      <c r="H20" s="48"/>
      <c r="I20" s="48"/>
      <c r="J20" s="48"/>
      <c r="K20" s="62"/>
    </row>
    <row r="21" spans="2:11" ht="15" customHeight="1" x14ac:dyDescent="0.25">
      <c r="B21" s="64">
        <v>10</v>
      </c>
      <c r="C21" s="99" t="s">
        <v>146</v>
      </c>
      <c r="D21" s="100"/>
      <c r="E21" s="99" t="s">
        <v>89</v>
      </c>
      <c r="F21" s="100"/>
      <c r="G21" s="49"/>
      <c r="H21" s="48"/>
      <c r="I21" s="48"/>
      <c r="J21" s="48"/>
      <c r="K21" s="62"/>
    </row>
    <row r="22" spans="2:11" ht="15" customHeight="1" x14ac:dyDescent="0.25">
      <c r="B22" s="64">
        <v>11</v>
      </c>
      <c r="C22" s="99" t="s">
        <v>147</v>
      </c>
      <c r="D22" s="100"/>
      <c r="E22" s="99" t="s">
        <v>89</v>
      </c>
      <c r="F22" s="100"/>
      <c r="G22" s="49"/>
      <c r="H22" s="48"/>
      <c r="I22" s="48"/>
      <c r="J22" s="48"/>
      <c r="K22" s="62"/>
    </row>
    <row r="23" spans="2:11" ht="15" customHeight="1" x14ac:dyDescent="0.25">
      <c r="B23" s="64">
        <v>12</v>
      </c>
      <c r="C23" s="99" t="s">
        <v>145</v>
      </c>
      <c r="D23" s="100"/>
      <c r="E23" s="99" t="s">
        <v>89</v>
      </c>
      <c r="F23" s="100"/>
      <c r="G23" s="49"/>
      <c r="H23" s="48"/>
      <c r="I23" s="48"/>
      <c r="J23" s="48"/>
      <c r="K23" s="62"/>
    </row>
    <row r="24" spans="2:11" ht="15" customHeight="1" x14ac:dyDescent="0.25">
      <c r="B24" s="64">
        <v>13</v>
      </c>
      <c r="C24" s="99" t="s">
        <v>148</v>
      </c>
      <c r="D24" s="100"/>
      <c r="E24" s="99" t="s">
        <v>89</v>
      </c>
      <c r="F24" s="100"/>
      <c r="G24" s="49"/>
      <c r="H24" s="48"/>
      <c r="I24" s="48"/>
      <c r="J24" s="48"/>
      <c r="K24" s="62"/>
    </row>
    <row r="25" spans="2:11" ht="15" customHeight="1" x14ac:dyDescent="0.25">
      <c r="B25" s="64">
        <v>14</v>
      </c>
      <c r="C25" s="99" t="s">
        <v>149</v>
      </c>
      <c r="D25" s="100"/>
      <c r="E25" s="99" t="s">
        <v>89</v>
      </c>
      <c r="F25" s="100"/>
      <c r="G25" s="49"/>
      <c r="H25" s="48"/>
      <c r="I25" s="48"/>
      <c r="J25" s="48"/>
      <c r="K25" s="62"/>
    </row>
    <row r="26" spans="2:11" ht="15" customHeight="1" x14ac:dyDescent="0.25">
      <c r="B26" s="64">
        <v>15</v>
      </c>
      <c r="C26" s="99" t="s">
        <v>145</v>
      </c>
      <c r="D26" s="100"/>
      <c r="E26" s="101" t="s">
        <v>89</v>
      </c>
      <c r="F26" s="102"/>
      <c r="G26" s="49"/>
      <c r="H26" s="48"/>
      <c r="I26" s="48"/>
      <c r="J26" s="48"/>
      <c r="K26" s="62"/>
    </row>
    <row r="27" spans="2:11" ht="15" customHeight="1" x14ac:dyDescent="0.25">
      <c r="B27" s="64">
        <v>16</v>
      </c>
      <c r="C27" s="99" t="s">
        <v>150</v>
      </c>
      <c r="D27" s="100"/>
      <c r="E27" s="101" t="s">
        <v>89</v>
      </c>
      <c r="F27" s="102"/>
      <c r="G27" s="49"/>
      <c r="H27" s="48"/>
      <c r="I27" s="48"/>
      <c r="J27" s="48"/>
      <c r="K27" s="62"/>
    </row>
    <row r="28" spans="2:11" ht="15" customHeight="1" x14ac:dyDescent="0.25">
      <c r="B28" s="64">
        <v>17</v>
      </c>
      <c r="C28" s="99" t="s">
        <v>151</v>
      </c>
      <c r="D28" s="100"/>
      <c r="E28" s="101" t="s">
        <v>89</v>
      </c>
      <c r="F28" s="102"/>
      <c r="G28" s="49"/>
      <c r="H28" s="48"/>
      <c r="I28" s="48"/>
      <c r="J28" s="48"/>
      <c r="K28" s="62"/>
    </row>
    <row r="29" spans="2:11" ht="15" customHeight="1" x14ac:dyDescent="0.25">
      <c r="B29" s="64">
        <v>18</v>
      </c>
      <c r="C29" s="99" t="s">
        <v>149</v>
      </c>
      <c r="D29" s="100"/>
      <c r="E29" s="101" t="s">
        <v>89</v>
      </c>
      <c r="F29" s="102"/>
      <c r="G29" s="49"/>
      <c r="H29" s="48"/>
      <c r="I29" s="48"/>
      <c r="J29" s="48"/>
      <c r="K29" s="62"/>
    </row>
    <row r="30" spans="2:11" ht="15" customHeight="1" x14ac:dyDescent="0.25">
      <c r="B30" s="64">
        <v>19</v>
      </c>
      <c r="C30" s="99" t="s">
        <v>152</v>
      </c>
      <c r="D30" s="100"/>
      <c r="E30" s="101" t="s">
        <v>89</v>
      </c>
      <c r="F30" s="102"/>
      <c r="G30" s="49"/>
      <c r="H30" s="48"/>
      <c r="I30" s="48"/>
      <c r="J30" s="48"/>
      <c r="K30" s="62"/>
    </row>
    <row r="31" spans="2:11" ht="15" customHeight="1" x14ac:dyDescent="0.25">
      <c r="B31" s="64">
        <v>20</v>
      </c>
      <c r="C31" s="99" t="s">
        <v>153</v>
      </c>
      <c r="D31" s="100"/>
      <c r="E31" s="101" t="s">
        <v>96</v>
      </c>
      <c r="F31" s="102"/>
      <c r="G31" s="48"/>
      <c r="H31" s="48"/>
      <c r="I31" s="48"/>
      <c r="J31" s="48"/>
      <c r="K31" s="62"/>
    </row>
    <row r="32" spans="2:11" ht="15" customHeight="1" x14ac:dyDescent="0.25">
      <c r="B32" s="64">
        <v>21</v>
      </c>
      <c r="C32" s="99" t="s">
        <v>154</v>
      </c>
      <c r="D32" s="100"/>
      <c r="E32" s="101" t="s">
        <v>97</v>
      </c>
      <c r="F32" s="102"/>
      <c r="G32" s="48"/>
      <c r="H32" s="48"/>
      <c r="I32" s="48"/>
      <c r="J32" s="48"/>
      <c r="K32" s="62"/>
    </row>
    <row r="33" spans="2:11" ht="15" customHeight="1" x14ac:dyDescent="0.25">
      <c r="B33" s="64">
        <v>22</v>
      </c>
      <c r="C33" s="108" t="s">
        <v>155</v>
      </c>
      <c r="D33" s="108"/>
      <c r="E33" s="101" t="s">
        <v>97</v>
      </c>
      <c r="F33" s="102"/>
      <c r="G33" s="48"/>
      <c r="H33" s="48"/>
      <c r="I33" s="48"/>
      <c r="J33" s="48"/>
      <c r="K33" s="62"/>
    </row>
    <row r="34" spans="2:11" ht="15" customHeight="1" x14ac:dyDescent="0.25">
      <c r="B34" s="64">
        <v>23</v>
      </c>
      <c r="C34" s="108" t="s">
        <v>156</v>
      </c>
      <c r="D34" s="108"/>
      <c r="E34" s="101" t="s">
        <v>97</v>
      </c>
      <c r="F34" s="102"/>
      <c r="G34" s="48"/>
      <c r="H34" s="48"/>
      <c r="I34" s="48"/>
      <c r="J34" s="48"/>
      <c r="K34" s="62"/>
    </row>
    <row r="35" spans="2:11" ht="15" customHeight="1" x14ac:dyDescent="0.25">
      <c r="B35" s="64">
        <v>24</v>
      </c>
      <c r="C35" s="108" t="s">
        <v>157</v>
      </c>
      <c r="D35" s="108"/>
      <c r="E35" s="101" t="s">
        <v>97</v>
      </c>
      <c r="F35" s="102"/>
      <c r="G35" s="48"/>
      <c r="H35" s="48"/>
      <c r="I35" s="48"/>
      <c r="J35" s="48"/>
      <c r="K35" s="62"/>
    </row>
    <row r="36" spans="2:11" ht="15" customHeight="1" x14ac:dyDescent="0.25">
      <c r="B36" s="64">
        <v>25</v>
      </c>
      <c r="C36" s="109" t="s">
        <v>185</v>
      </c>
      <c r="D36" s="109"/>
      <c r="E36" s="101" t="s">
        <v>97</v>
      </c>
      <c r="F36" s="102"/>
      <c r="G36" s="48"/>
      <c r="H36" s="48"/>
      <c r="I36" s="48"/>
      <c r="J36" s="48"/>
      <c r="K36" s="62"/>
    </row>
    <row r="37" spans="2:11" ht="15" customHeight="1" x14ac:dyDescent="0.25">
      <c r="B37" s="64">
        <v>26</v>
      </c>
      <c r="C37" s="109" t="s">
        <v>157</v>
      </c>
      <c r="D37" s="109"/>
      <c r="E37" s="101" t="s">
        <v>97</v>
      </c>
      <c r="F37" s="102"/>
      <c r="G37" s="48"/>
      <c r="H37" s="48"/>
      <c r="I37" s="48"/>
      <c r="J37" s="48"/>
      <c r="K37" s="62"/>
    </row>
    <row r="38" spans="2:11" ht="15" customHeight="1" x14ac:dyDescent="0.25">
      <c r="B38" s="64">
        <v>27</v>
      </c>
      <c r="C38" s="108" t="s">
        <v>158</v>
      </c>
      <c r="D38" s="108"/>
      <c r="E38" s="101" t="s">
        <v>97</v>
      </c>
      <c r="F38" s="102"/>
      <c r="G38" s="48"/>
      <c r="H38" s="48"/>
      <c r="I38" s="48"/>
      <c r="J38" s="48"/>
      <c r="K38" s="62"/>
    </row>
    <row r="39" spans="2:11" ht="15" customHeight="1" x14ac:dyDescent="0.25">
      <c r="B39" s="64">
        <v>28</v>
      </c>
      <c r="C39" s="108" t="s">
        <v>159</v>
      </c>
      <c r="D39" s="108"/>
      <c r="E39" s="101" t="s">
        <v>97</v>
      </c>
      <c r="F39" s="102"/>
      <c r="G39" s="48"/>
      <c r="H39" s="48"/>
      <c r="I39" s="48"/>
      <c r="J39" s="48"/>
      <c r="K39" s="62"/>
    </row>
    <row r="40" spans="2:11" ht="15" customHeight="1" x14ac:dyDescent="0.25">
      <c r="B40" s="48"/>
      <c r="C40" s="53"/>
      <c r="D40" s="53"/>
      <c r="E40" s="48"/>
      <c r="F40" s="48"/>
      <c r="G40" s="48"/>
      <c r="H40" s="48"/>
      <c r="I40" s="48"/>
      <c r="J40" s="48"/>
    </row>
    <row r="41" spans="2:11" ht="15" customHeight="1" x14ac:dyDescent="0.25">
      <c r="B41" s="48"/>
      <c r="C41" s="53"/>
      <c r="D41" s="53"/>
      <c r="E41" s="48"/>
      <c r="F41" s="48"/>
      <c r="G41" s="48"/>
      <c r="H41" s="48"/>
      <c r="I41" s="48"/>
      <c r="J41" s="48"/>
    </row>
    <row r="42" spans="2:11" ht="15" customHeight="1" x14ac:dyDescent="0.25">
      <c r="B42" s="48"/>
      <c r="C42" s="53"/>
      <c r="D42" s="53"/>
      <c r="E42" s="48"/>
      <c r="F42" s="48"/>
      <c r="G42" s="48"/>
      <c r="H42" s="48"/>
      <c r="I42" s="48"/>
      <c r="J42" s="48"/>
    </row>
    <row r="43" spans="2:11" ht="15" customHeight="1" x14ac:dyDescent="0.25">
      <c r="B43" s="48"/>
      <c r="C43" s="53"/>
      <c r="D43" s="53"/>
      <c r="E43" s="48"/>
      <c r="F43" s="48"/>
      <c r="G43" s="48"/>
      <c r="H43" s="48"/>
      <c r="I43" s="48"/>
      <c r="J43" s="48"/>
    </row>
    <row r="44" spans="2:11" ht="15" customHeight="1" x14ac:dyDescent="0.25">
      <c r="B44" s="48"/>
      <c r="C44" s="53"/>
      <c r="D44" s="53"/>
      <c r="E44" s="48"/>
      <c r="F44" s="48"/>
      <c r="G44" s="48"/>
      <c r="H44" s="48"/>
      <c r="I44" s="48"/>
      <c r="J44" s="48"/>
    </row>
    <row r="45" spans="2:11" ht="15" customHeight="1" x14ac:dyDescent="0.25">
      <c r="B45" s="48"/>
      <c r="C45" s="53"/>
      <c r="D45" s="53"/>
      <c r="E45" s="48"/>
      <c r="F45" s="48"/>
      <c r="G45" s="48"/>
      <c r="H45" s="48"/>
      <c r="I45" s="48"/>
      <c r="J45" s="48"/>
    </row>
    <row r="46" spans="2:11" ht="15" customHeight="1" x14ac:dyDescent="0.25">
      <c r="B46" s="48"/>
      <c r="C46" s="53"/>
      <c r="D46" s="53"/>
      <c r="E46" s="48"/>
      <c r="F46" s="48"/>
      <c r="G46" s="48"/>
      <c r="H46" s="48"/>
      <c r="I46" s="48"/>
      <c r="J46" s="48"/>
    </row>
    <row r="47" spans="2:11" ht="15" customHeight="1" x14ac:dyDescent="0.25">
      <c r="B47" s="48"/>
      <c r="C47" s="53"/>
      <c r="D47" s="53"/>
      <c r="E47" s="48"/>
      <c r="F47" s="48"/>
      <c r="G47" s="48"/>
      <c r="H47" s="48"/>
      <c r="I47" s="48"/>
      <c r="J47" s="48"/>
    </row>
    <row r="48" spans="2:11" ht="15" customHeight="1" x14ac:dyDescent="0.25">
      <c r="B48" s="48"/>
      <c r="C48" s="53"/>
      <c r="D48" s="53"/>
      <c r="E48" s="48"/>
      <c r="F48" s="48"/>
      <c r="G48" s="48"/>
      <c r="H48" s="48"/>
      <c r="I48" s="48"/>
      <c r="J48" s="48"/>
    </row>
    <row r="49" spans="2:10" ht="15" customHeight="1" x14ac:dyDescent="0.25">
      <c r="B49" s="48"/>
      <c r="C49" s="53"/>
      <c r="D49" s="53"/>
      <c r="E49" s="48"/>
      <c r="F49" s="48"/>
      <c r="G49" s="48"/>
      <c r="H49" s="48"/>
      <c r="I49" s="48"/>
      <c r="J49" s="48"/>
    </row>
    <row r="50" spans="2:10" ht="15" customHeight="1" x14ac:dyDescent="0.25">
      <c r="B50" s="48"/>
      <c r="C50" s="48"/>
      <c r="D50" s="48"/>
      <c r="E50" s="48"/>
      <c r="F50" s="48"/>
      <c r="G50" s="48"/>
      <c r="H50" s="48"/>
      <c r="I50" s="48"/>
      <c r="J50" s="48"/>
    </row>
    <row r="51" spans="2:10" ht="15" customHeight="1" x14ac:dyDescent="0.25">
      <c r="B51" s="48"/>
      <c r="C51" s="48"/>
      <c r="D51" s="48"/>
      <c r="E51" s="48"/>
      <c r="F51" s="48"/>
      <c r="G51" s="48"/>
      <c r="H51" s="48"/>
      <c r="I51" s="48"/>
      <c r="J51" s="48"/>
    </row>
    <row r="52" spans="2:10" ht="15" customHeight="1" x14ac:dyDescent="0.25">
      <c r="B52" s="48"/>
      <c r="C52" s="48"/>
      <c r="D52" s="48"/>
      <c r="E52" s="48"/>
      <c r="F52" s="48"/>
      <c r="G52" s="48"/>
      <c r="H52" s="48"/>
      <c r="I52" s="48"/>
      <c r="J52" s="48"/>
    </row>
    <row r="53" spans="2:10" ht="15" customHeight="1" x14ac:dyDescent="0.25">
      <c r="B53" s="48"/>
      <c r="C53" s="48"/>
      <c r="D53" s="48"/>
      <c r="E53" s="48"/>
      <c r="F53" s="48"/>
      <c r="G53" s="48"/>
      <c r="H53" s="48"/>
      <c r="I53" s="48"/>
      <c r="J53" s="48"/>
    </row>
    <row r="54" spans="2:10" ht="15" customHeight="1" x14ac:dyDescent="0.25">
      <c r="B54" s="48"/>
      <c r="C54" s="48"/>
      <c r="D54" s="48"/>
      <c r="E54" s="48"/>
      <c r="F54" s="48"/>
      <c r="G54" s="48"/>
      <c r="H54" s="48"/>
      <c r="I54" s="48"/>
      <c r="J54" s="48"/>
    </row>
    <row r="55" spans="2:10" ht="15" customHeight="1" x14ac:dyDescent="0.25">
      <c r="B55" s="48"/>
      <c r="C55" s="48"/>
      <c r="D55" s="48"/>
      <c r="E55" s="48"/>
      <c r="F55" s="48"/>
      <c r="G55" s="48"/>
      <c r="H55" s="48"/>
      <c r="I55" s="48"/>
      <c r="J55" s="48"/>
    </row>
    <row r="56" spans="2:10" ht="15" customHeight="1" x14ac:dyDescent="0.25">
      <c r="B56" s="48"/>
      <c r="C56" s="48"/>
      <c r="D56" s="48"/>
      <c r="E56" s="48"/>
      <c r="F56" s="48"/>
      <c r="G56" s="48"/>
      <c r="H56" s="48"/>
      <c r="I56" s="48"/>
      <c r="J56" s="48"/>
    </row>
    <row r="57" spans="2:10" ht="15" customHeight="1" x14ac:dyDescent="0.25">
      <c r="B57" s="48"/>
      <c r="C57" s="48"/>
      <c r="D57" s="48"/>
      <c r="E57" s="48"/>
      <c r="F57" s="48"/>
      <c r="G57" s="48"/>
      <c r="H57" s="48"/>
      <c r="I57" s="48"/>
      <c r="J57" s="48"/>
    </row>
    <row r="58" spans="2:10" ht="15" customHeight="1" x14ac:dyDescent="0.25"/>
    <row r="59" spans="2:10" ht="15" customHeight="1" x14ac:dyDescent="0.25"/>
  </sheetData>
  <mergeCells count="70">
    <mergeCell ref="B2:I2"/>
    <mergeCell ref="E39:F39"/>
    <mergeCell ref="C38:D38"/>
    <mergeCell ref="E38:F38"/>
    <mergeCell ref="C39:D39"/>
    <mergeCell ref="C35:D35"/>
    <mergeCell ref="E35:F35"/>
    <mergeCell ref="C36:D36"/>
    <mergeCell ref="E36:F36"/>
    <mergeCell ref="C37:D37"/>
    <mergeCell ref="E37:F37"/>
    <mergeCell ref="C32:D32"/>
    <mergeCell ref="E32:F32"/>
    <mergeCell ref="C33:D33"/>
    <mergeCell ref="E33:F33"/>
    <mergeCell ref="C34:D34"/>
    <mergeCell ref="E34:F34"/>
    <mergeCell ref="C29:D29"/>
    <mergeCell ref="E29:F29"/>
    <mergeCell ref="C30:D30"/>
    <mergeCell ref="E30:F30"/>
    <mergeCell ref="C31:D31"/>
    <mergeCell ref="E31:F31"/>
    <mergeCell ref="C26:D26"/>
    <mergeCell ref="E26:F26"/>
    <mergeCell ref="C27:D27"/>
    <mergeCell ref="E27:F27"/>
    <mergeCell ref="C28:D28"/>
    <mergeCell ref="E28:F28"/>
    <mergeCell ref="C23:D23"/>
    <mergeCell ref="E23:F23"/>
    <mergeCell ref="C24:D24"/>
    <mergeCell ref="E24:F24"/>
    <mergeCell ref="C25:D25"/>
    <mergeCell ref="E25:F25"/>
    <mergeCell ref="E20:F20"/>
    <mergeCell ref="C21:D21"/>
    <mergeCell ref="E21:F21"/>
    <mergeCell ref="C22:D22"/>
    <mergeCell ref="E22:F22"/>
    <mergeCell ref="C20:D20"/>
    <mergeCell ref="H10:I11"/>
    <mergeCell ref="C11:D11"/>
    <mergeCell ref="E11:F11"/>
    <mergeCell ref="C12:D12"/>
    <mergeCell ref="E12:F12"/>
    <mergeCell ref="H12:I12"/>
    <mergeCell ref="H16:I16"/>
    <mergeCell ref="C17:D17"/>
    <mergeCell ref="C13:D13"/>
    <mergeCell ref="E13:F13"/>
    <mergeCell ref="C16:D16"/>
    <mergeCell ref="E16:F16"/>
    <mergeCell ref="H13:I13"/>
    <mergeCell ref="C14:D14"/>
    <mergeCell ref="E14:F14"/>
    <mergeCell ref="H14:I14"/>
    <mergeCell ref="C15:D15"/>
    <mergeCell ref="E15:F15"/>
    <mergeCell ref="H15:I15"/>
    <mergeCell ref="C19:D19"/>
    <mergeCell ref="E19:F19"/>
    <mergeCell ref="E17:F17"/>
    <mergeCell ref="C18:D18"/>
    <mergeCell ref="E18:F18"/>
    <mergeCell ref="B7:C7"/>
    <mergeCell ref="D7:G7"/>
    <mergeCell ref="B8:C8"/>
    <mergeCell ref="D8:G8"/>
    <mergeCell ref="B10:F10"/>
  </mergeCells>
  <conditionalFormatting sqref="D5">
    <cfRule type="expression" dxfId="134" priority="6">
      <formula>D5=""</formula>
    </cfRule>
  </conditionalFormatting>
  <conditionalFormatting sqref="D7:G7">
    <cfRule type="expression" dxfId="133" priority="4">
      <formula>D7=""</formula>
    </cfRule>
  </conditionalFormatting>
  <conditionalFormatting sqref="D8:G8">
    <cfRule type="expression" dxfId="132" priority="3">
      <formula>D8=""</formula>
    </cfRule>
  </conditionalFormatting>
  <conditionalFormatting sqref="B5:C5">
    <cfRule type="expression" dxfId="131" priority="2">
      <formula>B5=""</formula>
    </cfRule>
  </conditionalFormatting>
  <conditionalFormatting sqref="E5">
    <cfRule type="expression" dxfId="130" priority="1">
      <formula>E5=""</formula>
    </cfRule>
  </conditionalFormatting>
  <printOptions horizontalCentered="1"/>
  <pageMargins left="0.70866141732283472" right="0.70866141732283472" top="0.74803149606299213" bottom="0.74803149606299213" header="0.31496062992125984" footer="0.31496062992125984"/>
  <pageSetup paperSize="9" scale="79" orientation="landscape" r:id="rId1"/>
  <headerFooter>
    <oddHeader>&amp;C&amp;F</oddHead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70C0"/>
    <pageSetUpPr fitToPage="1"/>
  </sheetPr>
  <dimension ref="B2:K58"/>
  <sheetViews>
    <sheetView topLeftCell="A19" zoomScale="70" zoomScaleNormal="70" workbookViewId="0">
      <selection activeCell="H39" sqref="H39"/>
    </sheetView>
  </sheetViews>
  <sheetFormatPr baseColWidth="10" defaultColWidth="11.42578125" defaultRowHeight="15" x14ac:dyDescent="0.25"/>
  <cols>
    <col min="1" max="1" width="4" style="38" customWidth="1"/>
    <col min="2" max="2" width="14.5703125" style="38" customWidth="1"/>
    <col min="3" max="3" width="14.5703125" style="35" customWidth="1"/>
    <col min="4" max="4" width="23.5703125" style="35" bestFit="1" customWidth="1"/>
    <col min="5" max="6" width="14.5703125" style="35" customWidth="1"/>
    <col min="7" max="7" width="5.42578125" style="35" customWidth="1"/>
    <col min="8" max="8" width="17.42578125" style="35" customWidth="1"/>
    <col min="9" max="9" width="18.85546875" style="35" customWidth="1"/>
    <col min="10" max="16384" width="11.42578125" style="38"/>
  </cols>
  <sheetData>
    <row r="2" spans="2:11" ht="21" customHeight="1" x14ac:dyDescent="0.25">
      <c r="B2" s="107" t="str">
        <f>"DETALLE DEL SERVICIO ("&amp;B5&amp;" - "&amp;C5&amp;")"</f>
        <v>DETALLE DEL SERVICIO (1 - Regreso)</v>
      </c>
      <c r="C2" s="107"/>
      <c r="D2" s="107"/>
      <c r="E2" s="107"/>
      <c r="F2" s="107"/>
      <c r="G2" s="107"/>
      <c r="H2" s="107"/>
      <c r="I2" s="107"/>
    </row>
    <row r="3" spans="2:11" ht="9" customHeight="1" x14ac:dyDescent="0.25">
      <c r="B3" s="35"/>
    </row>
    <row r="4" spans="2:11" x14ac:dyDescent="0.25">
      <c r="B4" s="34" t="s">
        <v>1</v>
      </c>
      <c r="C4" s="34" t="s">
        <v>2</v>
      </c>
      <c r="D4" s="34" t="s">
        <v>3</v>
      </c>
      <c r="E4" s="34" t="s">
        <v>4</v>
      </c>
      <c r="H4" s="38"/>
      <c r="I4" s="38"/>
    </row>
    <row r="5" spans="2:11" s="42" customFormat="1" ht="15" customHeight="1" x14ac:dyDescent="0.25">
      <c r="B5" s="41">
        <f>'Operador UN1'!B33</f>
        <v>1</v>
      </c>
      <c r="C5" s="41" t="str">
        <f>'Operador UN1'!C33</f>
        <v>Regreso</v>
      </c>
      <c r="D5" s="57" t="str">
        <f>'Operador UN1'!E33</f>
        <v>Avenida Arturo Prat Chacón</v>
      </c>
      <c r="E5" s="56" t="str">
        <f>'Operador UN1'!G33</f>
        <v xml:space="preserve">Terminal El Boro </v>
      </c>
      <c r="F5" s="36"/>
      <c r="G5" s="36"/>
    </row>
    <row r="6" spans="2:11" ht="7.5" customHeight="1" x14ac:dyDescent="0.25">
      <c r="B6" s="17"/>
    </row>
    <row r="7" spans="2:11" x14ac:dyDescent="0.25">
      <c r="B7" s="94" t="s">
        <v>44</v>
      </c>
      <c r="C7" s="94"/>
      <c r="D7" s="95" t="str">
        <f>D5</f>
        <v>Avenida Arturo Prat Chacón</v>
      </c>
      <c r="E7" s="95"/>
      <c r="F7" s="95"/>
      <c r="G7" s="95"/>
      <c r="H7" s="105"/>
      <c r="I7" s="105"/>
      <c r="J7" s="48"/>
    </row>
    <row r="8" spans="2:11" x14ac:dyDescent="0.25">
      <c r="B8" s="94" t="s">
        <v>45</v>
      </c>
      <c r="C8" s="94"/>
      <c r="D8" s="95" t="str">
        <f>E5</f>
        <v xml:space="preserve">Terminal El Boro </v>
      </c>
      <c r="E8" s="95"/>
      <c r="F8" s="95"/>
      <c r="G8" s="95"/>
      <c r="H8" s="105"/>
      <c r="I8" s="105"/>
      <c r="J8" s="48"/>
    </row>
    <row r="9" spans="2:11" ht="15" customHeight="1" x14ac:dyDescent="0.25">
      <c r="B9" s="48"/>
      <c r="C9" s="48"/>
      <c r="D9" s="48"/>
      <c r="E9" s="48"/>
      <c r="F9" s="48"/>
      <c r="G9" s="48"/>
      <c r="H9" s="48"/>
      <c r="I9" s="48"/>
      <c r="J9" s="48"/>
    </row>
    <row r="10" spans="2:11" x14ac:dyDescent="0.25">
      <c r="B10" s="96" t="s">
        <v>46</v>
      </c>
      <c r="C10" s="96"/>
      <c r="D10" s="96"/>
      <c r="E10" s="96"/>
      <c r="F10" s="96"/>
      <c r="G10" s="48"/>
      <c r="H10" s="106" t="s">
        <v>47</v>
      </c>
      <c r="I10" s="106"/>
      <c r="J10" s="48"/>
    </row>
    <row r="11" spans="2:11" x14ac:dyDescent="0.25">
      <c r="B11" s="47" t="s">
        <v>48</v>
      </c>
      <c r="C11" s="96" t="s">
        <v>49</v>
      </c>
      <c r="D11" s="96"/>
      <c r="E11" s="96" t="s">
        <v>50</v>
      </c>
      <c r="F11" s="96"/>
      <c r="G11" s="48"/>
      <c r="H11" s="106"/>
      <c r="I11" s="106"/>
      <c r="J11" s="48"/>
    </row>
    <row r="12" spans="2:11" ht="15" customHeight="1" x14ac:dyDescent="0.25">
      <c r="B12" s="46">
        <v>1</v>
      </c>
      <c r="C12" s="108" t="s">
        <v>156</v>
      </c>
      <c r="D12" s="108"/>
      <c r="E12" s="110" t="s">
        <v>97</v>
      </c>
      <c r="F12" s="110"/>
      <c r="G12" s="49"/>
      <c r="H12" s="105" t="s">
        <v>98</v>
      </c>
      <c r="I12" s="105"/>
      <c r="J12" s="48"/>
      <c r="K12" s="62"/>
    </row>
    <row r="13" spans="2:11" ht="15" customHeight="1" x14ac:dyDescent="0.25">
      <c r="B13" s="46">
        <v>2</v>
      </c>
      <c r="C13" s="108" t="s">
        <v>160</v>
      </c>
      <c r="D13" s="108"/>
      <c r="E13" s="110" t="s">
        <v>97</v>
      </c>
      <c r="F13" s="110"/>
      <c r="G13" s="49"/>
      <c r="H13" s="105" t="s">
        <v>99</v>
      </c>
      <c r="I13" s="105"/>
      <c r="J13" s="48"/>
      <c r="K13" s="62"/>
    </row>
    <row r="14" spans="2:11" ht="15" customHeight="1" x14ac:dyDescent="0.25">
      <c r="B14" s="46">
        <v>3</v>
      </c>
      <c r="C14" s="108" t="s">
        <v>161</v>
      </c>
      <c r="D14" s="108"/>
      <c r="E14" s="110" t="s">
        <v>97</v>
      </c>
      <c r="F14" s="110"/>
      <c r="G14" s="49"/>
      <c r="H14" s="105" t="s">
        <v>92</v>
      </c>
      <c r="I14" s="105"/>
      <c r="J14" s="48"/>
      <c r="K14" s="62"/>
    </row>
    <row r="15" spans="2:11" ht="15" customHeight="1" x14ac:dyDescent="0.25">
      <c r="B15" s="70">
        <v>4</v>
      </c>
      <c r="C15" s="101" t="s">
        <v>162</v>
      </c>
      <c r="D15" s="102"/>
      <c r="E15" s="110" t="s">
        <v>97</v>
      </c>
      <c r="F15" s="110"/>
      <c r="G15" s="49"/>
      <c r="H15" s="105" t="s">
        <v>100</v>
      </c>
      <c r="I15" s="105"/>
      <c r="J15" s="48"/>
      <c r="K15" s="62"/>
    </row>
    <row r="16" spans="2:11" ht="15" customHeight="1" x14ac:dyDescent="0.25">
      <c r="B16" s="70">
        <v>5</v>
      </c>
      <c r="C16" s="101" t="s">
        <v>163</v>
      </c>
      <c r="D16" s="102"/>
      <c r="E16" s="110" t="s">
        <v>97</v>
      </c>
      <c r="F16" s="110"/>
      <c r="G16" s="49"/>
      <c r="H16" s="103" t="s">
        <v>101</v>
      </c>
      <c r="I16" s="104"/>
      <c r="J16" s="48"/>
      <c r="K16" s="62"/>
    </row>
    <row r="17" spans="2:11" ht="15" customHeight="1" x14ac:dyDescent="0.25">
      <c r="B17" s="70">
        <v>6</v>
      </c>
      <c r="C17" s="101" t="s">
        <v>164</v>
      </c>
      <c r="D17" s="102"/>
      <c r="E17" s="110" t="s">
        <v>97</v>
      </c>
      <c r="F17" s="110"/>
      <c r="G17" s="49"/>
      <c r="H17" s="67"/>
      <c r="I17" s="67"/>
      <c r="J17" s="48"/>
      <c r="K17" s="62"/>
    </row>
    <row r="18" spans="2:11" ht="15" customHeight="1" x14ac:dyDescent="0.25">
      <c r="B18" s="70">
        <v>7</v>
      </c>
      <c r="C18" s="101" t="s">
        <v>165</v>
      </c>
      <c r="D18" s="102"/>
      <c r="E18" s="110" t="s">
        <v>97</v>
      </c>
      <c r="F18" s="110"/>
      <c r="G18" s="49"/>
      <c r="H18" s="50"/>
      <c r="I18" s="50"/>
      <c r="J18" s="48"/>
      <c r="K18" s="62"/>
    </row>
    <row r="19" spans="2:11" ht="15" customHeight="1" x14ac:dyDescent="0.25">
      <c r="B19" s="70">
        <v>8</v>
      </c>
      <c r="C19" s="110" t="s">
        <v>166</v>
      </c>
      <c r="D19" s="110"/>
      <c r="E19" s="110" t="s">
        <v>97</v>
      </c>
      <c r="F19" s="110"/>
      <c r="G19" s="49"/>
      <c r="H19" s="38"/>
      <c r="I19" s="38"/>
      <c r="J19" s="48"/>
      <c r="K19" s="62"/>
    </row>
    <row r="20" spans="2:11" ht="15" customHeight="1" x14ac:dyDescent="0.25">
      <c r="B20" s="70">
        <v>9</v>
      </c>
      <c r="C20" s="110" t="s">
        <v>155</v>
      </c>
      <c r="D20" s="110"/>
      <c r="E20" s="110" t="s">
        <v>97</v>
      </c>
      <c r="F20" s="110"/>
      <c r="G20" s="49"/>
      <c r="H20" s="38"/>
      <c r="I20" s="38"/>
      <c r="J20" s="48"/>
      <c r="K20" s="62"/>
    </row>
    <row r="21" spans="2:11" ht="15" customHeight="1" x14ac:dyDescent="0.25">
      <c r="B21" s="70">
        <v>10</v>
      </c>
      <c r="C21" s="108" t="s">
        <v>154</v>
      </c>
      <c r="D21" s="108"/>
      <c r="E21" s="110" t="s">
        <v>97</v>
      </c>
      <c r="F21" s="110"/>
      <c r="G21" s="49"/>
      <c r="H21" s="48"/>
      <c r="I21" s="48"/>
      <c r="J21" s="48"/>
      <c r="K21" s="62"/>
    </row>
    <row r="22" spans="2:11" ht="15" customHeight="1" x14ac:dyDescent="0.25">
      <c r="B22" s="70">
        <v>11</v>
      </c>
      <c r="C22" s="108" t="s">
        <v>153</v>
      </c>
      <c r="D22" s="108"/>
      <c r="E22" s="110" t="s">
        <v>97</v>
      </c>
      <c r="F22" s="110"/>
      <c r="G22" s="49"/>
      <c r="H22" s="48"/>
      <c r="I22" s="48"/>
      <c r="J22" s="48"/>
      <c r="K22" s="62"/>
    </row>
    <row r="23" spans="2:11" ht="15" customHeight="1" x14ac:dyDescent="0.25">
      <c r="B23" s="70">
        <v>12</v>
      </c>
      <c r="C23" s="108" t="s">
        <v>167</v>
      </c>
      <c r="D23" s="108"/>
      <c r="E23" s="110" t="s">
        <v>97</v>
      </c>
      <c r="F23" s="110"/>
      <c r="G23" s="49"/>
      <c r="H23" s="48"/>
      <c r="I23" s="48"/>
      <c r="J23" s="48"/>
      <c r="K23" s="62"/>
    </row>
    <row r="24" spans="2:11" ht="15" customHeight="1" x14ac:dyDescent="0.25">
      <c r="B24" s="70">
        <v>13</v>
      </c>
      <c r="C24" s="108" t="s">
        <v>149</v>
      </c>
      <c r="D24" s="108"/>
      <c r="E24" s="110" t="s">
        <v>97</v>
      </c>
      <c r="F24" s="110"/>
      <c r="G24" s="49"/>
      <c r="H24" s="48"/>
      <c r="I24" s="48"/>
      <c r="J24" s="48"/>
      <c r="K24" s="62"/>
    </row>
    <row r="25" spans="2:11" ht="15" customHeight="1" x14ac:dyDescent="0.25">
      <c r="B25" s="70">
        <v>14</v>
      </c>
      <c r="C25" s="108" t="s">
        <v>168</v>
      </c>
      <c r="D25" s="108"/>
      <c r="E25" s="110" t="s">
        <v>97</v>
      </c>
      <c r="F25" s="110"/>
      <c r="G25" s="49"/>
      <c r="H25" s="48"/>
      <c r="I25" s="48"/>
      <c r="J25" s="48"/>
      <c r="K25" s="62"/>
    </row>
    <row r="26" spans="2:11" ht="15" customHeight="1" x14ac:dyDescent="0.25">
      <c r="B26" s="70">
        <v>15</v>
      </c>
      <c r="C26" s="108" t="s">
        <v>169</v>
      </c>
      <c r="D26" s="108"/>
      <c r="E26" s="110" t="s">
        <v>102</v>
      </c>
      <c r="F26" s="110"/>
      <c r="G26" s="49"/>
      <c r="H26" s="48"/>
      <c r="I26" s="48"/>
      <c r="J26" s="48"/>
      <c r="K26" s="62"/>
    </row>
    <row r="27" spans="2:11" ht="15" customHeight="1" x14ac:dyDescent="0.25">
      <c r="B27" s="70">
        <v>16</v>
      </c>
      <c r="C27" s="108" t="s">
        <v>145</v>
      </c>
      <c r="D27" s="108"/>
      <c r="E27" s="110" t="s">
        <v>89</v>
      </c>
      <c r="F27" s="110"/>
      <c r="G27" s="49"/>
      <c r="H27" s="48"/>
      <c r="I27" s="48"/>
      <c r="J27" s="48"/>
      <c r="K27" s="62"/>
    </row>
    <row r="28" spans="2:11" ht="15" customHeight="1" x14ac:dyDescent="0.25">
      <c r="B28" s="70">
        <v>17</v>
      </c>
      <c r="C28" s="108" t="s">
        <v>149</v>
      </c>
      <c r="D28" s="108"/>
      <c r="E28" s="110" t="s">
        <v>89</v>
      </c>
      <c r="F28" s="110"/>
      <c r="G28" s="49"/>
      <c r="H28" s="48"/>
      <c r="I28" s="48"/>
      <c r="J28" s="48"/>
      <c r="K28" s="62"/>
    </row>
    <row r="29" spans="2:11" ht="15" customHeight="1" x14ac:dyDescent="0.25">
      <c r="B29" s="70">
        <v>18</v>
      </c>
      <c r="C29" s="108" t="s">
        <v>148</v>
      </c>
      <c r="D29" s="108"/>
      <c r="E29" s="110" t="s">
        <v>89</v>
      </c>
      <c r="F29" s="110"/>
      <c r="G29" s="49"/>
      <c r="H29" s="48"/>
      <c r="I29" s="48"/>
      <c r="J29" s="48"/>
      <c r="K29" s="62"/>
    </row>
    <row r="30" spans="2:11" ht="15" customHeight="1" x14ac:dyDescent="0.25">
      <c r="B30" s="70">
        <v>19</v>
      </c>
      <c r="C30" s="110" t="s">
        <v>170</v>
      </c>
      <c r="D30" s="110"/>
      <c r="E30" s="110" t="s">
        <v>89</v>
      </c>
      <c r="F30" s="110"/>
      <c r="G30" s="49"/>
      <c r="H30" s="48"/>
      <c r="I30" s="48"/>
      <c r="J30" s="48"/>
      <c r="K30" s="62"/>
    </row>
    <row r="31" spans="2:11" ht="15" customHeight="1" x14ac:dyDescent="0.25">
      <c r="B31" s="70">
        <v>20</v>
      </c>
      <c r="C31" s="108" t="s">
        <v>171</v>
      </c>
      <c r="D31" s="108"/>
      <c r="E31" s="110" t="s">
        <v>89</v>
      </c>
      <c r="F31" s="110"/>
      <c r="G31" s="49"/>
      <c r="H31" s="48"/>
      <c r="I31" s="48"/>
      <c r="J31" s="48"/>
      <c r="K31" s="62"/>
    </row>
    <row r="32" spans="2:11" ht="15" customHeight="1" x14ac:dyDescent="0.25">
      <c r="B32" s="70">
        <v>21</v>
      </c>
      <c r="C32" s="108" t="s">
        <v>147</v>
      </c>
      <c r="D32" s="108"/>
      <c r="E32" s="110" t="s">
        <v>89</v>
      </c>
      <c r="F32" s="110"/>
      <c r="G32" s="48"/>
      <c r="H32" s="48"/>
      <c r="I32" s="48"/>
      <c r="J32" s="48"/>
      <c r="K32" s="62"/>
    </row>
    <row r="33" spans="2:11" ht="15" customHeight="1" x14ac:dyDescent="0.25">
      <c r="B33" s="70">
        <v>22</v>
      </c>
      <c r="C33" s="108" t="s">
        <v>172</v>
      </c>
      <c r="D33" s="108"/>
      <c r="E33" s="110" t="s">
        <v>89</v>
      </c>
      <c r="F33" s="110"/>
      <c r="G33" s="48"/>
      <c r="H33" s="48"/>
      <c r="I33" s="48"/>
      <c r="J33" s="48"/>
      <c r="K33" s="62"/>
    </row>
    <row r="34" spans="2:11" ht="15" customHeight="1" x14ac:dyDescent="0.25">
      <c r="B34" s="70">
        <v>23</v>
      </c>
      <c r="C34" s="108" t="s">
        <v>144</v>
      </c>
      <c r="D34" s="108"/>
      <c r="E34" s="110" t="s">
        <v>89</v>
      </c>
      <c r="F34" s="110"/>
      <c r="G34" s="48"/>
      <c r="H34" s="48"/>
      <c r="I34" s="48"/>
      <c r="J34" s="48"/>
      <c r="K34" s="62"/>
    </row>
    <row r="35" spans="2:11" ht="15" customHeight="1" x14ac:dyDescent="0.25">
      <c r="B35" s="70">
        <v>24</v>
      </c>
      <c r="C35" s="108" t="s">
        <v>141</v>
      </c>
      <c r="D35" s="108"/>
      <c r="E35" s="110" t="s">
        <v>89</v>
      </c>
      <c r="F35" s="110"/>
      <c r="G35" s="48"/>
      <c r="H35" s="48"/>
      <c r="I35" s="48"/>
      <c r="J35" s="48"/>
      <c r="K35" s="62"/>
    </row>
    <row r="36" spans="2:11" ht="15" customHeight="1" x14ac:dyDescent="0.25">
      <c r="B36" s="70">
        <v>25</v>
      </c>
      <c r="C36" s="108" t="s">
        <v>140</v>
      </c>
      <c r="D36" s="108"/>
      <c r="E36" s="110" t="s">
        <v>89</v>
      </c>
      <c r="F36" s="110"/>
      <c r="G36" s="48"/>
      <c r="H36" s="48"/>
      <c r="I36" s="48"/>
      <c r="J36" s="48"/>
      <c r="K36" s="62"/>
    </row>
    <row r="37" spans="2:11" ht="15" customHeight="1" x14ac:dyDescent="0.25">
      <c r="B37" s="70">
        <v>26</v>
      </c>
      <c r="C37" s="108" t="s">
        <v>139</v>
      </c>
      <c r="D37" s="108"/>
      <c r="E37" s="110" t="s">
        <v>89</v>
      </c>
      <c r="F37" s="110"/>
      <c r="G37" s="48"/>
      <c r="H37" s="48"/>
      <c r="I37" s="48"/>
      <c r="J37" s="48"/>
      <c r="K37" s="62"/>
    </row>
    <row r="38" spans="2:11" ht="15" customHeight="1" x14ac:dyDescent="0.25">
      <c r="B38" s="70">
        <v>27</v>
      </c>
      <c r="C38" s="108" t="s">
        <v>138</v>
      </c>
      <c r="D38" s="108"/>
      <c r="E38" s="110" t="s">
        <v>89</v>
      </c>
      <c r="F38" s="110"/>
      <c r="G38" s="48"/>
      <c r="H38" s="48"/>
      <c r="I38" s="48"/>
      <c r="J38" s="48"/>
      <c r="K38" s="62"/>
    </row>
    <row r="39" spans="2:11" ht="15" customHeight="1" x14ac:dyDescent="0.25">
      <c r="B39" s="70">
        <v>28</v>
      </c>
      <c r="C39" s="108" t="s">
        <v>173</v>
      </c>
      <c r="D39" s="108"/>
      <c r="E39" s="110" t="s">
        <v>89</v>
      </c>
      <c r="F39" s="110"/>
      <c r="G39" s="48"/>
      <c r="H39" s="48"/>
      <c r="I39" s="48"/>
      <c r="J39" s="48"/>
      <c r="K39" s="62"/>
    </row>
    <row r="40" spans="2:11" ht="15" customHeight="1" x14ac:dyDescent="0.25">
      <c r="B40" s="70">
        <v>29</v>
      </c>
      <c r="C40" s="108" t="s">
        <v>174</v>
      </c>
      <c r="D40" s="108"/>
      <c r="E40" s="110" t="s">
        <v>89</v>
      </c>
      <c r="F40" s="110"/>
      <c r="G40" s="48"/>
      <c r="H40" s="48"/>
      <c r="I40" s="48"/>
      <c r="J40" s="48"/>
      <c r="K40" s="62"/>
    </row>
    <row r="41" spans="2:11" ht="15" customHeight="1" x14ac:dyDescent="0.25">
      <c r="B41" s="70">
        <v>30</v>
      </c>
      <c r="C41" s="108" t="s">
        <v>238</v>
      </c>
      <c r="D41" s="108"/>
      <c r="E41" s="110" t="s">
        <v>89</v>
      </c>
      <c r="F41" s="110"/>
      <c r="G41" s="48"/>
      <c r="H41" s="48"/>
      <c r="I41" s="48"/>
      <c r="J41" s="48"/>
      <c r="K41" s="62"/>
    </row>
    <row r="42" spans="2:11" ht="15" customHeight="1" x14ac:dyDescent="0.25">
      <c r="B42" s="48"/>
      <c r="C42" s="111"/>
      <c r="D42" s="111"/>
      <c r="E42" s="111"/>
      <c r="F42" s="111"/>
      <c r="G42" s="48"/>
      <c r="H42" s="48"/>
      <c r="I42" s="48"/>
      <c r="J42" s="48"/>
    </row>
    <row r="43" spans="2:11" ht="15" customHeight="1" x14ac:dyDescent="0.25">
      <c r="B43" s="48"/>
      <c r="C43" s="111"/>
      <c r="D43" s="111"/>
      <c r="E43" s="111"/>
      <c r="F43" s="111"/>
      <c r="G43" s="48"/>
      <c r="H43" s="48"/>
      <c r="I43" s="48"/>
      <c r="J43" s="48"/>
    </row>
    <row r="44" spans="2:11" ht="15" customHeight="1" x14ac:dyDescent="0.25">
      <c r="B44" s="48"/>
      <c r="C44" s="53"/>
      <c r="D44" s="53"/>
      <c r="E44" s="48"/>
      <c r="F44" s="48"/>
      <c r="G44" s="48"/>
      <c r="H44" s="48"/>
      <c r="I44" s="48"/>
      <c r="J44" s="48"/>
    </row>
    <row r="45" spans="2:11" ht="15" customHeight="1" x14ac:dyDescent="0.25">
      <c r="B45" s="48"/>
      <c r="C45" s="53"/>
      <c r="D45" s="53"/>
      <c r="E45" s="48"/>
      <c r="F45" s="48"/>
      <c r="G45" s="48"/>
      <c r="H45" s="48"/>
      <c r="I45" s="48"/>
      <c r="J45" s="48"/>
    </row>
    <row r="46" spans="2:11" ht="15" customHeight="1" x14ac:dyDescent="0.25">
      <c r="B46" s="48"/>
      <c r="C46" s="53"/>
      <c r="D46" s="53"/>
      <c r="E46" s="48"/>
      <c r="F46" s="48"/>
      <c r="G46" s="48"/>
      <c r="H46" s="48"/>
      <c r="I46" s="48"/>
      <c r="J46" s="48"/>
    </row>
    <row r="47" spans="2:11" ht="15" customHeight="1" x14ac:dyDescent="0.25">
      <c r="B47" s="48"/>
      <c r="C47" s="53"/>
      <c r="D47" s="53"/>
      <c r="E47" s="48"/>
      <c r="F47" s="48"/>
      <c r="G47" s="48"/>
      <c r="H47" s="48"/>
      <c r="I47" s="48"/>
      <c r="J47" s="48"/>
    </row>
    <row r="48" spans="2:11" ht="15" customHeight="1" x14ac:dyDescent="0.25">
      <c r="B48" s="48"/>
      <c r="C48" s="53"/>
      <c r="D48" s="53"/>
      <c r="E48" s="48"/>
      <c r="F48" s="48"/>
      <c r="G48" s="48"/>
      <c r="H48" s="48"/>
      <c r="I48" s="48"/>
      <c r="J48" s="48"/>
    </row>
    <row r="49" spans="2:10" ht="15" customHeight="1" x14ac:dyDescent="0.25">
      <c r="B49" s="48"/>
      <c r="C49" s="48"/>
      <c r="D49" s="48"/>
      <c r="E49" s="48"/>
      <c r="F49" s="48"/>
      <c r="G49" s="48"/>
      <c r="H49" s="48"/>
      <c r="I49" s="48"/>
      <c r="J49" s="48"/>
    </row>
    <row r="50" spans="2:10" ht="15" customHeight="1" x14ac:dyDescent="0.25">
      <c r="B50" s="48"/>
      <c r="C50" s="48"/>
      <c r="D50" s="48"/>
      <c r="E50" s="48"/>
      <c r="F50" s="48"/>
      <c r="G50" s="48"/>
      <c r="H50" s="48"/>
      <c r="I50" s="48"/>
      <c r="J50" s="48"/>
    </row>
    <row r="51" spans="2:10" ht="15" customHeight="1" x14ac:dyDescent="0.25">
      <c r="B51" s="48"/>
      <c r="C51" s="48"/>
      <c r="D51" s="48"/>
      <c r="E51" s="48"/>
      <c r="F51" s="48"/>
      <c r="G51" s="48"/>
      <c r="H51" s="48"/>
      <c r="I51" s="48"/>
      <c r="J51" s="48"/>
    </row>
    <row r="52" spans="2:10" ht="15" customHeight="1" x14ac:dyDescent="0.25">
      <c r="B52" s="48"/>
      <c r="C52" s="48"/>
      <c r="D52" s="48"/>
      <c r="E52" s="48"/>
      <c r="F52" s="48"/>
      <c r="G52" s="48"/>
      <c r="H52" s="48"/>
      <c r="I52" s="48"/>
      <c r="J52" s="48"/>
    </row>
    <row r="53" spans="2:10" ht="15" customHeight="1" x14ac:dyDescent="0.25">
      <c r="B53" s="48"/>
      <c r="C53" s="48"/>
      <c r="D53" s="48"/>
      <c r="E53" s="48"/>
      <c r="F53" s="48"/>
      <c r="G53" s="48"/>
      <c r="H53" s="48"/>
      <c r="I53" s="48"/>
      <c r="J53" s="48"/>
    </row>
    <row r="54" spans="2:10" ht="15" customHeight="1" x14ac:dyDescent="0.25">
      <c r="B54" s="48"/>
      <c r="C54" s="48"/>
      <c r="D54" s="48"/>
      <c r="E54" s="48"/>
      <c r="F54" s="48"/>
      <c r="G54" s="48"/>
      <c r="H54" s="48"/>
      <c r="I54" s="48"/>
      <c r="J54" s="48"/>
    </row>
    <row r="55" spans="2:10" ht="15" customHeight="1" x14ac:dyDescent="0.25">
      <c r="B55" s="48"/>
      <c r="C55" s="48"/>
      <c r="D55" s="48"/>
      <c r="E55" s="48"/>
      <c r="F55" s="48"/>
      <c r="G55" s="48"/>
      <c r="H55" s="48"/>
      <c r="I55" s="48"/>
      <c r="J55" s="48"/>
    </row>
    <row r="56" spans="2:10" ht="15" customHeight="1" x14ac:dyDescent="0.25">
      <c r="B56" s="48"/>
      <c r="C56" s="48"/>
      <c r="D56" s="48"/>
      <c r="E56" s="48"/>
      <c r="F56" s="48"/>
      <c r="G56" s="48"/>
      <c r="H56" s="48"/>
      <c r="I56" s="48"/>
      <c r="J56" s="48"/>
    </row>
    <row r="57" spans="2:10" ht="15" customHeight="1" x14ac:dyDescent="0.25"/>
    <row r="58" spans="2:10" ht="15" customHeight="1" x14ac:dyDescent="0.25"/>
  </sheetData>
  <mergeCells count="78">
    <mergeCell ref="C36:D36"/>
    <mergeCell ref="E36:F36"/>
    <mergeCell ref="C37:D37"/>
    <mergeCell ref="E37:F37"/>
    <mergeCell ref="C38:D38"/>
    <mergeCell ref="E38:F38"/>
    <mergeCell ref="C42:D42"/>
    <mergeCell ref="E42:F42"/>
    <mergeCell ref="E43:F43"/>
    <mergeCell ref="C43:D43"/>
    <mergeCell ref="C39:D39"/>
    <mergeCell ref="E39:F39"/>
    <mergeCell ref="C40:D40"/>
    <mergeCell ref="E40:F40"/>
    <mergeCell ref="C41:D41"/>
    <mergeCell ref="E41:F41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C23:D23"/>
    <mergeCell ref="E23:F23"/>
    <mergeCell ref="C24:D24"/>
    <mergeCell ref="E26:F26"/>
    <mergeCell ref="C25:D25"/>
    <mergeCell ref="E25:F25"/>
    <mergeCell ref="C26:D26"/>
    <mergeCell ref="E24:F24"/>
    <mergeCell ref="C27:D27"/>
    <mergeCell ref="E27:F27"/>
    <mergeCell ref="C28:D28"/>
    <mergeCell ref="E28:F28"/>
    <mergeCell ref="C29:D29"/>
    <mergeCell ref="E29:F29"/>
    <mergeCell ref="C22:D22"/>
    <mergeCell ref="E22:F22"/>
    <mergeCell ref="C21:D21"/>
    <mergeCell ref="E21:F21"/>
    <mergeCell ref="C15:D15"/>
    <mergeCell ref="C19:D19"/>
    <mergeCell ref="E19:F19"/>
    <mergeCell ref="E17:F17"/>
    <mergeCell ref="C16:D16"/>
    <mergeCell ref="C20:D20"/>
    <mergeCell ref="E20:F20"/>
    <mergeCell ref="C18:D18"/>
    <mergeCell ref="E18:F18"/>
    <mergeCell ref="E15:F15"/>
    <mergeCell ref="E16:F16"/>
    <mergeCell ref="B2:I2"/>
    <mergeCell ref="B7:C7"/>
    <mergeCell ref="D7:I7"/>
    <mergeCell ref="B8:C8"/>
    <mergeCell ref="D8:I8"/>
    <mergeCell ref="B10:F10"/>
    <mergeCell ref="H10:I11"/>
    <mergeCell ref="C11:D11"/>
    <mergeCell ref="E11:F11"/>
    <mergeCell ref="C17:D17"/>
    <mergeCell ref="C12:D12"/>
    <mergeCell ref="E12:F12"/>
    <mergeCell ref="H12:I12"/>
    <mergeCell ref="C13:D13"/>
    <mergeCell ref="E13:F13"/>
    <mergeCell ref="H13:I13"/>
    <mergeCell ref="C14:D14"/>
    <mergeCell ref="E14:F14"/>
    <mergeCell ref="H14:I14"/>
    <mergeCell ref="H15:I15"/>
    <mergeCell ref="H16:I16"/>
  </mergeCells>
  <conditionalFormatting sqref="D5">
    <cfRule type="expression" dxfId="129" priority="5">
      <formula>D5=""</formula>
    </cfRule>
  </conditionalFormatting>
  <conditionalFormatting sqref="B5:C5">
    <cfRule type="expression" dxfId="128" priority="3">
      <formula>B5=""</formula>
    </cfRule>
  </conditionalFormatting>
  <conditionalFormatting sqref="E5">
    <cfRule type="expression" dxfId="127" priority="4">
      <formula>E5=""</formula>
    </cfRule>
  </conditionalFormatting>
  <conditionalFormatting sqref="D8:I8">
    <cfRule type="expression" dxfId="126" priority="1">
      <formula>D8=""</formula>
    </cfRule>
  </conditionalFormatting>
  <conditionalFormatting sqref="D7:I7">
    <cfRule type="expression" dxfId="125" priority="2">
      <formula>D7=""</formula>
    </cfRule>
  </conditionalFormatting>
  <printOptions horizontalCentered="1"/>
  <pageMargins left="0.70866141732283472" right="0.70866141732283472" top="0.74803149606299213" bottom="0.74803149606299213" header="0.31496062992125984" footer="0.31496062992125984"/>
  <pageSetup paperSize="9" scale="71" orientation="landscape" r:id="rId1"/>
  <headerFooter>
    <oddHeader>&amp;C&amp;F</oddHead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70C0"/>
    <pageSetUpPr fitToPage="1"/>
  </sheetPr>
  <dimension ref="B2:J68"/>
  <sheetViews>
    <sheetView topLeftCell="A19" zoomScale="70" zoomScaleNormal="70" workbookViewId="0">
      <selection activeCell="E38" sqref="E38:F38"/>
    </sheetView>
  </sheetViews>
  <sheetFormatPr baseColWidth="10" defaultColWidth="11.42578125" defaultRowHeight="15" x14ac:dyDescent="0.25"/>
  <cols>
    <col min="1" max="1" width="4" style="38" customWidth="1"/>
    <col min="2" max="2" width="14.5703125" style="38" customWidth="1"/>
    <col min="3" max="6" width="14.5703125" style="35" customWidth="1"/>
    <col min="7" max="7" width="5.42578125" style="35" customWidth="1"/>
    <col min="8" max="8" width="17.42578125" style="35" customWidth="1"/>
    <col min="9" max="9" width="18.85546875" style="35" customWidth="1"/>
    <col min="10" max="16384" width="11.42578125" style="38"/>
  </cols>
  <sheetData>
    <row r="2" spans="2:10" ht="21" customHeight="1" x14ac:dyDescent="0.25">
      <c r="B2" s="107" t="str">
        <f>"DETALLE DEL SERVICIO ("&amp;B5&amp;" - "&amp;C5&amp;")"</f>
        <v>DETALLE DEL SERVICIO (1A - Ida)</v>
      </c>
      <c r="C2" s="107"/>
      <c r="D2" s="107"/>
      <c r="E2" s="107"/>
      <c r="F2" s="107"/>
      <c r="G2" s="107"/>
      <c r="H2" s="107"/>
      <c r="I2" s="107"/>
    </row>
    <row r="3" spans="2:10" ht="9" customHeight="1" x14ac:dyDescent="0.25">
      <c r="B3" s="35"/>
    </row>
    <row r="4" spans="2:10" x14ac:dyDescent="0.25">
      <c r="B4" s="34" t="s">
        <v>1</v>
      </c>
      <c r="C4" s="34" t="s">
        <v>2</v>
      </c>
      <c r="D4" s="34" t="s">
        <v>3</v>
      </c>
      <c r="E4" s="34" t="s">
        <v>4</v>
      </c>
      <c r="H4" s="38"/>
      <c r="I4" s="38"/>
    </row>
    <row r="5" spans="2:10" ht="15" customHeight="1" x14ac:dyDescent="0.25">
      <c r="B5" s="33" t="str">
        <f>'Operador UN1'!B34</f>
        <v>1A</v>
      </c>
      <c r="C5" s="33" t="str">
        <f>'Operador UN1'!C34</f>
        <v>Ida</v>
      </c>
      <c r="D5" s="33" t="str">
        <f>'Operador UN1'!E34</f>
        <v>Terminal El Boro</v>
      </c>
      <c r="E5" s="33" t="str">
        <f>'Operador UN1'!G34</f>
        <v>ZOFRI</v>
      </c>
      <c r="H5" s="38"/>
      <c r="I5" s="38"/>
    </row>
    <row r="6" spans="2:10" ht="7.5" customHeight="1" x14ac:dyDescent="0.25">
      <c r="B6" s="17"/>
    </row>
    <row r="7" spans="2:10" x14ac:dyDescent="0.25">
      <c r="B7" s="94" t="s">
        <v>44</v>
      </c>
      <c r="C7" s="94"/>
      <c r="D7" s="95" t="str">
        <f>D5</f>
        <v>Terminal El Boro</v>
      </c>
      <c r="E7" s="95"/>
      <c r="F7" s="95"/>
      <c r="G7" s="95"/>
      <c r="H7" s="105"/>
      <c r="I7" s="105"/>
      <c r="J7" s="48"/>
    </row>
    <row r="8" spans="2:10" x14ac:dyDescent="0.25">
      <c r="B8" s="94" t="s">
        <v>45</v>
      </c>
      <c r="C8" s="94"/>
      <c r="D8" s="95" t="str">
        <f>E5</f>
        <v>ZOFRI</v>
      </c>
      <c r="E8" s="95"/>
      <c r="F8" s="95"/>
      <c r="G8" s="95"/>
      <c r="H8" s="105"/>
      <c r="I8" s="105"/>
      <c r="J8" s="48"/>
    </row>
    <row r="9" spans="2:10" ht="15" customHeight="1" x14ac:dyDescent="0.25">
      <c r="B9" s="48"/>
      <c r="C9" s="48"/>
      <c r="D9" s="48"/>
      <c r="E9" s="48"/>
      <c r="F9" s="48"/>
      <c r="G9" s="48"/>
      <c r="H9" s="48"/>
      <c r="I9" s="48"/>
      <c r="J9" s="48"/>
    </row>
    <row r="10" spans="2:10" s="48" customFormat="1" x14ac:dyDescent="0.25">
      <c r="B10" s="96" t="s">
        <v>46</v>
      </c>
      <c r="C10" s="96"/>
      <c r="D10" s="96"/>
      <c r="E10" s="96"/>
      <c r="F10" s="96"/>
      <c r="H10" s="106" t="s">
        <v>47</v>
      </c>
      <c r="I10" s="106"/>
    </row>
    <row r="11" spans="2:10" s="48" customFormat="1" x14ac:dyDescent="0.25">
      <c r="B11" s="47" t="s">
        <v>48</v>
      </c>
      <c r="C11" s="96" t="s">
        <v>49</v>
      </c>
      <c r="D11" s="96"/>
      <c r="E11" s="96" t="s">
        <v>50</v>
      </c>
      <c r="F11" s="96"/>
      <c r="H11" s="106"/>
      <c r="I11" s="106"/>
    </row>
    <row r="12" spans="2:10" ht="15" customHeight="1" x14ac:dyDescent="0.25">
      <c r="B12" s="46">
        <v>1</v>
      </c>
      <c r="C12" s="99" t="s">
        <v>134</v>
      </c>
      <c r="D12" s="100"/>
      <c r="E12" s="101" t="s">
        <v>89</v>
      </c>
      <c r="F12" s="102"/>
      <c r="G12" s="49"/>
      <c r="H12" s="105" t="s">
        <v>90</v>
      </c>
      <c r="I12" s="105"/>
      <c r="J12" s="48"/>
    </row>
    <row r="13" spans="2:10" ht="15" customHeight="1" x14ac:dyDescent="0.25">
      <c r="B13" s="46">
        <v>2</v>
      </c>
      <c r="C13" s="99" t="s">
        <v>178</v>
      </c>
      <c r="D13" s="100"/>
      <c r="E13" s="101" t="s">
        <v>89</v>
      </c>
      <c r="F13" s="102"/>
      <c r="G13" s="49"/>
      <c r="H13" s="105" t="s">
        <v>103</v>
      </c>
      <c r="I13" s="105"/>
      <c r="J13" s="48"/>
    </row>
    <row r="14" spans="2:10" ht="15" customHeight="1" x14ac:dyDescent="0.25">
      <c r="B14" s="46">
        <v>3</v>
      </c>
      <c r="C14" s="99" t="s">
        <v>179</v>
      </c>
      <c r="D14" s="100"/>
      <c r="E14" s="101" t="s">
        <v>89</v>
      </c>
      <c r="F14" s="102"/>
      <c r="G14" s="49"/>
      <c r="H14" s="105" t="s">
        <v>104</v>
      </c>
      <c r="I14" s="105"/>
      <c r="J14" s="48"/>
    </row>
    <row r="15" spans="2:10" ht="15" customHeight="1" x14ac:dyDescent="0.25">
      <c r="B15" s="46">
        <v>4</v>
      </c>
      <c r="C15" s="99" t="s">
        <v>180</v>
      </c>
      <c r="D15" s="100"/>
      <c r="E15" s="101" t="s">
        <v>89</v>
      </c>
      <c r="F15" s="102"/>
      <c r="G15" s="49"/>
      <c r="H15" s="105" t="s">
        <v>105</v>
      </c>
      <c r="I15" s="105"/>
      <c r="J15" s="48"/>
    </row>
    <row r="16" spans="2:10" ht="15" customHeight="1" x14ac:dyDescent="0.25">
      <c r="B16" s="46">
        <v>5</v>
      </c>
      <c r="C16" s="99" t="s">
        <v>181</v>
      </c>
      <c r="D16" s="100"/>
      <c r="E16" s="101" t="s">
        <v>89</v>
      </c>
      <c r="F16" s="102"/>
      <c r="G16" s="49"/>
      <c r="H16" s="105" t="s">
        <v>85</v>
      </c>
      <c r="I16" s="105"/>
      <c r="J16" s="48"/>
    </row>
    <row r="17" spans="2:10" ht="15" customHeight="1" x14ac:dyDescent="0.25">
      <c r="B17" s="46">
        <v>6</v>
      </c>
      <c r="C17" s="99" t="s">
        <v>182</v>
      </c>
      <c r="D17" s="100"/>
      <c r="E17" s="101" t="s">
        <v>89</v>
      </c>
      <c r="F17" s="102"/>
      <c r="G17" s="49"/>
      <c r="H17" s="50"/>
      <c r="I17" s="50"/>
      <c r="J17" s="48"/>
    </row>
    <row r="18" spans="2:10" ht="15" customHeight="1" x14ac:dyDescent="0.25">
      <c r="B18" s="46">
        <v>7</v>
      </c>
      <c r="C18" s="99" t="s">
        <v>134</v>
      </c>
      <c r="D18" s="100"/>
      <c r="E18" s="101" t="s">
        <v>89</v>
      </c>
      <c r="F18" s="102"/>
      <c r="G18" s="49"/>
      <c r="H18" s="48"/>
      <c r="I18" s="48"/>
      <c r="J18" s="48"/>
    </row>
    <row r="19" spans="2:10" ht="15" customHeight="1" x14ac:dyDescent="0.25">
      <c r="B19" s="46">
        <v>8</v>
      </c>
      <c r="C19" s="99" t="s">
        <v>135</v>
      </c>
      <c r="D19" s="100"/>
      <c r="E19" s="101" t="s">
        <v>89</v>
      </c>
      <c r="F19" s="102"/>
      <c r="G19" s="49"/>
      <c r="H19" s="48"/>
      <c r="I19" s="48"/>
      <c r="J19" s="48"/>
    </row>
    <row r="20" spans="2:10" ht="15" customHeight="1" x14ac:dyDescent="0.25">
      <c r="B20" s="46">
        <v>9</v>
      </c>
      <c r="C20" s="99" t="s">
        <v>177</v>
      </c>
      <c r="D20" s="100"/>
      <c r="E20" s="101" t="s">
        <v>89</v>
      </c>
      <c r="F20" s="102"/>
      <c r="G20" s="49"/>
      <c r="H20" s="48"/>
      <c r="I20" s="48"/>
      <c r="J20" s="48"/>
    </row>
    <row r="21" spans="2:10" ht="15" customHeight="1" x14ac:dyDescent="0.25">
      <c r="B21" s="46">
        <v>10</v>
      </c>
      <c r="C21" s="99" t="s">
        <v>176</v>
      </c>
      <c r="D21" s="100"/>
      <c r="E21" s="101" t="s">
        <v>89</v>
      </c>
      <c r="F21" s="102"/>
      <c r="G21" s="49"/>
      <c r="H21" s="48"/>
      <c r="I21" s="48"/>
      <c r="J21" s="48"/>
    </row>
    <row r="22" spans="2:10" ht="15" customHeight="1" x14ac:dyDescent="0.25">
      <c r="B22" s="46">
        <v>11</v>
      </c>
      <c r="C22" s="99" t="s">
        <v>90</v>
      </c>
      <c r="D22" s="100"/>
      <c r="E22" s="101" t="s">
        <v>89</v>
      </c>
      <c r="F22" s="102"/>
      <c r="G22" s="49"/>
      <c r="H22" s="48"/>
      <c r="I22" s="48"/>
      <c r="J22" s="48"/>
    </row>
    <row r="23" spans="2:10" ht="15" customHeight="1" x14ac:dyDescent="0.25">
      <c r="B23" s="46">
        <v>12</v>
      </c>
      <c r="C23" s="99" t="s">
        <v>183</v>
      </c>
      <c r="D23" s="100"/>
      <c r="E23" s="99" t="s">
        <v>89</v>
      </c>
      <c r="F23" s="100"/>
      <c r="G23" s="49"/>
      <c r="H23" s="48"/>
      <c r="I23" s="48"/>
      <c r="J23" s="48"/>
    </row>
    <row r="24" spans="2:10" ht="15" customHeight="1" x14ac:dyDescent="0.25">
      <c r="B24" s="46">
        <v>13</v>
      </c>
      <c r="C24" s="99" t="s">
        <v>152</v>
      </c>
      <c r="D24" s="100"/>
      <c r="E24" s="99" t="s">
        <v>95</v>
      </c>
      <c r="F24" s="100"/>
      <c r="G24" s="49"/>
      <c r="H24" s="48"/>
      <c r="I24" s="48"/>
      <c r="J24" s="48"/>
    </row>
    <row r="25" spans="2:10" ht="15" customHeight="1" x14ac:dyDescent="0.25">
      <c r="B25" s="46">
        <v>14</v>
      </c>
      <c r="C25" s="99" t="s">
        <v>153</v>
      </c>
      <c r="D25" s="100"/>
      <c r="E25" s="99" t="s">
        <v>96</v>
      </c>
      <c r="F25" s="100"/>
      <c r="G25" s="49"/>
      <c r="H25" s="48"/>
      <c r="I25" s="48"/>
      <c r="J25" s="48"/>
    </row>
    <row r="26" spans="2:10" ht="15" customHeight="1" x14ac:dyDescent="0.25">
      <c r="B26" s="46">
        <v>15</v>
      </c>
      <c r="C26" s="99" t="s">
        <v>154</v>
      </c>
      <c r="D26" s="100"/>
      <c r="E26" s="99" t="s">
        <v>97</v>
      </c>
      <c r="F26" s="100"/>
      <c r="G26" s="49"/>
      <c r="H26" s="48"/>
      <c r="I26" s="48"/>
      <c r="J26" s="48"/>
    </row>
    <row r="27" spans="2:10" ht="15" customHeight="1" x14ac:dyDescent="0.25">
      <c r="B27" s="46">
        <v>16</v>
      </c>
      <c r="C27" s="97" t="s">
        <v>155</v>
      </c>
      <c r="D27" s="98"/>
      <c r="E27" s="99" t="s">
        <v>97</v>
      </c>
      <c r="F27" s="100"/>
      <c r="G27" s="48"/>
      <c r="H27" s="48"/>
      <c r="I27" s="48"/>
      <c r="J27" s="48"/>
    </row>
    <row r="28" spans="2:10" ht="15" customHeight="1" x14ac:dyDescent="0.25">
      <c r="B28" s="70">
        <v>17</v>
      </c>
      <c r="C28" s="97" t="s">
        <v>239</v>
      </c>
      <c r="D28" s="98"/>
      <c r="E28" s="99" t="s">
        <v>97</v>
      </c>
      <c r="F28" s="100"/>
      <c r="G28" s="48"/>
      <c r="H28" s="48"/>
      <c r="I28" s="48"/>
      <c r="J28" s="48"/>
    </row>
    <row r="29" spans="2:10" ht="15" customHeight="1" x14ac:dyDescent="0.25">
      <c r="B29" s="70">
        <v>18</v>
      </c>
      <c r="C29" s="97" t="s">
        <v>240</v>
      </c>
      <c r="D29" s="98"/>
      <c r="E29" s="99" t="s">
        <v>97</v>
      </c>
      <c r="F29" s="100"/>
      <c r="G29" s="48"/>
      <c r="H29" s="48"/>
      <c r="I29" s="48"/>
      <c r="J29" s="48"/>
    </row>
    <row r="30" spans="2:10" ht="15" customHeight="1" x14ac:dyDescent="0.25">
      <c r="B30" s="70">
        <v>19</v>
      </c>
      <c r="C30" s="97" t="s">
        <v>184</v>
      </c>
      <c r="D30" s="98"/>
      <c r="E30" s="101" t="s">
        <v>97</v>
      </c>
      <c r="F30" s="102"/>
      <c r="G30" s="48"/>
      <c r="H30" s="48"/>
      <c r="I30" s="48"/>
      <c r="J30" s="48"/>
    </row>
    <row r="31" spans="2:10" ht="15" customHeight="1" x14ac:dyDescent="0.25">
      <c r="B31" s="70">
        <v>20</v>
      </c>
      <c r="C31" s="99" t="s">
        <v>157</v>
      </c>
      <c r="D31" s="100"/>
      <c r="E31" s="101" t="s">
        <v>97</v>
      </c>
      <c r="F31" s="102"/>
      <c r="G31" s="48"/>
      <c r="H31" s="48"/>
      <c r="I31" s="48"/>
      <c r="J31" s="48"/>
    </row>
    <row r="32" spans="2:10" ht="15" customHeight="1" x14ac:dyDescent="0.25">
      <c r="B32" s="70">
        <v>21</v>
      </c>
      <c r="C32" s="99" t="s">
        <v>185</v>
      </c>
      <c r="D32" s="100"/>
      <c r="E32" s="101" t="s">
        <v>97</v>
      </c>
      <c r="F32" s="102"/>
      <c r="G32" s="48"/>
      <c r="H32" s="48"/>
      <c r="I32" s="48"/>
      <c r="J32" s="48"/>
    </row>
    <row r="33" spans="2:10" ht="15" customHeight="1" x14ac:dyDescent="0.25">
      <c r="B33" s="70">
        <v>22</v>
      </c>
      <c r="C33" s="99" t="s">
        <v>186</v>
      </c>
      <c r="D33" s="100"/>
      <c r="E33" s="101" t="s">
        <v>97</v>
      </c>
      <c r="F33" s="102"/>
      <c r="G33" s="48"/>
      <c r="H33" s="48"/>
      <c r="I33" s="48"/>
      <c r="J33" s="48"/>
    </row>
    <row r="34" spans="2:10" ht="15" customHeight="1" x14ac:dyDescent="0.25">
      <c r="B34" s="70">
        <v>23</v>
      </c>
      <c r="C34" s="99" t="s">
        <v>184</v>
      </c>
      <c r="D34" s="100"/>
      <c r="E34" s="101" t="s">
        <v>97</v>
      </c>
      <c r="F34" s="102"/>
      <c r="G34" s="48"/>
      <c r="H34" s="48"/>
      <c r="I34" s="48"/>
      <c r="J34" s="48"/>
    </row>
    <row r="35" spans="2:10" ht="15" customHeight="1" x14ac:dyDescent="0.25">
      <c r="B35" s="70">
        <v>24</v>
      </c>
      <c r="C35" s="99" t="s">
        <v>159</v>
      </c>
      <c r="D35" s="100"/>
      <c r="E35" s="101" t="s">
        <v>97</v>
      </c>
      <c r="F35" s="102"/>
      <c r="G35" s="48"/>
      <c r="H35" s="48"/>
      <c r="I35" s="48"/>
      <c r="J35" s="48"/>
    </row>
    <row r="36" spans="2:10" ht="15" customHeight="1" x14ac:dyDescent="0.25">
      <c r="B36" s="70">
        <v>25</v>
      </c>
      <c r="C36" s="99" t="s">
        <v>187</v>
      </c>
      <c r="D36" s="100"/>
      <c r="E36" s="101" t="s">
        <v>97</v>
      </c>
      <c r="F36" s="102"/>
      <c r="G36" s="48"/>
      <c r="H36" s="48"/>
      <c r="I36" s="48"/>
      <c r="J36" s="48"/>
    </row>
    <row r="37" spans="2:10" ht="15" customHeight="1" x14ac:dyDescent="0.25">
      <c r="B37" s="70">
        <v>26</v>
      </c>
      <c r="C37" s="99" t="s">
        <v>159</v>
      </c>
      <c r="D37" s="100"/>
      <c r="E37" s="101" t="s">
        <v>97</v>
      </c>
      <c r="F37" s="102"/>
      <c r="G37" s="48"/>
      <c r="H37" s="48"/>
      <c r="I37" s="48"/>
      <c r="J37" s="48"/>
    </row>
    <row r="38" spans="2:10" ht="15" customHeight="1" x14ac:dyDescent="0.25">
      <c r="B38" s="70">
        <v>27</v>
      </c>
      <c r="C38" s="99" t="s">
        <v>188</v>
      </c>
      <c r="D38" s="100"/>
      <c r="E38" s="101" t="s">
        <v>97</v>
      </c>
      <c r="F38" s="102"/>
      <c r="G38" s="48"/>
      <c r="H38" s="48"/>
      <c r="I38" s="48"/>
      <c r="J38" s="48"/>
    </row>
    <row r="39" spans="2:10" ht="15" customHeight="1" x14ac:dyDescent="0.25">
      <c r="B39" s="71">
        <v>28</v>
      </c>
      <c r="C39" s="99" t="s">
        <v>189</v>
      </c>
      <c r="D39" s="100"/>
      <c r="E39" s="101" t="s">
        <v>97</v>
      </c>
      <c r="F39" s="102"/>
      <c r="G39" s="48"/>
      <c r="H39" s="48"/>
      <c r="I39" s="48"/>
      <c r="J39" s="48"/>
    </row>
    <row r="40" spans="2:10" ht="15" customHeight="1" x14ac:dyDescent="0.25">
      <c r="B40" s="71">
        <v>29</v>
      </c>
      <c r="C40" s="99" t="s">
        <v>190</v>
      </c>
      <c r="D40" s="100"/>
      <c r="E40" s="101" t="s">
        <v>97</v>
      </c>
      <c r="F40" s="102"/>
      <c r="G40" s="48"/>
      <c r="H40" s="48"/>
      <c r="I40" s="48"/>
      <c r="J40" s="48"/>
    </row>
    <row r="41" spans="2:10" ht="15" customHeight="1" x14ac:dyDescent="0.25">
      <c r="B41" s="71">
        <v>30</v>
      </c>
      <c r="C41" s="99" t="s">
        <v>191</v>
      </c>
      <c r="D41" s="100"/>
      <c r="E41" s="101" t="s">
        <v>97</v>
      </c>
      <c r="F41" s="102"/>
      <c r="G41" s="48"/>
      <c r="H41" s="48"/>
      <c r="I41" s="48"/>
      <c r="J41" s="48"/>
    </row>
    <row r="42" spans="2:10" ht="15" customHeight="1" x14ac:dyDescent="0.25">
      <c r="B42" s="48"/>
      <c r="C42" s="53"/>
      <c r="D42" s="53"/>
      <c r="E42" s="48"/>
      <c r="F42" s="48"/>
      <c r="G42" s="48"/>
      <c r="H42" s="48"/>
      <c r="I42" s="48"/>
      <c r="J42" s="48"/>
    </row>
    <row r="43" spans="2:10" ht="15" customHeight="1" x14ac:dyDescent="0.25">
      <c r="B43" s="48"/>
      <c r="C43" s="53"/>
      <c r="D43" s="53"/>
      <c r="E43" s="48"/>
      <c r="F43" s="48"/>
      <c r="G43" s="48"/>
      <c r="H43" s="48"/>
      <c r="I43" s="48"/>
      <c r="J43" s="48"/>
    </row>
    <row r="44" spans="2:10" ht="15" customHeight="1" x14ac:dyDescent="0.25">
      <c r="B44" s="48"/>
      <c r="C44" s="53"/>
      <c r="D44" s="53"/>
      <c r="E44" s="48"/>
      <c r="F44" s="48"/>
      <c r="G44" s="48"/>
      <c r="H44" s="48"/>
      <c r="I44" s="48"/>
      <c r="J44" s="48"/>
    </row>
    <row r="45" spans="2:10" ht="15" customHeight="1" x14ac:dyDescent="0.25">
      <c r="B45" s="48"/>
      <c r="C45" s="53"/>
      <c r="D45" s="53"/>
      <c r="E45" s="48"/>
      <c r="F45" s="48"/>
      <c r="G45" s="48"/>
      <c r="H45" s="48"/>
      <c r="I45" s="48"/>
      <c r="J45" s="48"/>
    </row>
    <row r="46" spans="2:10" ht="15" customHeight="1" x14ac:dyDescent="0.25">
      <c r="B46" s="48"/>
      <c r="C46" s="53"/>
      <c r="D46" s="53"/>
      <c r="E46" s="48"/>
      <c r="F46" s="48"/>
      <c r="G46" s="48"/>
      <c r="H46" s="48"/>
      <c r="I46" s="48"/>
      <c r="J46" s="48"/>
    </row>
    <row r="47" spans="2:10" ht="15" customHeight="1" x14ac:dyDescent="0.25">
      <c r="B47" s="48"/>
      <c r="C47" s="53"/>
      <c r="D47" s="53"/>
      <c r="E47" s="48"/>
      <c r="F47" s="48"/>
      <c r="G47" s="48"/>
      <c r="H47" s="48"/>
      <c r="I47" s="48"/>
      <c r="J47" s="48"/>
    </row>
    <row r="48" spans="2:10" ht="15" customHeight="1" x14ac:dyDescent="0.25">
      <c r="B48" s="48"/>
      <c r="C48" s="53"/>
      <c r="D48" s="53"/>
      <c r="E48" s="48"/>
      <c r="F48" s="48"/>
      <c r="G48" s="48"/>
      <c r="H48" s="48"/>
      <c r="I48" s="48"/>
      <c r="J48" s="48"/>
    </row>
    <row r="49" spans="2:10" ht="15" customHeight="1" x14ac:dyDescent="0.25">
      <c r="B49" s="48"/>
      <c r="C49" s="53"/>
      <c r="D49" s="53"/>
      <c r="E49" s="48"/>
      <c r="F49" s="48"/>
      <c r="G49" s="48"/>
      <c r="H49" s="48"/>
      <c r="I49" s="48"/>
      <c r="J49" s="48"/>
    </row>
    <row r="50" spans="2:10" ht="15" customHeight="1" x14ac:dyDescent="0.25">
      <c r="B50" s="48"/>
      <c r="C50" s="53"/>
      <c r="D50" s="53"/>
      <c r="E50" s="48"/>
      <c r="F50" s="48"/>
      <c r="G50" s="48"/>
      <c r="H50" s="48"/>
      <c r="I50" s="48"/>
      <c r="J50" s="48"/>
    </row>
    <row r="51" spans="2:10" ht="15" customHeight="1" x14ac:dyDescent="0.25">
      <c r="B51" s="48"/>
      <c r="C51" s="53"/>
      <c r="D51" s="53"/>
      <c r="E51" s="48"/>
      <c r="F51" s="48"/>
      <c r="G51" s="48"/>
      <c r="H51" s="48"/>
      <c r="I51" s="48"/>
      <c r="J51" s="48"/>
    </row>
    <row r="52" spans="2:10" ht="15" customHeight="1" x14ac:dyDescent="0.25">
      <c r="B52" s="48"/>
      <c r="C52" s="53"/>
      <c r="D52" s="53"/>
      <c r="E52" s="48"/>
      <c r="F52" s="48"/>
      <c r="G52" s="48"/>
      <c r="H52" s="48"/>
      <c r="I52" s="48"/>
      <c r="J52" s="48"/>
    </row>
    <row r="53" spans="2:10" ht="15" customHeight="1" x14ac:dyDescent="0.25">
      <c r="B53" s="48"/>
      <c r="C53" s="53"/>
      <c r="D53" s="53"/>
      <c r="E53" s="48"/>
      <c r="F53" s="48"/>
      <c r="G53" s="48"/>
      <c r="H53" s="48"/>
      <c r="I53" s="48"/>
      <c r="J53" s="48"/>
    </row>
    <row r="54" spans="2:10" ht="15" customHeight="1" x14ac:dyDescent="0.25">
      <c r="B54" s="48"/>
      <c r="C54" s="53"/>
      <c r="D54" s="53"/>
      <c r="E54" s="48"/>
      <c r="F54" s="48"/>
      <c r="G54" s="48"/>
      <c r="H54" s="48"/>
      <c r="I54" s="48"/>
      <c r="J54" s="48"/>
    </row>
    <row r="55" spans="2:10" ht="15" customHeight="1" x14ac:dyDescent="0.25">
      <c r="B55" s="48"/>
      <c r="C55" s="53"/>
      <c r="D55" s="53"/>
      <c r="E55" s="48"/>
      <c r="F55" s="48"/>
      <c r="G55" s="48"/>
      <c r="H55" s="48"/>
      <c r="I55" s="48"/>
      <c r="J55" s="48"/>
    </row>
    <row r="56" spans="2:10" ht="15" customHeight="1" x14ac:dyDescent="0.25">
      <c r="B56" s="48"/>
      <c r="C56" s="53"/>
      <c r="D56" s="53"/>
      <c r="E56" s="48"/>
      <c r="F56" s="48"/>
      <c r="G56" s="48"/>
      <c r="H56" s="48"/>
      <c r="I56" s="48"/>
      <c r="J56" s="48"/>
    </row>
    <row r="57" spans="2:10" ht="15" customHeight="1" x14ac:dyDescent="0.25">
      <c r="B57" s="48"/>
      <c r="C57" s="53"/>
      <c r="D57" s="53"/>
      <c r="E57" s="48"/>
      <c r="F57" s="48"/>
      <c r="G57" s="48"/>
      <c r="H57" s="48"/>
      <c r="I57" s="49"/>
      <c r="J57" s="48"/>
    </row>
    <row r="58" spans="2:10" ht="15" customHeight="1" x14ac:dyDescent="0.25">
      <c r="B58" s="48"/>
      <c r="C58" s="53"/>
      <c r="D58" s="53"/>
      <c r="E58" s="48"/>
      <c r="F58" s="48"/>
      <c r="G58" s="48"/>
      <c r="H58" s="48"/>
      <c r="I58" s="50"/>
      <c r="J58" s="48"/>
    </row>
    <row r="59" spans="2:10" ht="15" customHeight="1" x14ac:dyDescent="0.25">
      <c r="B59" s="48"/>
      <c r="C59" s="48"/>
      <c r="D59" s="48"/>
      <c r="E59" s="48"/>
      <c r="F59" s="48"/>
      <c r="G59" s="48"/>
      <c r="H59" s="48"/>
      <c r="I59" s="50"/>
      <c r="J59" s="48"/>
    </row>
    <row r="60" spans="2:10" ht="15" customHeight="1" x14ac:dyDescent="0.25">
      <c r="B60" s="48"/>
      <c r="C60" s="48"/>
      <c r="D60" s="48"/>
      <c r="E60" s="48"/>
      <c r="F60" s="48"/>
      <c r="G60" s="48"/>
      <c r="H60" s="48"/>
      <c r="I60" s="50"/>
      <c r="J60" s="48"/>
    </row>
    <row r="61" spans="2:10" ht="15" customHeight="1" x14ac:dyDescent="0.25">
      <c r="B61" s="48"/>
      <c r="C61" s="48"/>
      <c r="D61" s="48"/>
      <c r="E61" s="48"/>
      <c r="F61" s="48"/>
      <c r="G61" s="48"/>
      <c r="H61" s="48"/>
      <c r="I61" s="52"/>
      <c r="J61" s="48"/>
    </row>
    <row r="62" spans="2:10" ht="15" customHeight="1" x14ac:dyDescent="0.25">
      <c r="B62" s="48"/>
      <c r="C62" s="48"/>
      <c r="D62" s="48"/>
      <c r="E62" s="48"/>
      <c r="F62" s="48"/>
      <c r="G62" s="48"/>
      <c r="H62" s="48"/>
      <c r="I62" s="50"/>
      <c r="J62" s="48"/>
    </row>
    <row r="63" spans="2:10" ht="15" customHeight="1" x14ac:dyDescent="0.25">
      <c r="B63" s="48"/>
      <c r="C63" s="48"/>
      <c r="D63" s="48"/>
      <c r="E63" s="48"/>
      <c r="F63" s="48"/>
      <c r="G63" s="48"/>
      <c r="H63" s="48"/>
      <c r="I63" s="50"/>
      <c r="J63" s="48"/>
    </row>
    <row r="64" spans="2:10" ht="15" customHeight="1" x14ac:dyDescent="0.25">
      <c r="B64" s="48"/>
      <c r="C64" s="48"/>
      <c r="D64" s="48"/>
      <c r="E64" s="48"/>
      <c r="F64" s="48"/>
      <c r="G64" s="48"/>
      <c r="H64" s="48"/>
      <c r="I64" s="49"/>
      <c r="J64" s="48"/>
    </row>
    <row r="65" spans="2:10" ht="15" customHeight="1" x14ac:dyDescent="0.25">
      <c r="B65" s="48"/>
      <c r="C65" s="48"/>
      <c r="D65" s="48"/>
      <c r="E65" s="48"/>
      <c r="F65" s="48"/>
      <c r="G65" s="48"/>
      <c r="H65" s="48"/>
      <c r="I65" s="49"/>
      <c r="J65" s="48"/>
    </row>
    <row r="66" spans="2:10" ht="15" customHeight="1" x14ac:dyDescent="0.25">
      <c r="B66" s="48"/>
      <c r="C66" s="48"/>
      <c r="D66" s="48"/>
      <c r="E66" s="48"/>
      <c r="F66" s="48"/>
      <c r="G66" s="48"/>
      <c r="H66" s="48"/>
      <c r="I66" s="48"/>
      <c r="J66" s="48"/>
    </row>
    <row r="67" spans="2:10" ht="15" customHeight="1" x14ac:dyDescent="0.25"/>
    <row r="68" spans="2:10" ht="15" customHeight="1" x14ac:dyDescent="0.25"/>
  </sheetData>
  <mergeCells count="74">
    <mergeCell ref="C37:D37"/>
    <mergeCell ref="C38:D38"/>
    <mergeCell ref="C39:D39"/>
    <mergeCell ref="E37:F37"/>
    <mergeCell ref="E38:F38"/>
    <mergeCell ref="E39:F39"/>
    <mergeCell ref="C35:D35"/>
    <mergeCell ref="E35:F35"/>
    <mergeCell ref="C36:D36"/>
    <mergeCell ref="E36:F36"/>
    <mergeCell ref="C32:D32"/>
    <mergeCell ref="E32:F32"/>
    <mergeCell ref="C33:D33"/>
    <mergeCell ref="E33:F33"/>
    <mergeCell ref="C34:D34"/>
    <mergeCell ref="E34:F34"/>
    <mergeCell ref="C29:D29"/>
    <mergeCell ref="E29:F29"/>
    <mergeCell ref="C30:D30"/>
    <mergeCell ref="E30:F30"/>
    <mergeCell ref="C31:D31"/>
    <mergeCell ref="E31:F31"/>
    <mergeCell ref="C23:D23"/>
    <mergeCell ref="E23:F23"/>
    <mergeCell ref="C24:D24"/>
    <mergeCell ref="E24:F24"/>
    <mergeCell ref="C28:D28"/>
    <mergeCell ref="E28:F28"/>
    <mergeCell ref="C25:D25"/>
    <mergeCell ref="E25:F25"/>
    <mergeCell ref="C26:D26"/>
    <mergeCell ref="E26:F26"/>
    <mergeCell ref="C27:D27"/>
    <mergeCell ref="E27:F27"/>
    <mergeCell ref="H12:I12"/>
    <mergeCell ref="C13:D13"/>
    <mergeCell ref="E13:F13"/>
    <mergeCell ref="H13:I13"/>
    <mergeCell ref="C18:D18"/>
    <mergeCell ref="E18:F18"/>
    <mergeCell ref="C14:D14"/>
    <mergeCell ref="E14:F14"/>
    <mergeCell ref="H14:I14"/>
    <mergeCell ref="C15:D15"/>
    <mergeCell ref="E15:F15"/>
    <mergeCell ref="H15:I15"/>
    <mergeCell ref="C16:D16"/>
    <mergeCell ref="E16:F16"/>
    <mergeCell ref="H16:I16"/>
    <mergeCell ref="C17:D17"/>
    <mergeCell ref="H10:I11"/>
    <mergeCell ref="C11:D11"/>
    <mergeCell ref="E11:F11"/>
    <mergeCell ref="B2:I2"/>
    <mergeCell ref="B7:C7"/>
    <mergeCell ref="D7:I7"/>
    <mergeCell ref="B8:C8"/>
    <mergeCell ref="D8:I8"/>
    <mergeCell ref="C40:D40"/>
    <mergeCell ref="C41:D41"/>
    <mergeCell ref="E40:F40"/>
    <mergeCell ref="E41:F41"/>
    <mergeCell ref="B10:F10"/>
    <mergeCell ref="C12:D12"/>
    <mergeCell ref="E12:F12"/>
    <mergeCell ref="E17:F17"/>
    <mergeCell ref="C19:D19"/>
    <mergeCell ref="E19:F19"/>
    <mergeCell ref="C20:D20"/>
    <mergeCell ref="E20:F20"/>
    <mergeCell ref="C21:D21"/>
    <mergeCell ref="E21:F21"/>
    <mergeCell ref="C22:D22"/>
    <mergeCell ref="E22:F22"/>
  </mergeCells>
  <conditionalFormatting sqref="D5">
    <cfRule type="expression" dxfId="124" priority="5">
      <formula>D5=""</formula>
    </cfRule>
  </conditionalFormatting>
  <conditionalFormatting sqref="E5">
    <cfRule type="expression" dxfId="123" priority="4">
      <formula>E5=""</formula>
    </cfRule>
  </conditionalFormatting>
  <conditionalFormatting sqref="D7:I7">
    <cfRule type="expression" dxfId="122" priority="3">
      <formula>D7=""</formula>
    </cfRule>
  </conditionalFormatting>
  <conditionalFormatting sqref="D8:I8">
    <cfRule type="expression" dxfId="121" priority="2">
      <formula>D8=""</formula>
    </cfRule>
  </conditionalFormatting>
  <conditionalFormatting sqref="B5:C5">
    <cfRule type="expression" dxfId="120" priority="1">
      <formula>B5=""</formula>
    </cfRule>
  </conditionalFormatting>
  <printOptions horizontalCentered="1"/>
  <pageMargins left="0.70866141732283472" right="0.70866141732283472" top="0.74803149606299213" bottom="0.74803149606299213" header="0.31496062992125984" footer="0.31496062992125984"/>
  <pageSetup paperSize="9" scale="92" orientation="landscape" r:id="rId1"/>
  <headerFooter>
    <oddHeader>&amp;C&amp;F</oddHead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70C0"/>
    <pageSetUpPr fitToPage="1"/>
  </sheetPr>
  <dimension ref="B2:K70"/>
  <sheetViews>
    <sheetView topLeftCell="A19" zoomScale="70" zoomScaleNormal="70" workbookViewId="0">
      <selection activeCell="C12" sqref="C12:F38"/>
    </sheetView>
  </sheetViews>
  <sheetFormatPr baseColWidth="10" defaultColWidth="11.42578125" defaultRowHeight="15" x14ac:dyDescent="0.25"/>
  <cols>
    <col min="1" max="1" width="4" style="38" customWidth="1"/>
    <col min="2" max="2" width="14.5703125" style="38" customWidth="1"/>
    <col min="3" max="6" width="14.5703125" style="35" customWidth="1"/>
    <col min="7" max="7" width="5.42578125" style="35" customWidth="1"/>
    <col min="8" max="8" width="17.42578125" style="35" customWidth="1"/>
    <col min="9" max="9" width="18.85546875" style="35" customWidth="1"/>
    <col min="10" max="16384" width="11.42578125" style="38"/>
  </cols>
  <sheetData>
    <row r="2" spans="2:11" ht="21" customHeight="1" x14ac:dyDescent="0.25">
      <c r="B2" s="107" t="str">
        <f>"DETALLE DEL SERVICIO ("&amp;B5&amp;" - "&amp;C5&amp;")"</f>
        <v>DETALLE DEL SERVICIO (1A - Regreso)</v>
      </c>
      <c r="C2" s="107"/>
      <c r="D2" s="107"/>
      <c r="E2" s="107"/>
      <c r="F2" s="107"/>
      <c r="G2" s="107"/>
      <c r="H2" s="107"/>
      <c r="I2" s="107"/>
    </row>
    <row r="3" spans="2:11" ht="9" customHeight="1" x14ac:dyDescent="0.25">
      <c r="B3" s="35"/>
    </row>
    <row r="4" spans="2:11" x14ac:dyDescent="0.25">
      <c r="B4" s="34" t="s">
        <v>1</v>
      </c>
      <c r="C4" s="34" t="s">
        <v>2</v>
      </c>
      <c r="D4" s="34" t="s">
        <v>3</v>
      </c>
      <c r="E4" s="34" t="s">
        <v>4</v>
      </c>
      <c r="H4" s="38"/>
      <c r="I4" s="38"/>
    </row>
    <row r="5" spans="2:11" ht="15" customHeight="1" x14ac:dyDescent="0.25">
      <c r="B5" s="33" t="str">
        <f>'Operador UN1'!B35</f>
        <v>1A</v>
      </c>
      <c r="C5" s="33" t="str">
        <f>'Operador UN1'!C35</f>
        <v>Regreso</v>
      </c>
      <c r="D5" s="33" t="str">
        <f>'Operador UN1'!E35</f>
        <v>ZOFRI</v>
      </c>
      <c r="E5" s="33" t="str">
        <f>'Operador UN1'!G35</f>
        <v xml:space="preserve">Terminal El Boro </v>
      </c>
      <c r="H5" s="38"/>
      <c r="I5" s="38"/>
    </row>
    <row r="6" spans="2:11" ht="7.5" customHeight="1" x14ac:dyDescent="0.25">
      <c r="B6" s="17"/>
    </row>
    <row r="7" spans="2:11" x14ac:dyDescent="0.25">
      <c r="B7" s="94" t="s">
        <v>44</v>
      </c>
      <c r="C7" s="94"/>
      <c r="D7" s="95" t="str">
        <f>D5</f>
        <v>ZOFRI</v>
      </c>
      <c r="E7" s="95"/>
      <c r="F7" s="95"/>
      <c r="G7" s="95"/>
      <c r="H7" s="105"/>
      <c r="I7" s="105"/>
      <c r="J7" s="48"/>
    </row>
    <row r="8" spans="2:11" x14ac:dyDescent="0.25">
      <c r="B8" s="94" t="s">
        <v>45</v>
      </c>
      <c r="C8" s="94"/>
      <c r="D8" s="95" t="str">
        <f>E5</f>
        <v xml:space="preserve">Terminal El Boro </v>
      </c>
      <c r="E8" s="95"/>
      <c r="F8" s="95"/>
      <c r="G8" s="95"/>
      <c r="H8" s="105"/>
      <c r="I8" s="105"/>
      <c r="J8" s="48"/>
    </row>
    <row r="9" spans="2:11" ht="15" customHeight="1" x14ac:dyDescent="0.25">
      <c r="B9" s="48"/>
      <c r="C9" s="48"/>
      <c r="D9" s="48"/>
      <c r="E9" s="48"/>
      <c r="F9" s="48"/>
      <c r="G9" s="48"/>
      <c r="H9" s="48"/>
      <c r="I9" s="48"/>
      <c r="J9" s="48"/>
    </row>
    <row r="10" spans="2:11" x14ac:dyDescent="0.25">
      <c r="B10" s="96" t="s">
        <v>46</v>
      </c>
      <c r="C10" s="96"/>
      <c r="D10" s="96"/>
      <c r="E10" s="96"/>
      <c r="F10" s="96"/>
      <c r="G10" s="48"/>
      <c r="H10" s="106" t="s">
        <v>47</v>
      </c>
      <c r="I10" s="106"/>
      <c r="J10" s="48"/>
    </row>
    <row r="11" spans="2:11" x14ac:dyDescent="0.25">
      <c r="B11" s="47" t="s">
        <v>48</v>
      </c>
      <c r="C11" s="96" t="s">
        <v>49</v>
      </c>
      <c r="D11" s="96"/>
      <c r="E11" s="96" t="s">
        <v>50</v>
      </c>
      <c r="F11" s="96"/>
      <c r="G11" s="48"/>
      <c r="H11" s="106"/>
      <c r="I11" s="106"/>
      <c r="J11" s="48"/>
    </row>
    <row r="12" spans="2:11" ht="15" customHeight="1" x14ac:dyDescent="0.25">
      <c r="B12" s="46">
        <v>1</v>
      </c>
      <c r="C12" s="99" t="s">
        <v>192</v>
      </c>
      <c r="D12" s="100"/>
      <c r="E12" s="101" t="s">
        <v>97</v>
      </c>
      <c r="F12" s="102"/>
      <c r="G12" s="49"/>
      <c r="H12" s="105" t="s">
        <v>106</v>
      </c>
      <c r="I12" s="105"/>
      <c r="J12" s="48"/>
      <c r="K12" s="62"/>
    </row>
    <row r="13" spans="2:11" ht="15" customHeight="1" x14ac:dyDescent="0.25">
      <c r="B13" s="46">
        <v>2</v>
      </c>
      <c r="C13" s="99" t="s">
        <v>154</v>
      </c>
      <c r="D13" s="100"/>
      <c r="E13" s="101" t="s">
        <v>97</v>
      </c>
      <c r="F13" s="102"/>
      <c r="G13" s="49"/>
      <c r="H13" s="105" t="s">
        <v>104</v>
      </c>
      <c r="I13" s="105"/>
      <c r="J13" s="48"/>
      <c r="K13" s="62"/>
    </row>
    <row r="14" spans="2:11" ht="15" customHeight="1" x14ac:dyDescent="0.25">
      <c r="B14" s="46">
        <v>3</v>
      </c>
      <c r="C14" s="99" t="s">
        <v>193</v>
      </c>
      <c r="D14" s="100"/>
      <c r="E14" s="101" t="s">
        <v>97</v>
      </c>
      <c r="F14" s="102"/>
      <c r="G14" s="49"/>
      <c r="H14" s="105" t="s">
        <v>107</v>
      </c>
      <c r="I14" s="105"/>
      <c r="J14" s="48"/>
      <c r="K14" s="62"/>
    </row>
    <row r="15" spans="2:11" ht="15" customHeight="1" x14ac:dyDescent="0.25">
      <c r="B15" s="46">
        <v>4</v>
      </c>
      <c r="C15" s="99" t="s">
        <v>194</v>
      </c>
      <c r="D15" s="100"/>
      <c r="E15" s="101" t="s">
        <v>97</v>
      </c>
      <c r="F15" s="102"/>
      <c r="G15" s="49"/>
      <c r="H15" s="105" t="s">
        <v>108</v>
      </c>
      <c r="I15" s="105"/>
      <c r="J15" s="48"/>
      <c r="K15" s="62"/>
    </row>
    <row r="16" spans="2:11" ht="15" customHeight="1" x14ac:dyDescent="0.25">
      <c r="B16" s="46">
        <v>5</v>
      </c>
      <c r="C16" s="99" t="s">
        <v>195</v>
      </c>
      <c r="D16" s="100"/>
      <c r="E16" s="101" t="s">
        <v>97</v>
      </c>
      <c r="F16" s="102"/>
      <c r="G16" s="49"/>
      <c r="H16" s="105" t="s">
        <v>101</v>
      </c>
      <c r="I16" s="105"/>
      <c r="J16" s="48"/>
      <c r="K16" s="62"/>
    </row>
    <row r="17" spans="2:11" ht="15" customHeight="1" x14ac:dyDescent="0.25">
      <c r="B17" s="46">
        <v>6</v>
      </c>
      <c r="C17" s="99" t="s">
        <v>157</v>
      </c>
      <c r="D17" s="100"/>
      <c r="E17" s="101" t="s">
        <v>97</v>
      </c>
      <c r="F17" s="102"/>
      <c r="G17" s="49"/>
      <c r="H17" s="50"/>
      <c r="I17" s="50"/>
      <c r="J17" s="48"/>
      <c r="K17" s="62"/>
    </row>
    <row r="18" spans="2:11" ht="15" customHeight="1" x14ac:dyDescent="0.25">
      <c r="B18" s="46">
        <v>7</v>
      </c>
      <c r="C18" s="99" t="s">
        <v>163</v>
      </c>
      <c r="D18" s="100"/>
      <c r="E18" s="101" t="s">
        <v>97</v>
      </c>
      <c r="F18" s="102"/>
      <c r="G18" s="49"/>
      <c r="H18" s="48"/>
      <c r="I18" s="48"/>
      <c r="J18" s="48"/>
      <c r="K18" s="62"/>
    </row>
    <row r="19" spans="2:11" ht="15" customHeight="1" x14ac:dyDescent="0.25">
      <c r="B19" s="46">
        <v>8</v>
      </c>
      <c r="C19" s="99" t="s">
        <v>164</v>
      </c>
      <c r="D19" s="100"/>
      <c r="E19" s="101" t="s">
        <v>97</v>
      </c>
      <c r="F19" s="102"/>
      <c r="G19" s="49"/>
      <c r="H19" s="48"/>
      <c r="I19" s="48"/>
      <c r="J19" s="48"/>
      <c r="K19" s="62"/>
    </row>
    <row r="20" spans="2:11" ht="15" customHeight="1" x14ac:dyDescent="0.25">
      <c r="B20" s="46">
        <v>9</v>
      </c>
      <c r="C20" s="99" t="s">
        <v>165</v>
      </c>
      <c r="D20" s="100"/>
      <c r="E20" s="101" t="s">
        <v>97</v>
      </c>
      <c r="F20" s="102"/>
      <c r="G20" s="49"/>
      <c r="H20" s="48"/>
      <c r="I20" s="48"/>
      <c r="J20" s="48"/>
      <c r="K20" s="62"/>
    </row>
    <row r="21" spans="2:11" ht="15" customHeight="1" x14ac:dyDescent="0.25">
      <c r="B21" s="46">
        <v>10</v>
      </c>
      <c r="C21" s="99" t="s">
        <v>166</v>
      </c>
      <c r="D21" s="100"/>
      <c r="E21" s="101" t="s">
        <v>97</v>
      </c>
      <c r="F21" s="102"/>
      <c r="G21" s="49"/>
      <c r="H21" s="48"/>
      <c r="I21" s="48"/>
      <c r="J21" s="48"/>
      <c r="K21" s="62"/>
    </row>
    <row r="22" spans="2:11" ht="15" customHeight="1" x14ac:dyDescent="0.25">
      <c r="B22" s="46">
        <v>11</v>
      </c>
      <c r="C22" s="99" t="s">
        <v>155</v>
      </c>
      <c r="D22" s="100"/>
      <c r="E22" s="101" t="s">
        <v>97</v>
      </c>
      <c r="F22" s="102"/>
      <c r="G22" s="49"/>
      <c r="H22" s="48"/>
      <c r="I22" s="48"/>
      <c r="J22" s="48"/>
      <c r="K22" s="62"/>
    </row>
    <row r="23" spans="2:11" ht="15" customHeight="1" x14ac:dyDescent="0.25">
      <c r="B23" s="46">
        <v>12</v>
      </c>
      <c r="C23" s="99" t="s">
        <v>154</v>
      </c>
      <c r="D23" s="100"/>
      <c r="E23" s="101" t="s">
        <v>97</v>
      </c>
      <c r="F23" s="102"/>
      <c r="G23" s="49"/>
      <c r="H23" s="48"/>
      <c r="I23" s="48"/>
      <c r="J23" s="48"/>
      <c r="K23" s="62"/>
    </row>
    <row r="24" spans="2:11" ht="15" customHeight="1" x14ac:dyDescent="0.25">
      <c r="B24" s="46">
        <v>13</v>
      </c>
      <c r="C24" s="99" t="s">
        <v>153</v>
      </c>
      <c r="D24" s="100"/>
      <c r="E24" s="101" t="s">
        <v>102</v>
      </c>
      <c r="F24" s="102"/>
      <c r="G24" s="49"/>
      <c r="H24" s="48"/>
      <c r="I24" s="48"/>
      <c r="J24" s="48"/>
      <c r="K24" s="62"/>
    </row>
    <row r="25" spans="2:11" ht="15" customHeight="1" x14ac:dyDescent="0.25">
      <c r="B25" s="46">
        <v>14</v>
      </c>
      <c r="C25" s="99" t="s">
        <v>167</v>
      </c>
      <c r="D25" s="100"/>
      <c r="E25" s="99" t="s">
        <v>89</v>
      </c>
      <c r="F25" s="100"/>
      <c r="G25" s="49"/>
      <c r="H25" s="48"/>
      <c r="I25" s="48"/>
      <c r="J25" s="48"/>
      <c r="K25" s="62"/>
    </row>
    <row r="26" spans="2:11" ht="15" customHeight="1" x14ac:dyDescent="0.25">
      <c r="B26" s="46">
        <v>15</v>
      </c>
      <c r="C26" s="99" t="s">
        <v>196</v>
      </c>
      <c r="D26" s="100"/>
      <c r="E26" s="99" t="s">
        <v>89</v>
      </c>
      <c r="F26" s="100"/>
      <c r="G26" s="49"/>
      <c r="H26" s="48"/>
      <c r="I26" s="48"/>
      <c r="J26" s="48"/>
      <c r="K26" s="62"/>
    </row>
    <row r="27" spans="2:11" ht="15" customHeight="1" x14ac:dyDescent="0.25">
      <c r="B27" s="46">
        <v>16</v>
      </c>
      <c r="C27" s="99" t="s">
        <v>197</v>
      </c>
      <c r="D27" s="100"/>
      <c r="E27" s="99" t="s">
        <v>89</v>
      </c>
      <c r="F27" s="100"/>
      <c r="G27" s="49"/>
      <c r="H27" s="48"/>
      <c r="I27" s="48"/>
      <c r="J27" s="48"/>
      <c r="K27" s="62"/>
    </row>
    <row r="28" spans="2:11" ht="15" customHeight="1" x14ac:dyDescent="0.25">
      <c r="B28" s="46">
        <v>17</v>
      </c>
      <c r="C28" s="99" t="s">
        <v>152</v>
      </c>
      <c r="D28" s="100"/>
      <c r="E28" s="99" t="s">
        <v>89</v>
      </c>
      <c r="F28" s="100"/>
      <c r="G28" s="48"/>
      <c r="H28" s="48"/>
      <c r="I28" s="48"/>
      <c r="J28" s="48"/>
      <c r="K28" s="62"/>
    </row>
    <row r="29" spans="2:11" ht="15" customHeight="1" x14ac:dyDescent="0.25">
      <c r="B29" s="46">
        <v>18</v>
      </c>
      <c r="C29" s="99" t="s">
        <v>183</v>
      </c>
      <c r="D29" s="100"/>
      <c r="E29" s="99" t="s">
        <v>89</v>
      </c>
      <c r="F29" s="100"/>
      <c r="G29" s="48"/>
      <c r="H29" s="48"/>
      <c r="I29" s="48"/>
      <c r="J29" s="48"/>
      <c r="K29" s="62"/>
    </row>
    <row r="30" spans="2:11" ht="15" customHeight="1" x14ac:dyDescent="0.25">
      <c r="B30" s="46">
        <v>19</v>
      </c>
      <c r="C30" s="99" t="s">
        <v>177</v>
      </c>
      <c r="D30" s="100"/>
      <c r="E30" s="101" t="s">
        <v>89</v>
      </c>
      <c r="F30" s="102"/>
      <c r="G30" s="48"/>
      <c r="H30" s="48"/>
      <c r="I30" s="48"/>
      <c r="J30" s="48"/>
      <c r="K30" s="62"/>
    </row>
    <row r="31" spans="2:11" ht="15" customHeight="1" x14ac:dyDescent="0.25">
      <c r="B31" s="46">
        <v>20</v>
      </c>
      <c r="C31" s="99" t="s">
        <v>135</v>
      </c>
      <c r="D31" s="100"/>
      <c r="E31" s="101" t="s">
        <v>89</v>
      </c>
      <c r="F31" s="102"/>
      <c r="G31" s="48"/>
      <c r="H31" s="48"/>
      <c r="I31" s="48"/>
      <c r="J31" s="48"/>
      <c r="K31" s="62"/>
    </row>
    <row r="32" spans="2:11" ht="15" customHeight="1" x14ac:dyDescent="0.25">
      <c r="B32" s="46">
        <v>21</v>
      </c>
      <c r="C32" s="99" t="s">
        <v>134</v>
      </c>
      <c r="D32" s="100"/>
      <c r="E32" s="101" t="s">
        <v>89</v>
      </c>
      <c r="F32" s="102"/>
      <c r="G32" s="48"/>
      <c r="H32" s="48"/>
      <c r="I32" s="48"/>
      <c r="J32" s="48"/>
      <c r="K32" s="62"/>
    </row>
    <row r="33" spans="2:11" ht="15" customHeight="1" x14ac:dyDescent="0.25">
      <c r="B33" s="46">
        <v>22</v>
      </c>
      <c r="C33" s="99" t="s">
        <v>182</v>
      </c>
      <c r="D33" s="100"/>
      <c r="E33" s="101" t="s">
        <v>89</v>
      </c>
      <c r="F33" s="102"/>
      <c r="G33" s="48"/>
      <c r="H33" s="48"/>
      <c r="I33" s="48"/>
      <c r="J33" s="48"/>
      <c r="K33" s="62"/>
    </row>
    <row r="34" spans="2:11" ht="15" customHeight="1" x14ac:dyDescent="0.25">
      <c r="B34" s="61">
        <v>23</v>
      </c>
      <c r="C34" s="99" t="s">
        <v>181</v>
      </c>
      <c r="D34" s="100"/>
      <c r="E34" s="101" t="s">
        <v>89</v>
      </c>
      <c r="F34" s="102"/>
      <c r="G34" s="48"/>
      <c r="H34" s="48"/>
      <c r="I34" s="48"/>
      <c r="J34" s="48"/>
      <c r="K34" s="62"/>
    </row>
    <row r="35" spans="2:11" ht="15" customHeight="1" x14ac:dyDescent="0.25">
      <c r="B35" s="61">
        <v>24</v>
      </c>
      <c r="C35" s="99" t="s">
        <v>180</v>
      </c>
      <c r="D35" s="100"/>
      <c r="E35" s="101" t="s">
        <v>89</v>
      </c>
      <c r="F35" s="102"/>
      <c r="G35" s="48"/>
      <c r="H35" s="48"/>
      <c r="I35" s="48"/>
      <c r="J35" s="48"/>
      <c r="K35" s="62"/>
    </row>
    <row r="36" spans="2:11" ht="15" customHeight="1" x14ac:dyDescent="0.25">
      <c r="B36" s="61">
        <v>25</v>
      </c>
      <c r="C36" s="99" t="s">
        <v>179</v>
      </c>
      <c r="D36" s="100"/>
      <c r="E36" s="101" t="s">
        <v>89</v>
      </c>
      <c r="F36" s="102"/>
      <c r="G36" s="48"/>
      <c r="H36" s="48"/>
      <c r="I36" s="48"/>
      <c r="J36" s="48"/>
      <c r="K36" s="62"/>
    </row>
    <row r="37" spans="2:11" ht="15" customHeight="1" x14ac:dyDescent="0.25">
      <c r="B37" s="61">
        <v>26</v>
      </c>
      <c r="C37" s="99" t="s">
        <v>178</v>
      </c>
      <c r="D37" s="100"/>
      <c r="E37" s="101" t="s">
        <v>89</v>
      </c>
      <c r="F37" s="102"/>
      <c r="G37" s="48"/>
      <c r="H37" s="48"/>
      <c r="I37" s="48"/>
      <c r="J37" s="48"/>
      <c r="K37" s="62"/>
    </row>
    <row r="38" spans="2:11" ht="15" customHeight="1" x14ac:dyDescent="0.25">
      <c r="B38" s="61">
        <v>27</v>
      </c>
      <c r="C38" s="99" t="s">
        <v>134</v>
      </c>
      <c r="D38" s="100"/>
      <c r="E38" s="101" t="s">
        <v>89</v>
      </c>
      <c r="F38" s="102"/>
      <c r="G38" s="48"/>
      <c r="H38" s="48"/>
      <c r="I38" s="48"/>
      <c r="J38" s="48"/>
      <c r="K38" s="62"/>
    </row>
    <row r="39" spans="2:11" ht="15" customHeight="1" x14ac:dyDescent="0.25">
      <c r="B39" s="48"/>
      <c r="C39" s="53"/>
      <c r="D39" s="53"/>
      <c r="E39" s="48"/>
      <c r="F39" s="48"/>
      <c r="G39" s="48"/>
      <c r="H39" s="48"/>
      <c r="I39" s="48"/>
      <c r="J39" s="48"/>
    </row>
    <row r="40" spans="2:11" ht="15" customHeight="1" x14ac:dyDescent="0.25">
      <c r="B40" s="48"/>
      <c r="C40" s="53"/>
      <c r="D40" s="53"/>
      <c r="E40" s="48"/>
      <c r="F40" s="48"/>
      <c r="G40" s="48"/>
      <c r="H40" s="48"/>
      <c r="I40" s="48"/>
      <c r="J40" s="48"/>
    </row>
    <row r="41" spans="2:11" ht="15" customHeight="1" x14ac:dyDescent="0.25">
      <c r="B41" s="48"/>
      <c r="C41" s="53"/>
      <c r="D41" s="53"/>
      <c r="E41" s="48"/>
      <c r="F41" s="48"/>
      <c r="G41" s="48"/>
      <c r="H41" s="48"/>
      <c r="I41" s="48"/>
      <c r="J41" s="48"/>
    </row>
    <row r="42" spans="2:11" ht="15" customHeight="1" x14ac:dyDescent="0.25">
      <c r="B42" s="48"/>
      <c r="C42" s="53"/>
      <c r="D42" s="53"/>
      <c r="E42" s="48"/>
      <c r="F42" s="48"/>
      <c r="G42" s="48"/>
      <c r="H42" s="48"/>
      <c r="I42" s="48"/>
      <c r="J42" s="48"/>
    </row>
    <row r="43" spans="2:11" ht="15" customHeight="1" x14ac:dyDescent="0.25">
      <c r="B43" s="48"/>
      <c r="C43" s="53"/>
      <c r="D43" s="53"/>
      <c r="E43" s="48"/>
      <c r="F43" s="48"/>
      <c r="G43" s="48"/>
      <c r="H43" s="48"/>
      <c r="I43" s="48"/>
      <c r="J43" s="48"/>
    </row>
    <row r="44" spans="2:11" ht="15" customHeight="1" x14ac:dyDescent="0.25">
      <c r="B44" s="48"/>
      <c r="C44" s="53"/>
      <c r="D44" s="53"/>
      <c r="E44" s="48"/>
      <c r="F44" s="48"/>
      <c r="G44" s="48"/>
      <c r="H44" s="48"/>
      <c r="I44" s="48"/>
      <c r="J44" s="48"/>
    </row>
    <row r="45" spans="2:11" ht="15" customHeight="1" x14ac:dyDescent="0.25">
      <c r="B45" s="48"/>
      <c r="C45" s="53"/>
      <c r="D45" s="53"/>
      <c r="E45" s="48"/>
      <c r="F45" s="48"/>
      <c r="G45" s="48"/>
      <c r="H45" s="48"/>
      <c r="I45" s="48"/>
      <c r="J45" s="48"/>
    </row>
    <row r="46" spans="2:11" ht="15" customHeight="1" x14ac:dyDescent="0.25">
      <c r="B46" s="48"/>
      <c r="C46" s="53"/>
      <c r="D46" s="53"/>
      <c r="E46" s="48"/>
      <c r="F46" s="48"/>
      <c r="G46" s="48"/>
      <c r="H46" s="48"/>
      <c r="I46" s="48"/>
      <c r="J46" s="48"/>
    </row>
    <row r="47" spans="2:11" ht="15" customHeight="1" x14ac:dyDescent="0.25">
      <c r="B47" s="48"/>
      <c r="C47" s="53"/>
      <c r="D47" s="53"/>
      <c r="E47" s="48"/>
      <c r="F47" s="48"/>
      <c r="G47" s="48"/>
      <c r="H47" s="48"/>
      <c r="I47" s="48"/>
      <c r="J47" s="48"/>
    </row>
    <row r="48" spans="2:11" ht="15" customHeight="1" x14ac:dyDescent="0.25">
      <c r="B48" s="48"/>
      <c r="C48" s="53"/>
      <c r="D48" s="53"/>
      <c r="E48" s="48"/>
      <c r="F48" s="48"/>
      <c r="G48" s="48"/>
      <c r="H48" s="48"/>
      <c r="I48" s="48"/>
      <c r="J48" s="48"/>
    </row>
    <row r="49" spans="2:10" ht="15" customHeight="1" x14ac:dyDescent="0.25">
      <c r="B49" s="48"/>
      <c r="C49" s="53"/>
      <c r="D49" s="53"/>
      <c r="E49" s="48"/>
      <c r="F49" s="48"/>
      <c r="G49" s="48"/>
      <c r="H49" s="48"/>
      <c r="I49" s="48"/>
      <c r="J49" s="48"/>
    </row>
    <row r="50" spans="2:10" ht="15" customHeight="1" x14ac:dyDescent="0.25">
      <c r="B50" s="48"/>
      <c r="C50" s="53"/>
      <c r="D50" s="53"/>
      <c r="E50" s="48"/>
      <c r="F50" s="48"/>
      <c r="G50" s="48"/>
      <c r="H50" s="48"/>
      <c r="I50" s="48"/>
      <c r="J50" s="48"/>
    </row>
    <row r="51" spans="2:10" ht="15" customHeight="1" x14ac:dyDescent="0.25">
      <c r="B51" s="48"/>
      <c r="C51" s="53"/>
      <c r="D51" s="53"/>
      <c r="E51" s="48"/>
      <c r="F51" s="48"/>
      <c r="G51" s="48"/>
      <c r="H51" s="48"/>
      <c r="I51" s="48"/>
      <c r="J51" s="48"/>
    </row>
    <row r="52" spans="2:10" ht="15" customHeight="1" x14ac:dyDescent="0.25">
      <c r="B52" s="48"/>
      <c r="C52" s="53"/>
      <c r="D52" s="53"/>
      <c r="E52" s="48"/>
      <c r="F52" s="48"/>
      <c r="G52" s="48"/>
      <c r="H52" s="48"/>
      <c r="I52" s="48"/>
      <c r="J52" s="48"/>
    </row>
    <row r="53" spans="2:10" ht="15" customHeight="1" x14ac:dyDescent="0.25">
      <c r="B53" s="48"/>
      <c r="C53" s="53"/>
      <c r="D53" s="53"/>
      <c r="E53" s="48"/>
      <c r="F53" s="48"/>
      <c r="G53" s="48"/>
      <c r="H53" s="48"/>
      <c r="I53" s="48"/>
      <c r="J53" s="48"/>
    </row>
    <row r="54" spans="2:10" ht="15" customHeight="1" x14ac:dyDescent="0.25">
      <c r="B54" s="48"/>
      <c r="C54" s="53"/>
      <c r="D54" s="53"/>
      <c r="E54" s="48"/>
      <c r="F54" s="48"/>
      <c r="G54" s="48"/>
      <c r="H54" s="48"/>
      <c r="I54" s="48"/>
      <c r="J54" s="48"/>
    </row>
    <row r="55" spans="2:10" ht="15" customHeight="1" x14ac:dyDescent="0.25">
      <c r="B55" s="48"/>
      <c r="C55" s="53"/>
      <c r="D55" s="53"/>
      <c r="E55" s="48"/>
      <c r="F55" s="48"/>
      <c r="G55" s="48"/>
      <c r="H55" s="48"/>
      <c r="I55" s="49"/>
      <c r="J55" s="48"/>
    </row>
    <row r="56" spans="2:10" ht="15" customHeight="1" x14ac:dyDescent="0.25">
      <c r="B56" s="48"/>
      <c r="C56" s="53"/>
      <c r="D56" s="53"/>
      <c r="E56" s="48"/>
      <c r="F56" s="48"/>
      <c r="G56" s="48"/>
      <c r="H56" s="48"/>
      <c r="I56" s="50"/>
      <c r="J56" s="48"/>
    </row>
    <row r="57" spans="2:10" ht="15" customHeight="1" x14ac:dyDescent="0.25">
      <c r="B57" s="48"/>
      <c r="C57" s="53"/>
      <c r="D57" s="53"/>
      <c r="E57" s="48"/>
      <c r="F57" s="48"/>
      <c r="G57" s="48"/>
      <c r="H57" s="48"/>
      <c r="I57" s="50"/>
      <c r="J57" s="48"/>
    </row>
    <row r="58" spans="2:10" ht="15" customHeight="1" x14ac:dyDescent="0.25">
      <c r="B58" s="48"/>
      <c r="C58" s="53"/>
      <c r="D58" s="53"/>
      <c r="E58" s="48"/>
      <c r="F58" s="48"/>
      <c r="G58" s="48"/>
      <c r="H58" s="48"/>
      <c r="I58" s="50"/>
      <c r="J58" s="48"/>
    </row>
    <row r="59" spans="2:10" ht="15" customHeight="1" x14ac:dyDescent="0.25">
      <c r="B59" s="48"/>
      <c r="C59" s="53"/>
      <c r="D59" s="53"/>
      <c r="E59" s="48"/>
      <c r="F59" s="48"/>
      <c r="G59" s="48"/>
      <c r="H59" s="48"/>
      <c r="I59" s="52"/>
      <c r="J59" s="48"/>
    </row>
    <row r="60" spans="2:10" ht="15" customHeight="1" x14ac:dyDescent="0.25">
      <c r="B60" s="48"/>
      <c r="C60" s="53"/>
      <c r="D60" s="53"/>
      <c r="E60" s="48"/>
      <c r="F60" s="48"/>
      <c r="G60" s="48"/>
      <c r="H60" s="48"/>
      <c r="I60" s="50"/>
      <c r="J60" s="48"/>
    </row>
    <row r="61" spans="2:10" ht="15" customHeight="1" x14ac:dyDescent="0.25">
      <c r="B61" s="48"/>
      <c r="C61" s="48"/>
      <c r="D61" s="48"/>
      <c r="E61" s="48"/>
      <c r="F61" s="48"/>
      <c r="G61" s="48"/>
      <c r="H61" s="48"/>
      <c r="I61" s="50"/>
      <c r="J61" s="48"/>
    </row>
    <row r="62" spans="2:10" ht="15" customHeight="1" x14ac:dyDescent="0.25">
      <c r="B62" s="48"/>
      <c r="C62" s="48"/>
      <c r="D62" s="48"/>
      <c r="E62" s="48"/>
      <c r="F62" s="48"/>
      <c r="G62" s="48"/>
      <c r="H62" s="48"/>
      <c r="I62" s="49"/>
      <c r="J62" s="48"/>
    </row>
    <row r="63" spans="2:10" ht="15" customHeight="1" x14ac:dyDescent="0.25">
      <c r="B63" s="48"/>
      <c r="C63" s="48"/>
      <c r="D63" s="48"/>
      <c r="E63" s="48"/>
      <c r="F63" s="48"/>
      <c r="G63" s="48"/>
      <c r="H63" s="48"/>
      <c r="I63" s="49"/>
      <c r="J63" s="48"/>
    </row>
    <row r="64" spans="2:10" ht="15" customHeight="1" x14ac:dyDescent="0.25">
      <c r="B64" s="48"/>
      <c r="C64" s="48"/>
      <c r="D64" s="48"/>
      <c r="E64" s="48"/>
      <c r="F64" s="48"/>
      <c r="G64" s="48"/>
      <c r="H64" s="48"/>
      <c r="I64" s="48"/>
      <c r="J64" s="48"/>
    </row>
    <row r="65" spans="2:10" ht="15" customHeight="1" x14ac:dyDescent="0.25">
      <c r="B65" s="48"/>
      <c r="C65" s="48"/>
      <c r="D65" s="48"/>
      <c r="E65" s="48"/>
      <c r="F65" s="48"/>
      <c r="G65" s="48"/>
      <c r="H65" s="48"/>
      <c r="I65" s="48"/>
      <c r="J65" s="48"/>
    </row>
    <row r="66" spans="2:10" ht="15" customHeight="1" x14ac:dyDescent="0.25">
      <c r="B66" s="48"/>
      <c r="C66" s="48"/>
      <c r="D66" s="48"/>
      <c r="E66" s="48"/>
      <c r="F66" s="48"/>
      <c r="G66" s="48"/>
      <c r="H66" s="48"/>
      <c r="I66" s="48"/>
      <c r="J66" s="48"/>
    </row>
    <row r="67" spans="2:10" ht="15" customHeight="1" x14ac:dyDescent="0.25">
      <c r="B67" s="48"/>
      <c r="C67" s="48"/>
      <c r="D67" s="48"/>
      <c r="E67" s="48"/>
      <c r="F67" s="48"/>
      <c r="G67" s="48"/>
      <c r="H67" s="48"/>
      <c r="I67" s="48"/>
      <c r="J67" s="48"/>
    </row>
    <row r="68" spans="2:10" ht="15" customHeight="1" x14ac:dyDescent="0.25">
      <c r="B68" s="48"/>
      <c r="C68" s="48"/>
      <c r="D68" s="48"/>
      <c r="E68" s="48"/>
      <c r="F68" s="48"/>
      <c r="G68" s="48"/>
      <c r="H68" s="48"/>
      <c r="I68" s="48"/>
      <c r="J68" s="48"/>
    </row>
    <row r="69" spans="2:10" ht="15" customHeight="1" x14ac:dyDescent="0.25"/>
    <row r="70" spans="2:10" ht="15" customHeight="1" x14ac:dyDescent="0.25"/>
  </sheetData>
  <mergeCells count="68">
    <mergeCell ref="E34:F34"/>
    <mergeCell ref="E35:F35"/>
    <mergeCell ref="E36:F36"/>
    <mergeCell ref="E37:F37"/>
    <mergeCell ref="E38:F38"/>
    <mergeCell ref="C34:D34"/>
    <mergeCell ref="C35:D35"/>
    <mergeCell ref="C36:D36"/>
    <mergeCell ref="C37:D37"/>
    <mergeCell ref="C38:D38"/>
    <mergeCell ref="C31:D31"/>
    <mergeCell ref="E31:F31"/>
    <mergeCell ref="C32:D32"/>
    <mergeCell ref="E32:F32"/>
    <mergeCell ref="C33:D33"/>
    <mergeCell ref="E33:F33"/>
    <mergeCell ref="C28:D28"/>
    <mergeCell ref="E28:F28"/>
    <mergeCell ref="C29:D29"/>
    <mergeCell ref="E29:F29"/>
    <mergeCell ref="C30:D30"/>
    <mergeCell ref="E30:F30"/>
    <mergeCell ref="C25:D25"/>
    <mergeCell ref="E25:F25"/>
    <mergeCell ref="C26:D26"/>
    <mergeCell ref="E26:F26"/>
    <mergeCell ref="C27:D27"/>
    <mergeCell ref="E27:F27"/>
    <mergeCell ref="C22:D22"/>
    <mergeCell ref="E24:F24"/>
    <mergeCell ref="C23:D23"/>
    <mergeCell ref="E23:F23"/>
    <mergeCell ref="C24:D24"/>
    <mergeCell ref="E22:F22"/>
    <mergeCell ref="C19:D19"/>
    <mergeCell ref="E19:F19"/>
    <mergeCell ref="C20:D20"/>
    <mergeCell ref="E20:F20"/>
    <mergeCell ref="C21:D21"/>
    <mergeCell ref="E21:F21"/>
    <mergeCell ref="C18:D18"/>
    <mergeCell ref="E18:F18"/>
    <mergeCell ref="C14:D14"/>
    <mergeCell ref="E14:F14"/>
    <mergeCell ref="H14:I14"/>
    <mergeCell ref="C15:D15"/>
    <mergeCell ref="E15:F15"/>
    <mergeCell ref="H15:I15"/>
    <mergeCell ref="C16:D16"/>
    <mergeCell ref="E16:F16"/>
    <mergeCell ref="H16:I16"/>
    <mergeCell ref="C17:D17"/>
    <mergeCell ref="E17:F17"/>
    <mergeCell ref="C12:D12"/>
    <mergeCell ref="E12:F12"/>
    <mergeCell ref="H12:I12"/>
    <mergeCell ref="C13:D13"/>
    <mergeCell ref="E13:F13"/>
    <mergeCell ref="H13:I13"/>
    <mergeCell ref="B10:F10"/>
    <mergeCell ref="H10:I11"/>
    <mergeCell ref="C11:D11"/>
    <mergeCell ref="E11:F11"/>
    <mergeCell ref="B2:I2"/>
    <mergeCell ref="B7:C7"/>
    <mergeCell ref="D7:I7"/>
    <mergeCell ref="B8:C8"/>
    <mergeCell ref="D8:I8"/>
  </mergeCells>
  <conditionalFormatting sqref="D5">
    <cfRule type="expression" dxfId="119" priority="5">
      <formula>D5=""</formula>
    </cfRule>
  </conditionalFormatting>
  <conditionalFormatting sqref="E5">
    <cfRule type="expression" dxfId="118" priority="4">
      <formula>E5=""</formula>
    </cfRule>
  </conditionalFormatting>
  <conditionalFormatting sqref="D8:I8">
    <cfRule type="expression" dxfId="117" priority="2">
      <formula>D8=""</formula>
    </cfRule>
  </conditionalFormatting>
  <conditionalFormatting sqref="B5:C5">
    <cfRule type="expression" dxfId="116" priority="3">
      <formula>B5=""</formula>
    </cfRule>
  </conditionalFormatting>
  <conditionalFormatting sqref="D7:I7">
    <cfRule type="expression" dxfId="115" priority="1">
      <formula>D7=""</formula>
    </cfRule>
  </conditionalFormatting>
  <printOptions horizontalCentered="1"/>
  <pageMargins left="0.70866141732283472" right="0.70866141732283472" top="0.74803149606299213" bottom="0.74803149606299213" header="0.31496062992125984" footer="0.31496062992125984"/>
  <pageSetup paperSize="9" scale="97" orientation="landscape" r:id="rId1"/>
  <headerFooter>
    <oddHeader>&amp;C&amp;F</oddHead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70C0"/>
    <pageSetUpPr fitToPage="1"/>
  </sheetPr>
  <dimension ref="B2:L70"/>
  <sheetViews>
    <sheetView topLeftCell="A19" zoomScale="70" zoomScaleNormal="70" workbookViewId="0">
      <selection activeCell="C12" sqref="C12:F38"/>
    </sheetView>
  </sheetViews>
  <sheetFormatPr baseColWidth="10" defaultColWidth="11.42578125" defaultRowHeight="15" x14ac:dyDescent="0.25"/>
  <cols>
    <col min="1" max="1" width="4" style="38" customWidth="1"/>
    <col min="2" max="2" width="14.5703125" style="38" customWidth="1"/>
    <col min="3" max="6" width="14.5703125" style="35" customWidth="1"/>
    <col min="7" max="7" width="5.42578125" style="35" customWidth="1"/>
    <col min="8" max="8" width="17.42578125" style="35" customWidth="1"/>
    <col min="9" max="9" width="18.85546875" style="35" customWidth="1"/>
    <col min="10" max="10" width="11.85546875" style="38" customWidth="1"/>
    <col min="11" max="11" width="11.42578125" style="38" customWidth="1"/>
    <col min="12" max="16384" width="11.42578125" style="38"/>
  </cols>
  <sheetData>
    <row r="2" spans="2:11" ht="21" customHeight="1" x14ac:dyDescent="0.25">
      <c r="B2" s="107" t="str">
        <f>"DETALLE DEL SERVICIO ("&amp;B5&amp;" - "&amp;C5&amp;")"</f>
        <v>DETALLE DEL SERVICIO (1B - Ida)</v>
      </c>
      <c r="C2" s="107"/>
      <c r="D2" s="107"/>
      <c r="E2" s="107"/>
      <c r="F2" s="107"/>
      <c r="G2" s="107"/>
      <c r="H2" s="107"/>
      <c r="I2" s="107"/>
    </row>
    <row r="3" spans="2:11" ht="9" customHeight="1" x14ac:dyDescent="0.25">
      <c r="B3" s="35"/>
    </row>
    <row r="4" spans="2:11" x14ac:dyDescent="0.25">
      <c r="B4" s="34" t="s">
        <v>1</v>
      </c>
      <c r="C4" s="34" t="s">
        <v>2</v>
      </c>
      <c r="D4" s="34" t="s">
        <v>3</v>
      </c>
      <c r="E4" s="34" t="s">
        <v>4</v>
      </c>
      <c r="F4" s="38"/>
      <c r="G4" s="38"/>
      <c r="H4" s="38"/>
      <c r="I4" s="38"/>
    </row>
    <row r="5" spans="2:11" ht="15" customHeight="1" x14ac:dyDescent="0.25">
      <c r="B5" s="33" t="str">
        <f>'Operador UN1'!B36</f>
        <v>1B</v>
      </c>
      <c r="C5" s="33" t="str">
        <f>'Operador UN1'!C36</f>
        <v>Ida</v>
      </c>
      <c r="D5" s="58" t="str">
        <f>'Operador UN1'!E36</f>
        <v>Terminal Santa Rosa</v>
      </c>
      <c r="E5" s="59" t="str">
        <f>'Operador UN1'!G36</f>
        <v>Avenida Arturo Prat Chacón</v>
      </c>
      <c r="F5" s="38"/>
      <c r="G5" s="38"/>
      <c r="H5" s="38"/>
      <c r="I5" s="38"/>
    </row>
    <row r="6" spans="2:11" ht="7.5" customHeight="1" x14ac:dyDescent="0.25">
      <c r="B6" s="17"/>
      <c r="F6" s="37"/>
    </row>
    <row r="7" spans="2:11" x14ac:dyDescent="0.25">
      <c r="B7" s="94" t="s">
        <v>44</v>
      </c>
      <c r="C7" s="94"/>
      <c r="D7" s="95" t="str">
        <f>D5</f>
        <v>Terminal Santa Rosa</v>
      </c>
      <c r="E7" s="95"/>
      <c r="F7" s="95"/>
      <c r="G7" s="95"/>
      <c r="H7" s="105"/>
      <c r="I7" s="105"/>
      <c r="J7" s="48"/>
    </row>
    <row r="8" spans="2:11" x14ac:dyDescent="0.25">
      <c r="B8" s="94" t="s">
        <v>45</v>
      </c>
      <c r="C8" s="94"/>
      <c r="D8" s="112" t="str">
        <f>E5</f>
        <v>Avenida Arturo Prat Chacón</v>
      </c>
      <c r="E8" s="113"/>
      <c r="F8" s="113"/>
      <c r="G8" s="113"/>
      <c r="H8" s="114"/>
      <c r="I8" s="104"/>
      <c r="J8" s="48"/>
    </row>
    <row r="9" spans="2:11" ht="15" customHeight="1" x14ac:dyDescent="0.25">
      <c r="B9" s="48"/>
      <c r="C9" s="48"/>
      <c r="D9" s="48"/>
      <c r="E9" s="48"/>
      <c r="F9" s="48"/>
      <c r="G9" s="48"/>
      <c r="H9" s="48"/>
      <c r="I9" s="48"/>
      <c r="J9" s="48"/>
    </row>
    <row r="10" spans="2:11" x14ac:dyDescent="0.25">
      <c r="B10" s="96" t="s">
        <v>46</v>
      </c>
      <c r="C10" s="96"/>
      <c r="D10" s="96"/>
      <c r="E10" s="96"/>
      <c r="F10" s="96"/>
      <c r="G10" s="48"/>
      <c r="H10" s="106" t="s">
        <v>47</v>
      </c>
      <c r="I10" s="106"/>
      <c r="J10" s="48"/>
    </row>
    <row r="11" spans="2:11" x14ac:dyDescent="0.25">
      <c r="B11" s="47" t="s">
        <v>48</v>
      </c>
      <c r="C11" s="96" t="s">
        <v>49</v>
      </c>
      <c r="D11" s="96"/>
      <c r="E11" s="96" t="s">
        <v>50</v>
      </c>
      <c r="F11" s="96"/>
      <c r="G11" s="48"/>
      <c r="H11" s="106"/>
      <c r="I11" s="106"/>
      <c r="J11" s="48"/>
    </row>
    <row r="12" spans="2:11" ht="15" customHeight="1" x14ac:dyDescent="0.25">
      <c r="B12" s="46">
        <v>1</v>
      </c>
      <c r="C12" s="103" t="s">
        <v>198</v>
      </c>
      <c r="D12" s="104"/>
      <c r="E12" s="115" t="s">
        <v>89</v>
      </c>
      <c r="F12" s="116"/>
      <c r="G12" s="49"/>
      <c r="H12" s="105" t="s">
        <v>91</v>
      </c>
      <c r="I12" s="105"/>
      <c r="J12" s="48"/>
      <c r="K12" s="62"/>
    </row>
    <row r="13" spans="2:11" ht="15" customHeight="1" x14ac:dyDescent="0.25">
      <c r="B13" s="46">
        <v>2</v>
      </c>
      <c r="C13" s="103" t="s">
        <v>199</v>
      </c>
      <c r="D13" s="104"/>
      <c r="E13" s="115" t="s">
        <v>89</v>
      </c>
      <c r="F13" s="116"/>
      <c r="G13" s="49"/>
      <c r="H13" s="105" t="s">
        <v>109</v>
      </c>
      <c r="I13" s="105"/>
      <c r="J13" s="48"/>
      <c r="K13" s="62"/>
    </row>
    <row r="14" spans="2:11" ht="15" customHeight="1" x14ac:dyDescent="0.25">
      <c r="B14" s="46">
        <v>3</v>
      </c>
      <c r="C14" s="103" t="s">
        <v>200</v>
      </c>
      <c r="D14" s="104"/>
      <c r="E14" s="115" t="s">
        <v>89</v>
      </c>
      <c r="F14" s="116"/>
      <c r="G14" s="49"/>
      <c r="H14" s="103" t="s">
        <v>110</v>
      </c>
      <c r="I14" s="104"/>
      <c r="J14" s="48"/>
      <c r="K14" s="62"/>
    </row>
    <row r="15" spans="2:11" ht="15" customHeight="1" x14ac:dyDescent="0.25">
      <c r="B15" s="46">
        <v>4</v>
      </c>
      <c r="C15" s="103" t="s">
        <v>201</v>
      </c>
      <c r="D15" s="104"/>
      <c r="E15" s="115" t="s">
        <v>89</v>
      </c>
      <c r="F15" s="116"/>
      <c r="G15" s="49"/>
      <c r="H15" s="103" t="s">
        <v>111</v>
      </c>
      <c r="I15" s="104"/>
      <c r="J15" s="48"/>
      <c r="K15" s="62"/>
    </row>
    <row r="16" spans="2:11" ht="15" customHeight="1" x14ac:dyDescent="0.25">
      <c r="B16" s="46">
        <v>5</v>
      </c>
      <c r="C16" s="103" t="s">
        <v>202</v>
      </c>
      <c r="D16" s="104"/>
      <c r="E16" s="115" t="s">
        <v>89</v>
      </c>
      <c r="F16" s="116"/>
      <c r="G16" s="49"/>
      <c r="H16" s="105" t="s">
        <v>112</v>
      </c>
      <c r="I16" s="105"/>
      <c r="J16" s="48"/>
      <c r="K16" s="62"/>
    </row>
    <row r="17" spans="2:11" ht="15" customHeight="1" x14ac:dyDescent="0.25">
      <c r="B17" s="46">
        <v>6</v>
      </c>
      <c r="C17" s="103" t="s">
        <v>203</v>
      </c>
      <c r="D17" s="104"/>
      <c r="E17" s="115" t="s">
        <v>89</v>
      </c>
      <c r="F17" s="116"/>
      <c r="G17" s="49"/>
      <c r="H17" s="48"/>
      <c r="I17" s="48"/>
      <c r="J17" s="48"/>
      <c r="K17" s="62"/>
    </row>
    <row r="18" spans="2:11" ht="15" customHeight="1" x14ac:dyDescent="0.25">
      <c r="B18" s="46">
        <v>7</v>
      </c>
      <c r="C18" s="103" t="s">
        <v>97</v>
      </c>
      <c r="D18" s="104"/>
      <c r="E18" s="115" t="s">
        <v>89</v>
      </c>
      <c r="F18" s="116"/>
      <c r="G18" s="49"/>
      <c r="H18" s="48"/>
      <c r="I18" s="48"/>
      <c r="J18" s="48"/>
      <c r="K18" s="62"/>
    </row>
    <row r="19" spans="2:11" ht="15" customHeight="1" x14ac:dyDescent="0.25">
      <c r="B19" s="46">
        <v>8</v>
      </c>
      <c r="C19" s="103" t="s">
        <v>137</v>
      </c>
      <c r="D19" s="104"/>
      <c r="E19" s="115" t="s">
        <v>89</v>
      </c>
      <c r="F19" s="116"/>
      <c r="G19" s="49"/>
      <c r="H19" s="48"/>
      <c r="I19" s="48"/>
      <c r="J19" s="48"/>
      <c r="K19" s="62"/>
    </row>
    <row r="20" spans="2:11" ht="15" customHeight="1" x14ac:dyDescent="0.25">
      <c r="B20" s="46">
        <v>9</v>
      </c>
      <c r="C20" s="103" t="s">
        <v>135</v>
      </c>
      <c r="D20" s="104"/>
      <c r="E20" s="115" t="s">
        <v>89</v>
      </c>
      <c r="F20" s="116"/>
      <c r="G20" s="49"/>
      <c r="H20" s="48"/>
      <c r="I20" s="48"/>
      <c r="J20" s="48"/>
      <c r="K20" s="62"/>
    </row>
    <row r="21" spans="2:11" ht="15" customHeight="1" x14ac:dyDescent="0.25">
      <c r="B21" s="46">
        <v>10</v>
      </c>
      <c r="C21" s="103" t="s">
        <v>152</v>
      </c>
      <c r="D21" s="104"/>
      <c r="E21" s="115" t="s">
        <v>89</v>
      </c>
      <c r="F21" s="116"/>
      <c r="G21" s="49"/>
      <c r="H21" s="48"/>
      <c r="I21" s="48"/>
      <c r="J21" s="48"/>
      <c r="K21" s="62"/>
    </row>
    <row r="22" spans="2:11" ht="15" customHeight="1" x14ac:dyDescent="0.25">
      <c r="B22" s="46">
        <v>11</v>
      </c>
      <c r="C22" s="103" t="s">
        <v>174</v>
      </c>
      <c r="D22" s="104"/>
      <c r="E22" s="115" t="s">
        <v>89</v>
      </c>
      <c r="F22" s="116"/>
      <c r="G22" s="49"/>
      <c r="H22" s="48"/>
      <c r="I22" s="48"/>
      <c r="J22" s="48"/>
      <c r="K22" s="62"/>
    </row>
    <row r="23" spans="2:11" ht="15" customHeight="1" x14ac:dyDescent="0.25">
      <c r="B23" s="46">
        <v>12</v>
      </c>
      <c r="C23" s="103" t="s">
        <v>152</v>
      </c>
      <c r="D23" s="104"/>
      <c r="E23" s="115" t="s">
        <v>89</v>
      </c>
      <c r="F23" s="116"/>
      <c r="G23" s="49"/>
      <c r="H23" s="48"/>
      <c r="I23" s="48"/>
      <c r="J23" s="48"/>
      <c r="K23" s="62"/>
    </row>
    <row r="24" spans="2:11" ht="15" customHeight="1" x14ac:dyDescent="0.25">
      <c r="B24" s="46">
        <v>13</v>
      </c>
      <c r="C24" s="103" t="s">
        <v>135</v>
      </c>
      <c r="D24" s="104"/>
      <c r="E24" s="115" t="s">
        <v>89</v>
      </c>
      <c r="F24" s="116"/>
      <c r="G24" s="49"/>
      <c r="H24" s="48"/>
      <c r="I24" s="48"/>
      <c r="J24" s="48"/>
      <c r="K24" s="62"/>
    </row>
    <row r="25" spans="2:11" ht="15" customHeight="1" x14ac:dyDescent="0.25">
      <c r="B25" s="46">
        <v>14</v>
      </c>
      <c r="C25" s="103" t="s">
        <v>177</v>
      </c>
      <c r="D25" s="104"/>
      <c r="E25" s="103" t="s">
        <v>89</v>
      </c>
      <c r="F25" s="104"/>
      <c r="G25" s="49"/>
      <c r="H25" s="48"/>
      <c r="I25" s="48"/>
      <c r="J25" s="48"/>
      <c r="K25" s="62"/>
    </row>
    <row r="26" spans="2:11" ht="15" customHeight="1" x14ac:dyDescent="0.25">
      <c r="B26" s="46">
        <v>15</v>
      </c>
      <c r="C26" s="103" t="s">
        <v>183</v>
      </c>
      <c r="D26" s="104"/>
      <c r="E26" s="103" t="s">
        <v>89</v>
      </c>
      <c r="F26" s="104"/>
      <c r="G26" s="49"/>
      <c r="H26" s="48"/>
      <c r="I26" s="48"/>
      <c r="J26" s="48"/>
      <c r="K26" s="62"/>
    </row>
    <row r="27" spans="2:11" ht="15" customHeight="1" x14ac:dyDescent="0.25">
      <c r="B27" s="46">
        <v>16</v>
      </c>
      <c r="C27" s="103" t="s">
        <v>152</v>
      </c>
      <c r="D27" s="104"/>
      <c r="E27" s="103" t="s">
        <v>89</v>
      </c>
      <c r="F27" s="104"/>
      <c r="G27" s="48"/>
      <c r="H27" s="48"/>
      <c r="I27" s="48"/>
      <c r="J27" s="48"/>
      <c r="K27" s="62"/>
    </row>
    <row r="28" spans="2:11" ht="15" customHeight="1" x14ac:dyDescent="0.25">
      <c r="B28" s="46">
        <v>17</v>
      </c>
      <c r="C28" s="103" t="s">
        <v>153</v>
      </c>
      <c r="D28" s="104"/>
      <c r="E28" s="115" t="s">
        <v>113</v>
      </c>
      <c r="F28" s="116"/>
      <c r="G28" s="48"/>
      <c r="H28" s="48"/>
      <c r="I28" s="48"/>
      <c r="J28" s="48"/>
      <c r="K28" s="62"/>
    </row>
    <row r="29" spans="2:11" ht="15" customHeight="1" x14ac:dyDescent="0.25">
      <c r="B29" s="46">
        <v>18</v>
      </c>
      <c r="C29" s="103" t="s">
        <v>154</v>
      </c>
      <c r="D29" s="104"/>
      <c r="E29" s="115" t="s">
        <v>97</v>
      </c>
      <c r="F29" s="116"/>
      <c r="G29" s="48"/>
      <c r="H29" s="48"/>
      <c r="I29" s="48"/>
      <c r="J29" s="48"/>
      <c r="K29" s="62"/>
    </row>
    <row r="30" spans="2:11" ht="15" customHeight="1" x14ac:dyDescent="0.25">
      <c r="B30" s="46">
        <v>19</v>
      </c>
      <c r="C30" s="103" t="s">
        <v>155</v>
      </c>
      <c r="D30" s="104"/>
      <c r="E30" s="115" t="s">
        <v>97</v>
      </c>
      <c r="F30" s="116"/>
      <c r="G30" s="48"/>
      <c r="H30" s="48"/>
      <c r="I30" s="48"/>
      <c r="J30" s="48"/>
      <c r="K30" s="62"/>
    </row>
    <row r="31" spans="2:11" ht="15" customHeight="1" x14ac:dyDescent="0.25">
      <c r="B31" s="46">
        <v>20</v>
      </c>
      <c r="C31" s="103" t="s">
        <v>204</v>
      </c>
      <c r="D31" s="104"/>
      <c r="E31" s="115" t="s">
        <v>97</v>
      </c>
      <c r="F31" s="116"/>
      <c r="G31" s="48"/>
      <c r="H31" s="48"/>
      <c r="I31" s="48"/>
      <c r="J31" s="48"/>
      <c r="K31" s="62"/>
    </row>
    <row r="32" spans="2:11" ht="15" customHeight="1" x14ac:dyDescent="0.25">
      <c r="B32" s="46">
        <v>21</v>
      </c>
      <c r="C32" s="103" t="s">
        <v>205</v>
      </c>
      <c r="D32" s="104"/>
      <c r="E32" s="115" t="s">
        <v>97</v>
      </c>
      <c r="F32" s="116"/>
      <c r="G32" s="48"/>
      <c r="H32" s="48"/>
      <c r="I32" s="48"/>
      <c r="J32" s="48"/>
      <c r="K32" s="62"/>
    </row>
    <row r="33" spans="2:12" ht="15" customHeight="1" x14ac:dyDescent="0.25">
      <c r="B33" s="46">
        <v>22</v>
      </c>
      <c r="C33" s="103" t="s">
        <v>156</v>
      </c>
      <c r="D33" s="104"/>
      <c r="E33" s="115" t="s">
        <v>97</v>
      </c>
      <c r="F33" s="116"/>
      <c r="G33" s="48"/>
      <c r="H33" s="48"/>
      <c r="I33" s="48"/>
      <c r="J33" s="48"/>
      <c r="K33" s="62"/>
    </row>
    <row r="34" spans="2:12" ht="15" customHeight="1" x14ac:dyDescent="0.25">
      <c r="B34" s="46">
        <v>23</v>
      </c>
      <c r="C34" s="103" t="s">
        <v>157</v>
      </c>
      <c r="D34" s="104"/>
      <c r="E34" s="115" t="s">
        <v>97</v>
      </c>
      <c r="F34" s="116"/>
      <c r="G34" s="48"/>
      <c r="H34" s="48"/>
      <c r="I34" s="48"/>
      <c r="J34" s="48"/>
      <c r="K34" s="62"/>
    </row>
    <row r="35" spans="2:12" ht="15" customHeight="1" x14ac:dyDescent="0.25">
      <c r="B35" s="46">
        <v>24</v>
      </c>
      <c r="C35" s="103" t="s">
        <v>185</v>
      </c>
      <c r="D35" s="104"/>
      <c r="E35" s="115" t="s">
        <v>97</v>
      </c>
      <c r="F35" s="116"/>
      <c r="G35" s="48"/>
      <c r="H35" s="48"/>
      <c r="I35" s="48"/>
      <c r="J35" s="48"/>
      <c r="K35" s="62"/>
    </row>
    <row r="36" spans="2:12" s="35" customFormat="1" ht="15" customHeight="1" x14ac:dyDescent="0.25">
      <c r="B36" s="46">
        <v>25</v>
      </c>
      <c r="C36" s="103" t="s">
        <v>157</v>
      </c>
      <c r="D36" s="104"/>
      <c r="E36" s="115" t="s">
        <v>97</v>
      </c>
      <c r="F36" s="116"/>
      <c r="G36" s="48"/>
      <c r="H36" s="48"/>
      <c r="I36" s="48"/>
      <c r="J36" s="48"/>
      <c r="K36" s="62"/>
      <c r="L36" s="38"/>
    </row>
    <row r="37" spans="2:12" ht="15" customHeight="1" x14ac:dyDescent="0.25">
      <c r="B37" s="61">
        <v>26</v>
      </c>
      <c r="C37" s="103" t="s">
        <v>158</v>
      </c>
      <c r="D37" s="104"/>
      <c r="E37" s="115" t="s">
        <v>97</v>
      </c>
      <c r="F37" s="116"/>
      <c r="G37" s="48"/>
      <c r="H37" s="48"/>
      <c r="I37" s="48"/>
      <c r="J37" s="48"/>
      <c r="K37" s="62"/>
    </row>
    <row r="38" spans="2:12" ht="15" customHeight="1" x14ac:dyDescent="0.25">
      <c r="B38" s="61">
        <v>27</v>
      </c>
      <c r="C38" s="103" t="s">
        <v>159</v>
      </c>
      <c r="D38" s="104"/>
      <c r="E38" s="115" t="s">
        <v>97</v>
      </c>
      <c r="F38" s="116"/>
      <c r="G38" s="48"/>
      <c r="H38" s="48"/>
      <c r="I38" s="48"/>
      <c r="J38" s="48"/>
      <c r="K38" s="62"/>
    </row>
    <row r="39" spans="2:12" ht="15" customHeight="1" x14ac:dyDescent="0.25">
      <c r="B39" s="48"/>
      <c r="C39" s="53"/>
      <c r="D39" s="53"/>
      <c r="E39" s="48"/>
      <c r="F39" s="48"/>
      <c r="G39" s="48"/>
      <c r="H39" s="48"/>
      <c r="I39" s="48"/>
      <c r="J39" s="48"/>
    </row>
    <row r="40" spans="2:12" ht="15" customHeight="1" x14ac:dyDescent="0.25">
      <c r="B40" s="48"/>
      <c r="C40" s="53"/>
      <c r="D40" s="53"/>
      <c r="E40" s="48"/>
      <c r="F40" s="48"/>
      <c r="G40" s="48"/>
      <c r="H40" s="48"/>
      <c r="I40" s="48"/>
      <c r="J40" s="48"/>
    </row>
    <row r="41" spans="2:12" ht="15" customHeight="1" x14ac:dyDescent="0.25">
      <c r="B41" s="48"/>
      <c r="C41" s="53"/>
      <c r="D41" s="53"/>
      <c r="E41" s="48"/>
      <c r="F41" s="48"/>
      <c r="G41" s="48"/>
      <c r="H41" s="48"/>
      <c r="I41" s="48"/>
      <c r="J41" s="48"/>
    </row>
    <row r="42" spans="2:12" ht="15" customHeight="1" x14ac:dyDescent="0.25">
      <c r="B42" s="48"/>
      <c r="C42" s="53"/>
      <c r="D42" s="53"/>
      <c r="E42" s="48"/>
      <c r="F42" s="48"/>
      <c r="G42" s="48"/>
      <c r="H42" s="48"/>
      <c r="I42" s="48"/>
      <c r="J42" s="48"/>
    </row>
    <row r="43" spans="2:12" ht="15" customHeight="1" x14ac:dyDescent="0.25">
      <c r="B43" s="48"/>
      <c r="C43" s="53"/>
      <c r="D43" s="53"/>
      <c r="E43" s="48"/>
      <c r="F43" s="48"/>
      <c r="G43" s="48"/>
      <c r="H43" s="48"/>
      <c r="I43" s="48"/>
      <c r="J43" s="48"/>
    </row>
    <row r="44" spans="2:12" ht="15" customHeight="1" x14ac:dyDescent="0.25">
      <c r="B44" s="48"/>
      <c r="C44" s="53"/>
      <c r="D44" s="53"/>
      <c r="E44" s="48"/>
      <c r="F44" s="48"/>
      <c r="G44" s="48"/>
      <c r="H44" s="48"/>
      <c r="I44" s="48"/>
      <c r="J44" s="48"/>
    </row>
    <row r="45" spans="2:12" ht="15" customHeight="1" x14ac:dyDescent="0.25">
      <c r="B45" s="48"/>
      <c r="C45" s="53"/>
      <c r="D45" s="53"/>
      <c r="E45" s="48"/>
      <c r="F45" s="48"/>
      <c r="G45" s="48"/>
      <c r="H45" s="48"/>
      <c r="I45" s="48"/>
      <c r="J45" s="48"/>
    </row>
    <row r="46" spans="2:12" ht="15" customHeight="1" x14ac:dyDescent="0.25">
      <c r="B46" s="48"/>
      <c r="C46" s="53"/>
      <c r="D46" s="53"/>
      <c r="E46" s="48"/>
      <c r="F46" s="48"/>
      <c r="G46" s="48"/>
      <c r="H46" s="48"/>
      <c r="I46" s="48"/>
      <c r="J46" s="48"/>
    </row>
    <row r="47" spans="2:12" ht="15" customHeight="1" x14ac:dyDescent="0.25">
      <c r="B47" s="48"/>
      <c r="C47" s="53"/>
      <c r="D47" s="53"/>
      <c r="E47" s="48"/>
      <c r="F47" s="48"/>
      <c r="G47" s="48"/>
      <c r="H47" s="48"/>
      <c r="I47" s="48"/>
      <c r="J47" s="48"/>
    </row>
    <row r="48" spans="2:12" ht="15" customHeight="1" x14ac:dyDescent="0.25">
      <c r="B48" s="48"/>
      <c r="C48" s="53"/>
      <c r="D48" s="53"/>
      <c r="E48" s="48"/>
      <c r="F48" s="48"/>
      <c r="G48" s="48"/>
      <c r="H48" s="48"/>
      <c r="I48" s="48"/>
      <c r="J48" s="48"/>
    </row>
    <row r="49" spans="2:10" ht="15" customHeight="1" x14ac:dyDescent="0.25">
      <c r="B49" s="48"/>
      <c r="C49" s="53"/>
      <c r="D49" s="53"/>
      <c r="E49" s="48"/>
      <c r="F49" s="48"/>
      <c r="G49" s="48"/>
      <c r="H49" s="48"/>
      <c r="I49" s="48"/>
      <c r="J49" s="48"/>
    </row>
    <row r="50" spans="2:10" ht="15" customHeight="1" x14ac:dyDescent="0.25">
      <c r="B50" s="48"/>
      <c r="C50" s="53"/>
      <c r="D50" s="53"/>
      <c r="E50" s="48"/>
      <c r="F50" s="48"/>
      <c r="G50" s="48"/>
      <c r="H50" s="48"/>
      <c r="I50" s="48"/>
      <c r="J50" s="48"/>
    </row>
    <row r="51" spans="2:10" ht="15" customHeight="1" x14ac:dyDescent="0.25">
      <c r="B51" s="48"/>
      <c r="C51" s="53"/>
      <c r="D51" s="53"/>
      <c r="E51" s="48"/>
      <c r="F51" s="48"/>
      <c r="G51" s="48"/>
      <c r="H51" s="48"/>
      <c r="I51" s="48"/>
      <c r="J51" s="48"/>
    </row>
    <row r="52" spans="2:10" ht="15" customHeight="1" x14ac:dyDescent="0.25">
      <c r="B52" s="48"/>
      <c r="C52" s="53"/>
      <c r="D52" s="53"/>
      <c r="E52" s="48"/>
      <c r="F52" s="48"/>
      <c r="G52" s="48"/>
      <c r="H52" s="48"/>
      <c r="I52" s="48"/>
      <c r="J52" s="48"/>
    </row>
    <row r="53" spans="2:10" ht="15" customHeight="1" x14ac:dyDescent="0.25">
      <c r="B53" s="48"/>
      <c r="C53" s="53"/>
      <c r="D53" s="53"/>
      <c r="E53" s="48"/>
      <c r="F53" s="48"/>
      <c r="G53" s="48"/>
      <c r="H53" s="48"/>
      <c r="I53" s="48"/>
      <c r="J53" s="48"/>
    </row>
    <row r="54" spans="2:10" ht="15" customHeight="1" x14ac:dyDescent="0.25">
      <c r="B54" s="48"/>
      <c r="C54" s="53"/>
      <c r="D54" s="53"/>
      <c r="E54" s="48"/>
      <c r="F54" s="48"/>
      <c r="G54" s="48"/>
      <c r="H54" s="48"/>
      <c r="I54" s="48"/>
      <c r="J54" s="48"/>
    </row>
    <row r="55" spans="2:10" ht="15" customHeight="1" x14ac:dyDescent="0.25">
      <c r="B55" s="48"/>
      <c r="C55" s="53"/>
      <c r="D55" s="53"/>
      <c r="E55" s="48"/>
      <c r="F55" s="48"/>
      <c r="G55" s="48"/>
      <c r="H55" s="48"/>
      <c r="I55" s="48"/>
      <c r="J55" s="48"/>
    </row>
    <row r="56" spans="2:10" ht="15" customHeight="1" x14ac:dyDescent="0.25">
      <c r="B56" s="48"/>
      <c r="C56" s="53"/>
      <c r="D56" s="53"/>
      <c r="E56" s="48"/>
      <c r="F56" s="48"/>
      <c r="G56" s="48"/>
      <c r="H56" s="48"/>
      <c r="I56" s="48"/>
      <c r="J56" s="48"/>
    </row>
    <row r="57" spans="2:10" ht="15" customHeight="1" x14ac:dyDescent="0.25">
      <c r="B57" s="48"/>
      <c r="C57" s="53"/>
      <c r="D57" s="53"/>
      <c r="E57" s="48"/>
      <c r="F57" s="48"/>
      <c r="G57" s="48"/>
      <c r="H57" s="48"/>
      <c r="I57" s="48"/>
      <c r="J57" s="48"/>
    </row>
    <row r="58" spans="2:10" ht="15" customHeight="1" x14ac:dyDescent="0.25">
      <c r="B58" s="48"/>
      <c r="C58" s="53"/>
      <c r="D58" s="53"/>
      <c r="E58" s="48"/>
      <c r="F58" s="48"/>
      <c r="G58" s="48"/>
      <c r="H58" s="48"/>
      <c r="I58" s="48"/>
      <c r="J58" s="48"/>
    </row>
    <row r="59" spans="2:10" ht="15" customHeight="1" x14ac:dyDescent="0.25">
      <c r="B59" s="48"/>
      <c r="C59" s="53"/>
      <c r="D59" s="53"/>
      <c r="E59" s="48"/>
      <c r="F59" s="48"/>
      <c r="G59" s="48"/>
      <c r="H59" s="48"/>
      <c r="I59" s="48"/>
      <c r="J59" s="48"/>
    </row>
    <row r="60" spans="2:10" ht="15" customHeight="1" x14ac:dyDescent="0.25">
      <c r="B60" s="48"/>
      <c r="C60" s="53"/>
      <c r="D60" s="53"/>
      <c r="E60" s="48"/>
      <c r="F60" s="48"/>
      <c r="G60" s="48"/>
      <c r="H60" s="48"/>
      <c r="I60" s="48"/>
      <c r="J60" s="48"/>
    </row>
    <row r="61" spans="2:10" ht="15" customHeight="1" x14ac:dyDescent="0.25">
      <c r="B61" s="48"/>
      <c r="C61" s="48"/>
      <c r="D61" s="48"/>
      <c r="E61" s="48"/>
      <c r="F61" s="48"/>
      <c r="G61" s="48"/>
      <c r="H61" s="48"/>
      <c r="I61" s="48"/>
      <c r="J61" s="48"/>
    </row>
    <row r="62" spans="2:10" ht="15" customHeight="1" x14ac:dyDescent="0.25">
      <c r="B62" s="48"/>
      <c r="C62" s="48"/>
      <c r="D62" s="48"/>
      <c r="E62" s="48"/>
      <c r="F62" s="48"/>
      <c r="G62" s="48"/>
      <c r="H62" s="48"/>
      <c r="I62" s="48"/>
      <c r="J62" s="48"/>
    </row>
    <row r="63" spans="2:10" ht="15" customHeight="1" x14ac:dyDescent="0.25">
      <c r="B63" s="48"/>
      <c r="C63" s="48"/>
      <c r="D63" s="48"/>
      <c r="E63" s="48"/>
      <c r="F63" s="48"/>
      <c r="G63" s="48"/>
      <c r="H63" s="48"/>
      <c r="I63" s="48"/>
      <c r="J63" s="48"/>
    </row>
    <row r="64" spans="2:10" ht="15" customHeight="1" x14ac:dyDescent="0.25">
      <c r="B64" s="48"/>
      <c r="C64" s="48"/>
      <c r="D64" s="48"/>
      <c r="E64" s="48"/>
      <c r="F64" s="48"/>
      <c r="G64" s="48"/>
      <c r="H64" s="48"/>
      <c r="I64" s="48"/>
      <c r="J64" s="48"/>
    </row>
    <row r="65" spans="2:10" ht="15" customHeight="1" x14ac:dyDescent="0.25">
      <c r="B65" s="48"/>
      <c r="C65" s="48"/>
      <c r="D65" s="48"/>
      <c r="E65" s="48"/>
      <c r="F65" s="48"/>
      <c r="G65" s="48"/>
      <c r="H65" s="48"/>
      <c r="I65" s="48"/>
      <c r="J65" s="48"/>
    </row>
    <row r="66" spans="2:10" ht="15" customHeight="1" x14ac:dyDescent="0.25">
      <c r="B66" s="48"/>
      <c r="C66" s="48"/>
      <c r="D66" s="48"/>
      <c r="E66" s="48"/>
      <c r="F66" s="48"/>
      <c r="G66" s="48"/>
      <c r="H66" s="48"/>
      <c r="I66" s="48"/>
      <c r="J66" s="48"/>
    </row>
    <row r="67" spans="2:10" ht="15" customHeight="1" x14ac:dyDescent="0.25">
      <c r="B67" s="48"/>
      <c r="C67" s="48"/>
      <c r="D67" s="48"/>
      <c r="E67" s="48"/>
      <c r="F67" s="48"/>
      <c r="G67" s="48"/>
      <c r="H67" s="48"/>
      <c r="I67" s="48"/>
      <c r="J67" s="48"/>
    </row>
    <row r="68" spans="2:10" ht="15" customHeight="1" x14ac:dyDescent="0.25">
      <c r="B68" s="48"/>
      <c r="C68" s="48"/>
      <c r="D68" s="48"/>
      <c r="E68" s="48"/>
      <c r="F68" s="48"/>
      <c r="G68" s="48"/>
      <c r="H68" s="48"/>
      <c r="I68" s="48"/>
      <c r="J68" s="48"/>
    </row>
    <row r="69" spans="2:10" ht="15" customHeight="1" x14ac:dyDescent="0.25"/>
    <row r="70" spans="2:10" ht="15" customHeight="1" x14ac:dyDescent="0.25"/>
  </sheetData>
  <mergeCells count="68">
    <mergeCell ref="C37:D37"/>
    <mergeCell ref="C38:D38"/>
    <mergeCell ref="E37:F37"/>
    <mergeCell ref="E38:F38"/>
    <mergeCell ref="C34:D34"/>
    <mergeCell ref="E34:F34"/>
    <mergeCell ref="C35:D35"/>
    <mergeCell ref="E35:F35"/>
    <mergeCell ref="C36:D36"/>
    <mergeCell ref="E36:F36"/>
    <mergeCell ref="C31:D31"/>
    <mergeCell ref="E31:F31"/>
    <mergeCell ref="C32:D32"/>
    <mergeCell ref="E32:F32"/>
    <mergeCell ref="C33:D33"/>
    <mergeCell ref="E33:F33"/>
    <mergeCell ref="C28:D28"/>
    <mergeCell ref="E28:F28"/>
    <mergeCell ref="C29:D29"/>
    <mergeCell ref="E29:F29"/>
    <mergeCell ref="C30:D30"/>
    <mergeCell ref="E30:F30"/>
    <mergeCell ref="C25:D25"/>
    <mergeCell ref="E25:F25"/>
    <mergeCell ref="C26:D26"/>
    <mergeCell ref="E26:F26"/>
    <mergeCell ref="C27:D27"/>
    <mergeCell ref="E27:F27"/>
    <mergeCell ref="C22:D22"/>
    <mergeCell ref="E22:F22"/>
    <mergeCell ref="C23:D23"/>
    <mergeCell ref="E23:F23"/>
    <mergeCell ref="C24:D24"/>
    <mergeCell ref="E24:F24"/>
    <mergeCell ref="C19:D19"/>
    <mergeCell ref="E19:F19"/>
    <mergeCell ref="C20:D20"/>
    <mergeCell ref="E20:F20"/>
    <mergeCell ref="C21:D21"/>
    <mergeCell ref="E21:F21"/>
    <mergeCell ref="C18:D18"/>
    <mergeCell ref="E18:F18"/>
    <mergeCell ref="C14:D14"/>
    <mergeCell ref="E14:F14"/>
    <mergeCell ref="H14:I14"/>
    <mergeCell ref="C15:D15"/>
    <mergeCell ref="E15:F15"/>
    <mergeCell ref="H15:I15"/>
    <mergeCell ref="C16:D16"/>
    <mergeCell ref="E16:F16"/>
    <mergeCell ref="H16:I16"/>
    <mergeCell ref="C17:D17"/>
    <mergeCell ref="E17:F17"/>
    <mergeCell ref="C12:D12"/>
    <mergeCell ref="E12:F12"/>
    <mergeCell ref="H12:I12"/>
    <mergeCell ref="C13:D13"/>
    <mergeCell ref="E13:F13"/>
    <mergeCell ref="H13:I13"/>
    <mergeCell ref="B10:F10"/>
    <mergeCell ref="H10:I11"/>
    <mergeCell ref="C11:D11"/>
    <mergeCell ref="E11:F11"/>
    <mergeCell ref="B2:I2"/>
    <mergeCell ref="B7:C7"/>
    <mergeCell ref="D7:I7"/>
    <mergeCell ref="B8:C8"/>
    <mergeCell ref="D8:I8"/>
  </mergeCells>
  <conditionalFormatting sqref="D7:I7">
    <cfRule type="expression" dxfId="114" priority="5">
      <formula>D7=""</formula>
    </cfRule>
  </conditionalFormatting>
  <conditionalFormatting sqref="D8:I8">
    <cfRule type="expression" dxfId="113" priority="4">
      <formula>D8=""</formula>
    </cfRule>
  </conditionalFormatting>
  <conditionalFormatting sqref="D5">
    <cfRule type="expression" dxfId="112" priority="3">
      <formula>D5=""</formula>
    </cfRule>
  </conditionalFormatting>
  <conditionalFormatting sqref="E5">
    <cfRule type="expression" dxfId="111" priority="1">
      <formula>E5=""</formula>
    </cfRule>
  </conditionalFormatting>
  <conditionalFormatting sqref="B5:C5">
    <cfRule type="expression" dxfId="110" priority="2">
      <formula>B5=""</formula>
    </cfRule>
  </conditionalFormatting>
  <printOptions horizontalCentered="1"/>
  <pageMargins left="0.70866141732283472" right="0.70866141732283472" top="0.74803149606299213" bottom="0.74803149606299213" header="0.31496062992125984" footer="0.31496062992125984"/>
  <pageSetup paperSize="9" scale="89" orientation="landscape" r:id="rId1"/>
  <headerFooter>
    <oddHeader>&amp;C&amp;F</oddHead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70C0"/>
    <pageSetUpPr fitToPage="1"/>
  </sheetPr>
  <dimension ref="B2:K70"/>
  <sheetViews>
    <sheetView topLeftCell="A22" zoomScale="70" zoomScaleNormal="70" workbookViewId="0">
      <selection activeCell="A42" sqref="A42:XFD45"/>
    </sheetView>
  </sheetViews>
  <sheetFormatPr baseColWidth="10" defaultColWidth="11.42578125" defaultRowHeight="15" x14ac:dyDescent="0.25"/>
  <cols>
    <col min="1" max="1" width="4" style="38" customWidth="1"/>
    <col min="2" max="2" width="14.5703125" style="38" customWidth="1"/>
    <col min="3" max="6" width="14.5703125" style="35" customWidth="1"/>
    <col min="7" max="7" width="5.42578125" style="35" customWidth="1"/>
    <col min="8" max="8" width="17.42578125" style="35" customWidth="1"/>
    <col min="9" max="9" width="18.85546875" style="35" customWidth="1"/>
    <col min="10" max="10" width="11.85546875" style="38" customWidth="1"/>
    <col min="11" max="11" width="11.42578125" style="38" customWidth="1"/>
    <col min="12" max="16384" width="11.42578125" style="38"/>
  </cols>
  <sheetData>
    <row r="2" spans="2:11" ht="21" customHeight="1" x14ac:dyDescent="0.25">
      <c r="B2" s="107" t="str">
        <f>"DETALLE DEL SERVICIO ("&amp;B5&amp;" - "&amp;C5&amp;")"</f>
        <v>DETALLE DEL SERVICIO (1B - Regreso)</v>
      </c>
      <c r="C2" s="107"/>
      <c r="D2" s="107"/>
      <c r="E2" s="107"/>
      <c r="F2" s="107"/>
      <c r="G2" s="107"/>
      <c r="H2" s="107"/>
      <c r="I2" s="107"/>
    </row>
    <row r="3" spans="2:11" ht="9" customHeight="1" x14ac:dyDescent="0.25">
      <c r="B3" s="35"/>
    </row>
    <row r="4" spans="2:11" x14ac:dyDescent="0.25">
      <c r="B4" s="34" t="s">
        <v>1</v>
      </c>
      <c r="C4" s="34" t="s">
        <v>2</v>
      </c>
      <c r="D4" s="34" t="s">
        <v>3</v>
      </c>
      <c r="E4" s="117" t="s">
        <v>4</v>
      </c>
      <c r="F4" s="117"/>
      <c r="H4" s="38"/>
      <c r="I4" s="38"/>
    </row>
    <row r="5" spans="2:11" ht="15" customHeight="1" x14ac:dyDescent="0.25">
      <c r="B5" s="33" t="str">
        <f>'Operador UN1'!B37</f>
        <v>1B</v>
      </c>
      <c r="C5" s="33" t="str">
        <f>'Operador UN1'!C37</f>
        <v>Regreso</v>
      </c>
      <c r="D5" s="39" t="str">
        <f>'Operador UN1'!E37</f>
        <v>Avenida Arturo Prat Chacón</v>
      </c>
      <c r="E5" s="118" t="str">
        <f>'Operador UN1'!G37</f>
        <v>Terminal Santa Rosa</v>
      </c>
      <c r="F5" s="118"/>
      <c r="H5" s="38"/>
      <c r="I5" s="38"/>
    </row>
    <row r="6" spans="2:11" ht="7.5" customHeight="1" x14ac:dyDescent="0.25">
      <c r="B6" s="17"/>
    </row>
    <row r="7" spans="2:11" x14ac:dyDescent="0.25">
      <c r="B7" s="94" t="s">
        <v>44</v>
      </c>
      <c r="C7" s="94"/>
      <c r="D7" s="112" t="str">
        <f>D5</f>
        <v>Avenida Arturo Prat Chacón</v>
      </c>
      <c r="E7" s="113"/>
      <c r="F7" s="113"/>
      <c r="G7" s="113"/>
      <c r="H7" s="114"/>
      <c r="I7" s="104"/>
      <c r="J7" s="48"/>
    </row>
    <row r="8" spans="2:11" x14ac:dyDescent="0.25">
      <c r="B8" s="94" t="s">
        <v>45</v>
      </c>
      <c r="C8" s="94"/>
      <c r="D8" s="95" t="str">
        <f>E5</f>
        <v>Terminal Santa Rosa</v>
      </c>
      <c r="E8" s="95"/>
      <c r="F8" s="95"/>
      <c r="G8" s="95"/>
      <c r="H8" s="105"/>
      <c r="I8" s="105"/>
      <c r="J8" s="48"/>
    </row>
    <row r="9" spans="2:11" ht="15" customHeight="1" x14ac:dyDescent="0.25">
      <c r="B9" s="48"/>
      <c r="C9" s="48"/>
      <c r="D9" s="48"/>
      <c r="E9" s="48"/>
      <c r="F9" s="48"/>
      <c r="G9" s="48"/>
      <c r="H9" s="48"/>
      <c r="I9" s="48"/>
      <c r="J9" s="48"/>
    </row>
    <row r="10" spans="2:11" x14ac:dyDescent="0.25">
      <c r="B10" s="96" t="s">
        <v>46</v>
      </c>
      <c r="C10" s="96"/>
      <c r="D10" s="96"/>
      <c r="E10" s="96"/>
      <c r="F10" s="96"/>
      <c r="G10" s="48"/>
      <c r="H10" s="106" t="s">
        <v>47</v>
      </c>
      <c r="I10" s="106"/>
      <c r="J10" s="48"/>
    </row>
    <row r="11" spans="2:11" x14ac:dyDescent="0.25">
      <c r="B11" s="47" t="s">
        <v>48</v>
      </c>
      <c r="C11" s="96" t="s">
        <v>49</v>
      </c>
      <c r="D11" s="96"/>
      <c r="E11" s="96" t="s">
        <v>50</v>
      </c>
      <c r="F11" s="96"/>
      <c r="G11" s="48"/>
      <c r="H11" s="106"/>
      <c r="I11" s="106"/>
      <c r="J11" s="48"/>
    </row>
    <row r="12" spans="2:11" ht="15" customHeight="1" x14ac:dyDescent="0.25">
      <c r="B12" s="46">
        <v>1</v>
      </c>
      <c r="C12" s="99" t="s">
        <v>156</v>
      </c>
      <c r="D12" s="100"/>
      <c r="E12" s="110" t="s">
        <v>97</v>
      </c>
      <c r="F12" s="110"/>
      <c r="G12" s="49"/>
      <c r="H12" s="105" t="s">
        <v>104</v>
      </c>
      <c r="I12" s="105"/>
      <c r="J12" s="48"/>
      <c r="K12" s="62"/>
    </row>
    <row r="13" spans="2:11" ht="15" customHeight="1" x14ac:dyDescent="0.25">
      <c r="B13" s="46">
        <v>2</v>
      </c>
      <c r="C13" s="99" t="s">
        <v>160</v>
      </c>
      <c r="D13" s="100"/>
      <c r="E13" s="110" t="s">
        <v>97</v>
      </c>
      <c r="F13" s="110"/>
      <c r="G13" s="49"/>
      <c r="H13" s="105" t="s">
        <v>107</v>
      </c>
      <c r="I13" s="105"/>
      <c r="J13" s="48"/>
      <c r="K13" s="62"/>
    </row>
    <row r="14" spans="2:11" ht="15" customHeight="1" x14ac:dyDescent="0.25">
      <c r="B14" s="46">
        <v>3</v>
      </c>
      <c r="C14" s="99" t="s">
        <v>161</v>
      </c>
      <c r="D14" s="100"/>
      <c r="E14" s="110" t="s">
        <v>97</v>
      </c>
      <c r="F14" s="110"/>
      <c r="G14" s="49"/>
      <c r="H14" s="105" t="s">
        <v>90</v>
      </c>
      <c r="I14" s="105"/>
      <c r="J14" s="48"/>
      <c r="K14" s="62"/>
    </row>
    <row r="15" spans="2:11" ht="15" customHeight="1" x14ac:dyDescent="0.25">
      <c r="B15" s="70">
        <v>4</v>
      </c>
      <c r="C15" s="97" t="s">
        <v>162</v>
      </c>
      <c r="D15" s="98"/>
      <c r="E15" s="110" t="s">
        <v>97</v>
      </c>
      <c r="F15" s="110"/>
      <c r="G15" s="49"/>
      <c r="H15" s="105" t="s">
        <v>109</v>
      </c>
      <c r="I15" s="105"/>
      <c r="J15" s="48"/>
      <c r="K15" s="62"/>
    </row>
    <row r="16" spans="2:11" ht="15" customHeight="1" x14ac:dyDescent="0.25">
      <c r="B16" s="70">
        <v>5</v>
      </c>
      <c r="C16" s="97" t="s">
        <v>163</v>
      </c>
      <c r="D16" s="98"/>
      <c r="E16" s="110" t="s">
        <v>97</v>
      </c>
      <c r="F16" s="110"/>
      <c r="G16" s="49"/>
      <c r="H16" s="105" t="s">
        <v>114</v>
      </c>
      <c r="I16" s="105"/>
      <c r="J16" s="48"/>
      <c r="K16" s="62"/>
    </row>
    <row r="17" spans="2:11" ht="15" customHeight="1" x14ac:dyDescent="0.25">
      <c r="B17" s="70">
        <v>6</v>
      </c>
      <c r="C17" s="97" t="s">
        <v>164</v>
      </c>
      <c r="D17" s="98"/>
      <c r="E17" s="110" t="s">
        <v>97</v>
      </c>
      <c r="F17" s="110"/>
      <c r="G17" s="49"/>
      <c r="H17" s="103"/>
      <c r="I17" s="104"/>
      <c r="J17" s="48"/>
      <c r="K17" s="62"/>
    </row>
    <row r="18" spans="2:11" ht="15" customHeight="1" x14ac:dyDescent="0.25">
      <c r="B18" s="70">
        <v>7</v>
      </c>
      <c r="C18" s="99" t="s">
        <v>165</v>
      </c>
      <c r="D18" s="100"/>
      <c r="E18" s="110" t="s">
        <v>97</v>
      </c>
      <c r="F18" s="110"/>
      <c r="G18" s="49"/>
      <c r="H18" s="103"/>
      <c r="I18" s="104"/>
      <c r="J18" s="48"/>
      <c r="K18" s="62"/>
    </row>
    <row r="19" spans="2:11" ht="15" customHeight="1" x14ac:dyDescent="0.25">
      <c r="B19" s="70">
        <v>8</v>
      </c>
      <c r="C19" s="99" t="s">
        <v>166</v>
      </c>
      <c r="D19" s="100"/>
      <c r="E19" s="110" t="s">
        <v>97</v>
      </c>
      <c r="F19" s="110"/>
      <c r="G19" s="49"/>
      <c r="H19" s="38"/>
      <c r="I19" s="38"/>
      <c r="J19" s="48"/>
      <c r="K19" s="62"/>
    </row>
    <row r="20" spans="2:11" ht="15" customHeight="1" x14ac:dyDescent="0.25">
      <c r="B20" s="70">
        <v>9</v>
      </c>
      <c r="C20" s="99" t="s">
        <v>206</v>
      </c>
      <c r="D20" s="100"/>
      <c r="E20" s="110" t="s">
        <v>97</v>
      </c>
      <c r="F20" s="110"/>
      <c r="G20" s="49"/>
      <c r="H20" s="38"/>
      <c r="I20" s="38"/>
      <c r="J20" s="48"/>
      <c r="K20" s="62"/>
    </row>
    <row r="21" spans="2:11" ht="15" customHeight="1" x14ac:dyDescent="0.25">
      <c r="B21" s="70">
        <v>10</v>
      </c>
      <c r="C21" s="99" t="s">
        <v>154</v>
      </c>
      <c r="D21" s="100"/>
      <c r="E21" s="110" t="s">
        <v>97</v>
      </c>
      <c r="F21" s="110"/>
      <c r="G21" s="49"/>
      <c r="H21" s="48"/>
      <c r="I21" s="48"/>
      <c r="J21" s="48"/>
      <c r="K21" s="62"/>
    </row>
    <row r="22" spans="2:11" ht="15" customHeight="1" x14ac:dyDescent="0.25">
      <c r="B22" s="70">
        <v>11</v>
      </c>
      <c r="C22" s="99" t="s">
        <v>153</v>
      </c>
      <c r="D22" s="100"/>
      <c r="E22" s="110" t="s">
        <v>97</v>
      </c>
      <c r="F22" s="110"/>
      <c r="G22" s="49"/>
      <c r="H22" s="48"/>
      <c r="I22" s="48"/>
      <c r="J22" s="48"/>
      <c r="K22" s="62"/>
    </row>
    <row r="23" spans="2:11" ht="15" customHeight="1" x14ac:dyDescent="0.25">
      <c r="B23" s="70">
        <v>12</v>
      </c>
      <c r="C23" s="99" t="s">
        <v>167</v>
      </c>
      <c r="D23" s="100"/>
      <c r="E23" s="110" t="s">
        <v>97</v>
      </c>
      <c r="F23" s="110"/>
      <c r="G23" s="49"/>
      <c r="H23" s="48"/>
      <c r="I23" s="48"/>
      <c r="J23" s="48"/>
      <c r="K23" s="62"/>
    </row>
    <row r="24" spans="2:11" ht="15" customHeight="1" x14ac:dyDescent="0.25">
      <c r="B24" s="70">
        <v>13</v>
      </c>
      <c r="C24" s="99" t="s">
        <v>196</v>
      </c>
      <c r="D24" s="100"/>
      <c r="E24" s="110" t="s">
        <v>97</v>
      </c>
      <c r="F24" s="110"/>
      <c r="G24" s="49"/>
      <c r="H24" s="48"/>
      <c r="I24" s="48"/>
      <c r="J24" s="48"/>
      <c r="K24" s="62"/>
    </row>
    <row r="25" spans="2:11" ht="15" customHeight="1" x14ac:dyDescent="0.25">
      <c r="B25" s="70">
        <v>14</v>
      </c>
      <c r="C25" s="99" t="s">
        <v>197</v>
      </c>
      <c r="D25" s="100"/>
      <c r="E25" s="110" t="s">
        <v>97</v>
      </c>
      <c r="F25" s="110"/>
      <c r="G25" s="48"/>
      <c r="H25" s="48"/>
      <c r="I25" s="48"/>
      <c r="J25" s="48"/>
      <c r="K25" s="62"/>
    </row>
    <row r="26" spans="2:11" ht="15" customHeight="1" x14ac:dyDescent="0.25">
      <c r="B26" s="70">
        <v>15</v>
      </c>
      <c r="C26" s="99" t="s">
        <v>183</v>
      </c>
      <c r="D26" s="100"/>
      <c r="E26" s="110" t="s">
        <v>102</v>
      </c>
      <c r="F26" s="110"/>
      <c r="G26" s="48"/>
      <c r="H26" s="48"/>
      <c r="I26" s="48"/>
      <c r="J26" s="48"/>
      <c r="K26" s="62"/>
    </row>
    <row r="27" spans="2:11" ht="15" customHeight="1" x14ac:dyDescent="0.25">
      <c r="B27" s="70">
        <v>16</v>
      </c>
      <c r="C27" s="99" t="s">
        <v>90</v>
      </c>
      <c r="D27" s="100"/>
      <c r="E27" s="110" t="s">
        <v>89</v>
      </c>
      <c r="F27" s="110"/>
      <c r="G27" s="48"/>
      <c r="H27" s="48"/>
      <c r="I27" s="48"/>
      <c r="J27" s="48"/>
      <c r="K27" s="62"/>
    </row>
    <row r="28" spans="2:11" ht="15" customHeight="1" x14ac:dyDescent="0.25">
      <c r="B28" s="70">
        <v>17</v>
      </c>
      <c r="C28" s="99" t="s">
        <v>176</v>
      </c>
      <c r="D28" s="100"/>
      <c r="E28" s="110" t="s">
        <v>89</v>
      </c>
      <c r="F28" s="110"/>
      <c r="G28" s="48"/>
      <c r="H28" s="48"/>
      <c r="I28" s="48"/>
      <c r="J28" s="48"/>
      <c r="K28" s="62"/>
    </row>
    <row r="29" spans="2:11" ht="15" customHeight="1" x14ac:dyDescent="0.25">
      <c r="B29" s="70">
        <v>18</v>
      </c>
      <c r="C29" s="99" t="s">
        <v>177</v>
      </c>
      <c r="D29" s="100"/>
      <c r="E29" s="110" t="s">
        <v>89</v>
      </c>
      <c r="F29" s="110"/>
      <c r="G29" s="48"/>
      <c r="H29" s="48"/>
      <c r="I29" s="48"/>
      <c r="J29" s="48"/>
      <c r="K29" s="62"/>
    </row>
    <row r="30" spans="2:11" ht="15" customHeight="1" x14ac:dyDescent="0.25">
      <c r="B30" s="70">
        <v>19</v>
      </c>
      <c r="C30" s="99" t="s">
        <v>135</v>
      </c>
      <c r="D30" s="100"/>
      <c r="E30" s="110" t="s">
        <v>89</v>
      </c>
      <c r="F30" s="110"/>
      <c r="G30" s="48"/>
      <c r="H30" s="48"/>
      <c r="I30" s="48"/>
      <c r="J30" s="49"/>
      <c r="K30" s="62"/>
    </row>
    <row r="31" spans="2:11" ht="15" customHeight="1" x14ac:dyDescent="0.25">
      <c r="B31" s="70">
        <v>20</v>
      </c>
      <c r="C31" s="99" t="s">
        <v>207</v>
      </c>
      <c r="D31" s="100"/>
      <c r="E31" s="110" t="s">
        <v>89</v>
      </c>
      <c r="F31" s="110"/>
      <c r="G31" s="48"/>
      <c r="H31" s="48"/>
      <c r="I31" s="48"/>
      <c r="J31" s="50"/>
      <c r="K31" s="62"/>
    </row>
    <row r="32" spans="2:11" ht="15" customHeight="1" x14ac:dyDescent="0.25">
      <c r="B32" s="70">
        <v>21</v>
      </c>
      <c r="C32" s="99" t="s">
        <v>183</v>
      </c>
      <c r="D32" s="100"/>
      <c r="E32" s="110" t="s">
        <v>89</v>
      </c>
      <c r="F32" s="110"/>
      <c r="G32" s="48"/>
      <c r="H32" s="48"/>
      <c r="I32" s="48"/>
      <c r="J32" s="50"/>
      <c r="K32" s="62"/>
    </row>
    <row r="33" spans="2:11" ht="15" customHeight="1" x14ac:dyDescent="0.25">
      <c r="B33" s="70">
        <v>22</v>
      </c>
      <c r="C33" s="99" t="s">
        <v>207</v>
      </c>
      <c r="D33" s="100"/>
      <c r="E33" s="110" t="s">
        <v>89</v>
      </c>
      <c r="F33" s="110"/>
      <c r="G33" s="48"/>
      <c r="H33" s="48"/>
      <c r="I33" s="48"/>
      <c r="J33" s="50"/>
      <c r="K33" s="62"/>
    </row>
    <row r="34" spans="2:11" ht="15" customHeight="1" x14ac:dyDescent="0.25">
      <c r="B34" s="70">
        <v>23</v>
      </c>
      <c r="C34" s="99" t="s">
        <v>136</v>
      </c>
      <c r="D34" s="100"/>
      <c r="E34" s="110" t="s">
        <v>89</v>
      </c>
      <c r="F34" s="110"/>
      <c r="G34" s="48"/>
      <c r="H34" s="48"/>
      <c r="I34" s="48"/>
      <c r="J34" s="50"/>
      <c r="K34" s="62"/>
    </row>
    <row r="35" spans="2:11" ht="15" customHeight="1" x14ac:dyDescent="0.25">
      <c r="B35" s="70">
        <v>24</v>
      </c>
      <c r="C35" s="99" t="s">
        <v>135</v>
      </c>
      <c r="D35" s="100"/>
      <c r="E35" s="110" t="s">
        <v>89</v>
      </c>
      <c r="F35" s="110"/>
      <c r="G35" s="48"/>
      <c r="H35" s="48"/>
      <c r="I35" s="48"/>
      <c r="J35" s="50"/>
      <c r="K35" s="62"/>
    </row>
    <row r="36" spans="2:11" ht="15" customHeight="1" x14ac:dyDescent="0.25">
      <c r="B36" s="70">
        <v>25</v>
      </c>
      <c r="C36" s="99" t="s">
        <v>137</v>
      </c>
      <c r="D36" s="100"/>
      <c r="E36" s="110" t="s">
        <v>89</v>
      </c>
      <c r="F36" s="110"/>
      <c r="G36" s="48"/>
      <c r="H36" s="48"/>
      <c r="I36" s="48"/>
      <c r="J36" s="50"/>
      <c r="K36" s="62"/>
    </row>
    <row r="37" spans="2:11" ht="15" customHeight="1" x14ac:dyDescent="0.25">
      <c r="B37" s="70">
        <v>26</v>
      </c>
      <c r="C37" s="99" t="s">
        <v>97</v>
      </c>
      <c r="D37" s="100"/>
      <c r="E37" s="110" t="s">
        <v>89</v>
      </c>
      <c r="F37" s="110"/>
      <c r="G37" s="48"/>
      <c r="H37" s="48"/>
      <c r="I37" s="48"/>
      <c r="J37" s="50"/>
      <c r="K37" s="62"/>
    </row>
    <row r="38" spans="2:11" ht="15" customHeight="1" x14ac:dyDescent="0.25">
      <c r="B38" s="70">
        <v>27</v>
      </c>
      <c r="C38" s="99" t="s">
        <v>203</v>
      </c>
      <c r="D38" s="100"/>
      <c r="E38" s="110" t="s">
        <v>89</v>
      </c>
      <c r="F38" s="110"/>
      <c r="G38" s="48"/>
      <c r="H38" s="48"/>
      <c r="I38" s="48"/>
      <c r="J38" s="50"/>
      <c r="K38" s="62"/>
    </row>
    <row r="39" spans="2:11" ht="15" customHeight="1" x14ac:dyDescent="0.25">
      <c r="B39" s="70">
        <v>28</v>
      </c>
      <c r="C39" s="99" t="s">
        <v>200</v>
      </c>
      <c r="D39" s="100"/>
      <c r="E39" s="110" t="s">
        <v>89</v>
      </c>
      <c r="F39" s="110"/>
      <c r="G39" s="48"/>
      <c r="H39" s="48"/>
      <c r="I39" s="49"/>
      <c r="J39" s="49"/>
      <c r="K39" s="62"/>
    </row>
    <row r="40" spans="2:11" ht="15" customHeight="1" x14ac:dyDescent="0.25">
      <c r="B40" s="70">
        <v>29</v>
      </c>
      <c r="C40" s="99" t="s">
        <v>199</v>
      </c>
      <c r="D40" s="100"/>
      <c r="E40" s="110" t="s">
        <v>89</v>
      </c>
      <c r="F40" s="110"/>
      <c r="G40" s="48"/>
      <c r="H40" s="48"/>
      <c r="I40" s="48"/>
      <c r="J40" s="48"/>
      <c r="K40" s="62"/>
    </row>
    <row r="41" spans="2:11" ht="15" customHeight="1" x14ac:dyDescent="0.25">
      <c r="B41" s="70">
        <v>30</v>
      </c>
      <c r="C41" s="99" t="s">
        <v>198</v>
      </c>
      <c r="D41" s="100"/>
      <c r="E41" s="110" t="s">
        <v>89</v>
      </c>
      <c r="F41" s="110"/>
      <c r="G41" s="48"/>
      <c r="H41" s="48"/>
      <c r="I41" s="48"/>
      <c r="J41" s="48"/>
      <c r="K41" s="62"/>
    </row>
    <row r="42" spans="2:11" ht="15" customHeight="1" x14ac:dyDescent="0.25">
      <c r="B42" s="48"/>
      <c r="C42" s="53"/>
      <c r="D42" s="53"/>
      <c r="E42" s="48"/>
      <c r="F42" s="48"/>
      <c r="G42" s="48"/>
      <c r="H42" s="48"/>
      <c r="I42" s="48"/>
      <c r="J42" s="48"/>
    </row>
    <row r="43" spans="2:11" ht="15" customHeight="1" x14ac:dyDescent="0.25">
      <c r="B43" s="48"/>
      <c r="C43" s="53"/>
      <c r="D43" s="53"/>
      <c r="E43" s="48"/>
      <c r="F43" s="48"/>
      <c r="G43" s="48"/>
      <c r="H43" s="48"/>
      <c r="I43" s="48"/>
      <c r="J43" s="48"/>
    </row>
    <row r="44" spans="2:11" ht="15" customHeight="1" x14ac:dyDescent="0.25">
      <c r="B44" s="48"/>
      <c r="C44" s="53"/>
      <c r="D44" s="53"/>
      <c r="E44" s="48"/>
      <c r="F44" s="48"/>
      <c r="G44" s="48"/>
      <c r="H44" s="48"/>
      <c r="I44" s="48"/>
      <c r="J44" s="48"/>
    </row>
    <row r="45" spans="2:11" ht="15" customHeight="1" x14ac:dyDescent="0.25">
      <c r="B45" s="48"/>
      <c r="C45" s="53"/>
      <c r="D45" s="53"/>
      <c r="E45" s="48"/>
      <c r="F45" s="48"/>
      <c r="G45" s="48"/>
      <c r="H45" s="48"/>
      <c r="I45" s="48"/>
      <c r="J45" s="48"/>
    </row>
    <row r="46" spans="2:11" ht="15" customHeight="1" x14ac:dyDescent="0.25">
      <c r="B46" s="48"/>
      <c r="C46" s="53"/>
      <c r="D46" s="53"/>
      <c r="E46" s="48"/>
      <c r="F46" s="48"/>
      <c r="G46" s="48"/>
      <c r="H46" s="48"/>
      <c r="I46" s="48"/>
      <c r="J46" s="48"/>
    </row>
    <row r="47" spans="2:11" ht="15" customHeight="1" x14ac:dyDescent="0.25">
      <c r="B47" s="48"/>
      <c r="C47" s="53"/>
      <c r="D47" s="53"/>
      <c r="E47" s="48"/>
      <c r="F47" s="48"/>
      <c r="G47" s="48"/>
      <c r="H47" s="48"/>
      <c r="I47" s="48"/>
      <c r="J47" s="48"/>
    </row>
    <row r="48" spans="2:11" ht="15" customHeight="1" x14ac:dyDescent="0.25">
      <c r="B48" s="48"/>
      <c r="C48" s="53"/>
      <c r="D48" s="53"/>
      <c r="E48" s="48"/>
      <c r="F48" s="48"/>
      <c r="G48" s="48"/>
      <c r="H48" s="48"/>
      <c r="I48" s="48"/>
      <c r="J48" s="48"/>
    </row>
    <row r="49" spans="2:10" ht="15" customHeight="1" x14ac:dyDescent="0.25">
      <c r="B49" s="48"/>
      <c r="C49" s="53"/>
      <c r="D49" s="53"/>
      <c r="E49" s="48"/>
      <c r="F49" s="48"/>
      <c r="G49" s="48"/>
      <c r="H49" s="48"/>
      <c r="I49" s="48"/>
      <c r="J49" s="48"/>
    </row>
    <row r="50" spans="2:10" ht="15" customHeight="1" x14ac:dyDescent="0.25">
      <c r="B50" s="48"/>
      <c r="C50" s="53"/>
      <c r="D50" s="53"/>
      <c r="E50" s="48"/>
      <c r="F50" s="48"/>
      <c r="G50" s="48"/>
      <c r="H50" s="48"/>
      <c r="I50" s="48"/>
      <c r="J50" s="48"/>
    </row>
    <row r="51" spans="2:10" ht="15" customHeight="1" x14ac:dyDescent="0.25">
      <c r="B51" s="48"/>
      <c r="C51" s="53"/>
      <c r="D51" s="53"/>
      <c r="E51" s="48"/>
      <c r="F51" s="48"/>
      <c r="G51" s="48"/>
      <c r="H51" s="48"/>
      <c r="I51" s="48"/>
      <c r="J51" s="48"/>
    </row>
    <row r="52" spans="2:10" ht="15" customHeight="1" x14ac:dyDescent="0.25">
      <c r="B52" s="48"/>
      <c r="C52" s="53"/>
      <c r="D52" s="53"/>
      <c r="E52" s="48"/>
      <c r="F52" s="48"/>
      <c r="G52" s="48"/>
      <c r="H52" s="48"/>
      <c r="I52" s="48"/>
      <c r="J52" s="48"/>
    </row>
    <row r="53" spans="2:10" ht="15" customHeight="1" x14ac:dyDescent="0.25">
      <c r="B53" s="48"/>
      <c r="C53" s="53"/>
      <c r="D53" s="53"/>
      <c r="E53" s="48"/>
      <c r="F53" s="48"/>
      <c r="G53" s="48"/>
      <c r="H53" s="48"/>
      <c r="I53" s="48"/>
      <c r="J53" s="48"/>
    </row>
    <row r="54" spans="2:10" ht="15" customHeight="1" x14ac:dyDescent="0.25">
      <c r="B54" s="48"/>
      <c r="C54" s="53"/>
      <c r="D54" s="53"/>
      <c r="E54" s="48"/>
      <c r="F54" s="48"/>
      <c r="G54" s="48"/>
      <c r="H54" s="48"/>
      <c r="I54" s="48"/>
      <c r="J54" s="48"/>
    </row>
    <row r="55" spans="2:10" ht="15" customHeight="1" x14ac:dyDescent="0.25">
      <c r="B55" s="48"/>
      <c r="C55" s="53"/>
      <c r="D55" s="53"/>
      <c r="E55" s="48"/>
      <c r="F55" s="48"/>
      <c r="G55" s="48"/>
      <c r="H55" s="48"/>
      <c r="I55" s="48"/>
      <c r="J55" s="48"/>
    </row>
    <row r="56" spans="2:10" ht="15" customHeight="1" x14ac:dyDescent="0.25">
      <c r="B56" s="48"/>
      <c r="C56" s="53"/>
      <c r="D56" s="53"/>
      <c r="E56" s="48"/>
      <c r="F56" s="48"/>
      <c r="G56" s="48"/>
      <c r="H56" s="48"/>
      <c r="I56" s="48"/>
      <c r="J56" s="48"/>
    </row>
    <row r="57" spans="2:10" ht="15" customHeight="1" x14ac:dyDescent="0.25">
      <c r="B57" s="48"/>
      <c r="C57" s="53"/>
      <c r="D57" s="53"/>
      <c r="E57" s="48"/>
      <c r="F57" s="48"/>
      <c r="G57" s="48"/>
      <c r="H57" s="48"/>
      <c r="I57" s="48"/>
      <c r="J57" s="48"/>
    </row>
    <row r="58" spans="2:10" ht="15" customHeight="1" x14ac:dyDescent="0.25">
      <c r="B58" s="48"/>
      <c r="C58" s="53"/>
      <c r="D58" s="53"/>
      <c r="E58" s="48"/>
      <c r="F58" s="48"/>
      <c r="G58" s="48"/>
      <c r="H58" s="48"/>
      <c r="I58" s="48"/>
      <c r="J58" s="48"/>
    </row>
    <row r="59" spans="2:10" ht="15" customHeight="1" x14ac:dyDescent="0.25">
      <c r="B59" s="48"/>
      <c r="C59" s="53"/>
      <c r="D59" s="53"/>
      <c r="E59" s="48"/>
      <c r="F59" s="48"/>
      <c r="G59" s="48"/>
      <c r="H59" s="48"/>
      <c r="I59" s="48"/>
      <c r="J59" s="48"/>
    </row>
    <row r="60" spans="2:10" ht="15" customHeight="1" x14ac:dyDescent="0.25">
      <c r="B60" s="48"/>
      <c r="C60" s="53"/>
      <c r="D60" s="53"/>
      <c r="E60" s="48"/>
      <c r="F60" s="48"/>
      <c r="G60" s="48"/>
      <c r="H60" s="48"/>
      <c r="I60" s="48"/>
      <c r="J60" s="48"/>
    </row>
    <row r="61" spans="2:10" ht="15" customHeight="1" x14ac:dyDescent="0.25">
      <c r="B61" s="48"/>
      <c r="C61" s="48"/>
      <c r="D61" s="48"/>
      <c r="E61" s="48"/>
      <c r="F61" s="48"/>
      <c r="G61" s="48"/>
      <c r="H61" s="48"/>
      <c r="I61" s="48"/>
      <c r="J61" s="48"/>
    </row>
    <row r="62" spans="2:10" ht="15" customHeight="1" x14ac:dyDescent="0.25">
      <c r="B62" s="48"/>
      <c r="C62" s="48"/>
      <c r="D62" s="48"/>
      <c r="E62" s="48"/>
      <c r="F62" s="48"/>
      <c r="G62" s="48"/>
      <c r="H62" s="48"/>
      <c r="I62" s="48"/>
      <c r="J62" s="48"/>
    </row>
    <row r="63" spans="2:10" ht="15" customHeight="1" x14ac:dyDescent="0.25">
      <c r="B63" s="48"/>
      <c r="C63" s="48"/>
      <c r="D63" s="48"/>
      <c r="E63" s="48"/>
      <c r="F63" s="48"/>
      <c r="G63" s="48"/>
      <c r="H63" s="48"/>
      <c r="I63" s="48"/>
      <c r="J63" s="48"/>
    </row>
    <row r="64" spans="2:10" ht="15" customHeight="1" x14ac:dyDescent="0.25">
      <c r="B64" s="48"/>
      <c r="C64" s="48"/>
      <c r="D64" s="48"/>
      <c r="E64" s="48"/>
      <c r="F64" s="48"/>
      <c r="G64" s="48"/>
      <c r="H64" s="48"/>
      <c r="I64" s="48"/>
      <c r="J64" s="48"/>
    </row>
    <row r="65" spans="2:10" ht="15" customHeight="1" x14ac:dyDescent="0.25">
      <c r="B65" s="48"/>
      <c r="C65" s="48"/>
      <c r="D65" s="48"/>
      <c r="E65" s="48"/>
      <c r="F65" s="48"/>
      <c r="G65" s="48"/>
      <c r="H65" s="48"/>
      <c r="I65" s="48"/>
      <c r="J65" s="48"/>
    </row>
    <row r="66" spans="2:10" ht="15" customHeight="1" x14ac:dyDescent="0.25">
      <c r="B66" s="48"/>
      <c r="C66" s="48"/>
      <c r="D66" s="48"/>
      <c r="E66" s="48"/>
      <c r="F66" s="48"/>
      <c r="G66" s="48"/>
      <c r="H66" s="48"/>
      <c r="I66" s="48"/>
      <c r="J66" s="48"/>
    </row>
    <row r="67" spans="2:10" ht="15" customHeight="1" x14ac:dyDescent="0.25">
      <c r="B67" s="48"/>
      <c r="C67" s="48"/>
      <c r="D67" s="48"/>
      <c r="E67" s="48"/>
      <c r="F67" s="48"/>
      <c r="G67" s="48"/>
      <c r="H67" s="48"/>
      <c r="I67" s="48"/>
      <c r="J67" s="48"/>
    </row>
    <row r="68" spans="2:10" ht="15" customHeight="1" x14ac:dyDescent="0.25">
      <c r="B68" s="48"/>
      <c r="C68" s="48"/>
      <c r="D68" s="48"/>
      <c r="E68" s="48"/>
      <c r="F68" s="48"/>
      <c r="G68" s="48"/>
      <c r="H68" s="48"/>
      <c r="I68" s="48"/>
      <c r="J68" s="48"/>
    </row>
    <row r="69" spans="2:10" ht="15" customHeight="1" x14ac:dyDescent="0.25"/>
    <row r="70" spans="2:10" ht="15" customHeight="1" x14ac:dyDescent="0.25"/>
  </sheetData>
  <mergeCells count="78">
    <mergeCell ref="C39:D39"/>
    <mergeCell ref="E39:F39"/>
    <mergeCell ref="C40:D40"/>
    <mergeCell ref="E40:F40"/>
    <mergeCell ref="C41:D41"/>
    <mergeCell ref="E41:F41"/>
    <mergeCell ref="C36:D36"/>
    <mergeCell ref="E36:F36"/>
    <mergeCell ref="C37:D37"/>
    <mergeCell ref="E37:F37"/>
    <mergeCell ref="C38:D38"/>
    <mergeCell ref="E38:F38"/>
    <mergeCell ref="C33:D33"/>
    <mergeCell ref="E33:F33"/>
    <mergeCell ref="C34:D34"/>
    <mergeCell ref="E34:F34"/>
    <mergeCell ref="C35:D35"/>
    <mergeCell ref="E35:F35"/>
    <mergeCell ref="C30:D30"/>
    <mergeCell ref="E30:F30"/>
    <mergeCell ref="C31:D31"/>
    <mergeCell ref="E31:F31"/>
    <mergeCell ref="C32:D32"/>
    <mergeCell ref="E32:F32"/>
    <mergeCell ref="C27:D27"/>
    <mergeCell ref="E27:F27"/>
    <mergeCell ref="C28:D28"/>
    <mergeCell ref="E28:F28"/>
    <mergeCell ref="C29:D29"/>
    <mergeCell ref="E29:F29"/>
    <mergeCell ref="C24:D24"/>
    <mergeCell ref="E26:F26"/>
    <mergeCell ref="C25:D25"/>
    <mergeCell ref="E25:F25"/>
    <mergeCell ref="C26:D26"/>
    <mergeCell ref="E24:F24"/>
    <mergeCell ref="C21:D21"/>
    <mergeCell ref="E21:F21"/>
    <mergeCell ref="C22:D22"/>
    <mergeCell ref="E22:F22"/>
    <mergeCell ref="C23:D23"/>
    <mergeCell ref="E23:F23"/>
    <mergeCell ref="C19:D19"/>
    <mergeCell ref="E19:F19"/>
    <mergeCell ref="H15:I15"/>
    <mergeCell ref="C20:D20"/>
    <mergeCell ref="E20:F20"/>
    <mergeCell ref="H16:I16"/>
    <mergeCell ref="H17:I17"/>
    <mergeCell ref="H18:I18"/>
    <mergeCell ref="C15:D15"/>
    <mergeCell ref="C16:D16"/>
    <mergeCell ref="C17:D17"/>
    <mergeCell ref="C18:D18"/>
    <mergeCell ref="E15:F15"/>
    <mergeCell ref="E16:F16"/>
    <mergeCell ref="E17:F17"/>
    <mergeCell ref="E18:F18"/>
    <mergeCell ref="C13:D13"/>
    <mergeCell ref="E13:F13"/>
    <mergeCell ref="H13:I13"/>
    <mergeCell ref="C14:D14"/>
    <mergeCell ref="E14:F14"/>
    <mergeCell ref="H14:I14"/>
    <mergeCell ref="B10:F10"/>
    <mergeCell ref="H10:I11"/>
    <mergeCell ref="C11:D11"/>
    <mergeCell ref="E11:F11"/>
    <mergeCell ref="C12:D12"/>
    <mergeCell ref="E12:F12"/>
    <mergeCell ref="H12:I12"/>
    <mergeCell ref="B8:C8"/>
    <mergeCell ref="D8:I8"/>
    <mergeCell ref="B2:I2"/>
    <mergeCell ref="E4:F4"/>
    <mergeCell ref="E5:F5"/>
    <mergeCell ref="B7:C7"/>
    <mergeCell ref="D7:I7"/>
  </mergeCells>
  <conditionalFormatting sqref="B5:C5">
    <cfRule type="expression" dxfId="109" priority="5">
      <formula>B5=""</formula>
    </cfRule>
  </conditionalFormatting>
  <conditionalFormatting sqref="D5">
    <cfRule type="expression" dxfId="108" priority="3">
      <formula>D5=""</formula>
    </cfRule>
  </conditionalFormatting>
  <conditionalFormatting sqref="E5">
    <cfRule type="expression" dxfId="107" priority="4">
      <formula>E5=""</formula>
    </cfRule>
  </conditionalFormatting>
  <conditionalFormatting sqref="D8:I8">
    <cfRule type="expression" dxfId="106" priority="2">
      <formula>D8=""</formula>
    </cfRule>
  </conditionalFormatting>
  <conditionalFormatting sqref="D7:I7">
    <cfRule type="expression" dxfId="105" priority="1">
      <formula>D7=""</formula>
    </cfRule>
  </conditionalFormatting>
  <printOptions horizontalCentered="1"/>
  <pageMargins left="0.70866141732283472" right="0.70866141732283472" top="0.74803149606299213" bottom="0.74803149606299213" header="0.31496062992125984" footer="0.31496062992125984"/>
  <pageSetup paperSize="9" scale="87" orientation="landscape" r:id="rId1"/>
  <headerFooter>
    <oddHeader>&amp;C&amp;F</oddHeader>
  </headerFooter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70C0"/>
    <pageSetUpPr fitToPage="1"/>
  </sheetPr>
  <dimension ref="B2:K70"/>
  <sheetViews>
    <sheetView topLeftCell="A21" zoomScale="70" zoomScaleNormal="70" workbookViewId="0">
      <selection activeCell="C12" sqref="C12:F46"/>
    </sheetView>
  </sheetViews>
  <sheetFormatPr baseColWidth="10" defaultColWidth="11.42578125" defaultRowHeight="15" x14ac:dyDescent="0.25"/>
  <cols>
    <col min="1" max="1" width="4" style="38" customWidth="1"/>
    <col min="2" max="2" width="14.5703125" style="38" customWidth="1"/>
    <col min="3" max="6" width="14.5703125" style="35" customWidth="1"/>
    <col min="7" max="7" width="5.42578125" style="35" customWidth="1"/>
    <col min="8" max="8" width="17.42578125" style="35" customWidth="1"/>
    <col min="9" max="9" width="18.85546875" style="35" customWidth="1"/>
    <col min="10" max="10" width="11.85546875" style="38" customWidth="1"/>
    <col min="11" max="11" width="11.42578125" style="38" customWidth="1"/>
    <col min="12" max="16384" width="11.42578125" style="38"/>
  </cols>
  <sheetData>
    <row r="2" spans="2:11" ht="21" customHeight="1" x14ac:dyDescent="0.25">
      <c r="B2" s="107" t="str">
        <f>"DETALLE DEL SERVICIO ("&amp;B5&amp;" - "&amp;C5&amp;")"</f>
        <v>DETALLE DEL SERVICIO (121C - Ida)</v>
      </c>
      <c r="C2" s="107"/>
      <c r="D2" s="107"/>
      <c r="E2" s="107"/>
      <c r="F2" s="107"/>
      <c r="G2" s="107"/>
      <c r="H2" s="107"/>
      <c r="I2" s="107"/>
    </row>
    <row r="3" spans="2:11" ht="9" customHeight="1" x14ac:dyDescent="0.25">
      <c r="B3" s="35"/>
    </row>
    <row r="4" spans="2:11" x14ac:dyDescent="0.25">
      <c r="B4" s="34" t="s">
        <v>1</v>
      </c>
      <c r="C4" s="34" t="s">
        <v>2</v>
      </c>
      <c r="D4" s="34" t="s">
        <v>3</v>
      </c>
      <c r="E4" s="34" t="s">
        <v>4</v>
      </c>
      <c r="F4" s="38"/>
      <c r="G4" s="38"/>
      <c r="H4" s="38"/>
      <c r="I4" s="38"/>
    </row>
    <row r="5" spans="2:11" ht="15" customHeight="1" x14ac:dyDescent="0.25">
      <c r="B5" s="33" t="str">
        <f>'Operador UN1'!B38</f>
        <v>121C</v>
      </c>
      <c r="C5" s="33" t="str">
        <f>'Operador UN1'!C38</f>
        <v>Ida</v>
      </c>
      <c r="D5" s="33" t="str">
        <f>'Operador UN1'!E38</f>
        <v>Cárcel el Boro</v>
      </c>
      <c r="E5" s="39" t="str">
        <f>'Operador UN1'!G38</f>
        <v>Avenida Arturo Prat Chacón</v>
      </c>
      <c r="F5" s="38"/>
      <c r="G5" s="38"/>
      <c r="H5" s="38"/>
      <c r="I5" s="38"/>
    </row>
    <row r="6" spans="2:11" ht="7.5" customHeight="1" x14ac:dyDescent="0.25">
      <c r="B6" s="17"/>
      <c r="F6" s="38"/>
      <c r="G6" s="38"/>
      <c r="H6" s="38"/>
    </row>
    <row r="7" spans="2:11" x14ac:dyDescent="0.25">
      <c r="B7" s="94" t="s">
        <v>44</v>
      </c>
      <c r="C7" s="94"/>
      <c r="D7" s="95" t="str">
        <f>D5</f>
        <v>Cárcel el Boro</v>
      </c>
      <c r="E7" s="95"/>
      <c r="F7" s="95"/>
      <c r="G7" s="95"/>
      <c r="H7" s="105"/>
      <c r="I7" s="105"/>
      <c r="J7" s="48"/>
    </row>
    <row r="8" spans="2:11" x14ac:dyDescent="0.25">
      <c r="B8" s="94" t="s">
        <v>45</v>
      </c>
      <c r="C8" s="94"/>
      <c r="D8" s="112" t="str">
        <f>E5</f>
        <v>Avenida Arturo Prat Chacón</v>
      </c>
      <c r="E8" s="113"/>
      <c r="F8" s="113"/>
      <c r="G8" s="113"/>
      <c r="H8" s="114"/>
      <c r="I8" s="104"/>
      <c r="J8" s="48"/>
    </row>
    <row r="9" spans="2:11" ht="15" customHeight="1" x14ac:dyDescent="0.25">
      <c r="B9" s="48"/>
      <c r="C9" s="48"/>
      <c r="D9" s="48"/>
      <c r="E9" s="48"/>
      <c r="F9" s="48"/>
      <c r="G9" s="48"/>
      <c r="H9" s="48"/>
      <c r="I9" s="48"/>
      <c r="J9" s="48"/>
    </row>
    <row r="10" spans="2:11" x14ac:dyDescent="0.25">
      <c r="B10" s="96" t="s">
        <v>46</v>
      </c>
      <c r="C10" s="96"/>
      <c r="D10" s="96"/>
      <c r="E10" s="96"/>
      <c r="F10" s="96"/>
      <c r="G10" s="48"/>
      <c r="H10" s="106" t="s">
        <v>47</v>
      </c>
      <c r="I10" s="106"/>
      <c r="J10" s="48"/>
    </row>
    <row r="11" spans="2:11" x14ac:dyDescent="0.25">
      <c r="B11" s="47" t="s">
        <v>48</v>
      </c>
      <c r="C11" s="96" t="s">
        <v>49</v>
      </c>
      <c r="D11" s="96"/>
      <c r="E11" s="96" t="s">
        <v>50</v>
      </c>
      <c r="F11" s="96"/>
      <c r="G11" s="48"/>
      <c r="H11" s="106"/>
      <c r="I11" s="106"/>
      <c r="J11" s="48"/>
    </row>
    <row r="12" spans="2:11" ht="15" customHeight="1" x14ac:dyDescent="0.25">
      <c r="B12" s="46">
        <v>1</v>
      </c>
      <c r="C12" s="99" t="s">
        <v>208</v>
      </c>
      <c r="D12" s="100"/>
      <c r="E12" s="99" t="s">
        <v>89</v>
      </c>
      <c r="F12" s="100"/>
      <c r="G12" s="49"/>
      <c r="H12" s="105" t="s">
        <v>115</v>
      </c>
      <c r="I12" s="105"/>
      <c r="J12" s="48"/>
      <c r="K12" s="63"/>
    </row>
    <row r="13" spans="2:11" ht="15" customHeight="1" x14ac:dyDescent="0.25">
      <c r="B13" s="46">
        <v>2</v>
      </c>
      <c r="C13" s="99" t="s">
        <v>134</v>
      </c>
      <c r="D13" s="100"/>
      <c r="E13" s="99" t="s">
        <v>89</v>
      </c>
      <c r="F13" s="100"/>
      <c r="G13" s="49"/>
      <c r="H13" s="105" t="s">
        <v>101</v>
      </c>
      <c r="I13" s="105"/>
      <c r="J13" s="48"/>
      <c r="K13" s="63"/>
    </row>
    <row r="14" spans="2:11" ht="15" customHeight="1" x14ac:dyDescent="0.25">
      <c r="B14" s="46">
        <v>3</v>
      </c>
      <c r="C14" s="99" t="s">
        <v>178</v>
      </c>
      <c r="D14" s="100"/>
      <c r="E14" s="99" t="s">
        <v>89</v>
      </c>
      <c r="F14" s="100"/>
      <c r="G14" s="49"/>
      <c r="H14" s="105" t="s">
        <v>116</v>
      </c>
      <c r="I14" s="105"/>
      <c r="J14" s="48"/>
      <c r="K14" s="63"/>
    </row>
    <row r="15" spans="2:11" ht="15" customHeight="1" x14ac:dyDescent="0.25">
      <c r="B15" s="46">
        <v>4</v>
      </c>
      <c r="C15" s="99" t="s">
        <v>179</v>
      </c>
      <c r="D15" s="100"/>
      <c r="E15" s="99" t="s">
        <v>89</v>
      </c>
      <c r="F15" s="100"/>
      <c r="G15" s="49"/>
      <c r="H15" s="105" t="s">
        <v>92</v>
      </c>
      <c r="I15" s="105"/>
      <c r="J15" s="48"/>
      <c r="K15" s="63"/>
    </row>
    <row r="16" spans="2:11" ht="15" customHeight="1" x14ac:dyDescent="0.25">
      <c r="B16" s="46">
        <v>5</v>
      </c>
      <c r="C16" s="99" t="s">
        <v>209</v>
      </c>
      <c r="D16" s="100"/>
      <c r="E16" s="99" t="s">
        <v>89</v>
      </c>
      <c r="F16" s="100"/>
      <c r="G16" s="49"/>
      <c r="H16" s="105" t="s">
        <v>110</v>
      </c>
      <c r="I16" s="105"/>
      <c r="J16" s="48"/>
      <c r="K16" s="63"/>
    </row>
    <row r="17" spans="2:11" ht="15" customHeight="1" x14ac:dyDescent="0.25">
      <c r="B17" s="46">
        <v>6</v>
      </c>
      <c r="C17" s="99" t="s">
        <v>181</v>
      </c>
      <c r="D17" s="100"/>
      <c r="E17" s="99" t="s">
        <v>89</v>
      </c>
      <c r="F17" s="100"/>
      <c r="G17" s="49"/>
      <c r="H17" s="105" t="s">
        <v>111</v>
      </c>
      <c r="I17" s="105"/>
      <c r="J17" s="48"/>
      <c r="K17" s="63"/>
    </row>
    <row r="18" spans="2:11" ht="15" customHeight="1" x14ac:dyDescent="0.25">
      <c r="B18" s="46">
        <v>7</v>
      </c>
      <c r="C18" s="99" t="s">
        <v>182</v>
      </c>
      <c r="D18" s="100"/>
      <c r="E18" s="99" t="s">
        <v>89</v>
      </c>
      <c r="F18" s="100"/>
      <c r="G18" s="49"/>
      <c r="H18" s="103" t="s">
        <v>112</v>
      </c>
      <c r="I18" s="104"/>
      <c r="J18" s="48"/>
      <c r="K18" s="63"/>
    </row>
    <row r="19" spans="2:11" ht="15" customHeight="1" x14ac:dyDescent="0.25">
      <c r="B19" s="46">
        <v>8</v>
      </c>
      <c r="C19" s="99" t="s">
        <v>134</v>
      </c>
      <c r="D19" s="100"/>
      <c r="E19" s="99" t="s">
        <v>89</v>
      </c>
      <c r="F19" s="100"/>
      <c r="G19" s="49"/>
      <c r="H19" s="103" t="s">
        <v>117</v>
      </c>
      <c r="I19" s="104"/>
      <c r="J19" s="48"/>
      <c r="K19" s="63"/>
    </row>
    <row r="20" spans="2:11" ht="15" customHeight="1" x14ac:dyDescent="0.25">
      <c r="B20" s="46">
        <v>9</v>
      </c>
      <c r="C20" s="99" t="s">
        <v>135</v>
      </c>
      <c r="D20" s="100"/>
      <c r="E20" s="99" t="s">
        <v>89</v>
      </c>
      <c r="F20" s="100"/>
      <c r="G20" s="49"/>
      <c r="H20" s="105" t="s">
        <v>118</v>
      </c>
      <c r="I20" s="105"/>
      <c r="J20" s="48"/>
      <c r="K20" s="63"/>
    </row>
    <row r="21" spans="2:11" ht="15" customHeight="1" x14ac:dyDescent="0.25">
      <c r="B21" s="46">
        <v>10</v>
      </c>
      <c r="C21" s="99" t="s">
        <v>177</v>
      </c>
      <c r="D21" s="100"/>
      <c r="E21" s="99" t="s">
        <v>89</v>
      </c>
      <c r="F21" s="100"/>
      <c r="G21" s="49"/>
      <c r="H21" s="48"/>
      <c r="I21" s="48"/>
      <c r="J21" s="48"/>
      <c r="K21" s="63"/>
    </row>
    <row r="22" spans="2:11" ht="15" customHeight="1" x14ac:dyDescent="0.25">
      <c r="B22" s="46">
        <v>11</v>
      </c>
      <c r="C22" s="99" t="s">
        <v>176</v>
      </c>
      <c r="D22" s="100"/>
      <c r="E22" s="99" t="s">
        <v>89</v>
      </c>
      <c r="F22" s="100"/>
      <c r="G22" s="49"/>
      <c r="H22" s="48"/>
      <c r="I22" s="48"/>
      <c r="J22" s="48"/>
      <c r="K22" s="63"/>
    </row>
    <row r="23" spans="2:11" ht="15" customHeight="1" x14ac:dyDescent="0.25">
      <c r="B23" s="46">
        <v>12</v>
      </c>
      <c r="C23" s="99" t="s">
        <v>90</v>
      </c>
      <c r="D23" s="100"/>
      <c r="E23" s="99" t="s">
        <v>89</v>
      </c>
      <c r="F23" s="100"/>
      <c r="G23" s="49"/>
      <c r="H23" s="48"/>
      <c r="I23" s="48"/>
      <c r="J23" s="48"/>
      <c r="K23" s="63"/>
    </row>
    <row r="24" spans="2:11" ht="15" customHeight="1" x14ac:dyDescent="0.25">
      <c r="B24" s="46">
        <v>13</v>
      </c>
      <c r="C24" s="99" t="s">
        <v>183</v>
      </c>
      <c r="D24" s="100"/>
      <c r="E24" s="99" t="s">
        <v>89</v>
      </c>
      <c r="F24" s="100"/>
      <c r="G24" s="49"/>
      <c r="H24" s="48"/>
      <c r="I24" s="48"/>
      <c r="J24" s="48"/>
      <c r="K24" s="63"/>
    </row>
    <row r="25" spans="2:11" ht="15" customHeight="1" x14ac:dyDescent="0.25">
      <c r="B25" s="46">
        <v>14</v>
      </c>
      <c r="C25" s="99" t="s">
        <v>175</v>
      </c>
      <c r="D25" s="100"/>
      <c r="E25" s="99" t="s">
        <v>89</v>
      </c>
      <c r="F25" s="100"/>
      <c r="G25" s="49"/>
      <c r="H25" s="48"/>
      <c r="I25" s="48"/>
      <c r="J25" s="48"/>
      <c r="K25" s="63"/>
    </row>
    <row r="26" spans="2:11" ht="15" customHeight="1" x14ac:dyDescent="0.25">
      <c r="B26" s="46">
        <v>15</v>
      </c>
      <c r="C26" s="99" t="s">
        <v>210</v>
      </c>
      <c r="D26" s="100"/>
      <c r="E26" s="99" t="s">
        <v>89</v>
      </c>
      <c r="F26" s="100"/>
      <c r="G26" s="49"/>
      <c r="H26" s="48"/>
      <c r="I26" s="48"/>
      <c r="J26" s="48"/>
      <c r="K26" s="63"/>
    </row>
    <row r="27" spans="2:11" ht="15" customHeight="1" x14ac:dyDescent="0.25">
      <c r="B27" s="46">
        <v>16</v>
      </c>
      <c r="C27" s="99" t="s">
        <v>152</v>
      </c>
      <c r="D27" s="100"/>
      <c r="E27" s="99" t="s">
        <v>89</v>
      </c>
      <c r="F27" s="100"/>
      <c r="G27" s="49"/>
      <c r="H27" s="48"/>
      <c r="I27" s="48"/>
      <c r="J27" s="48"/>
      <c r="K27" s="63"/>
    </row>
    <row r="28" spans="2:11" ht="15" customHeight="1" x14ac:dyDescent="0.25">
      <c r="B28" s="46">
        <v>17</v>
      </c>
      <c r="C28" s="99" t="s">
        <v>153</v>
      </c>
      <c r="D28" s="100"/>
      <c r="E28" s="99" t="s">
        <v>113</v>
      </c>
      <c r="F28" s="100"/>
      <c r="G28" s="49"/>
      <c r="H28" s="48"/>
      <c r="I28" s="48"/>
      <c r="J28" s="48"/>
      <c r="K28" s="63"/>
    </row>
    <row r="29" spans="2:11" ht="15" customHeight="1" x14ac:dyDescent="0.25">
      <c r="B29" s="46">
        <v>18</v>
      </c>
      <c r="C29" s="99" t="s">
        <v>154</v>
      </c>
      <c r="D29" s="100"/>
      <c r="E29" s="99" t="s">
        <v>97</v>
      </c>
      <c r="F29" s="100"/>
      <c r="G29" s="49"/>
      <c r="H29" s="48"/>
      <c r="I29" s="48"/>
      <c r="J29" s="48"/>
      <c r="K29" s="63"/>
    </row>
    <row r="30" spans="2:11" ht="15" customHeight="1" x14ac:dyDescent="0.25">
      <c r="B30" s="46">
        <v>19</v>
      </c>
      <c r="C30" s="99" t="s">
        <v>155</v>
      </c>
      <c r="D30" s="100"/>
      <c r="E30" s="99" t="s">
        <v>97</v>
      </c>
      <c r="F30" s="100"/>
      <c r="G30" s="49"/>
      <c r="H30" s="48"/>
      <c r="I30" s="48"/>
      <c r="J30" s="48"/>
      <c r="K30" s="63"/>
    </row>
    <row r="31" spans="2:11" ht="15" customHeight="1" x14ac:dyDescent="0.25">
      <c r="B31" s="46">
        <v>20</v>
      </c>
      <c r="C31" s="99" t="s">
        <v>211</v>
      </c>
      <c r="D31" s="100"/>
      <c r="E31" s="99" t="s">
        <v>97</v>
      </c>
      <c r="F31" s="100"/>
      <c r="G31" s="48"/>
      <c r="H31" s="48"/>
      <c r="I31" s="48"/>
      <c r="J31" s="48"/>
      <c r="K31" s="63"/>
    </row>
    <row r="32" spans="2:11" ht="15" customHeight="1" x14ac:dyDescent="0.25">
      <c r="B32" s="46">
        <v>21</v>
      </c>
      <c r="C32" s="99" t="s">
        <v>205</v>
      </c>
      <c r="D32" s="100"/>
      <c r="E32" s="99" t="s">
        <v>97</v>
      </c>
      <c r="F32" s="100"/>
      <c r="G32" s="48"/>
      <c r="H32" s="48"/>
      <c r="I32" s="48"/>
      <c r="J32" s="48"/>
      <c r="K32" s="63"/>
    </row>
    <row r="33" spans="2:11" ht="15" customHeight="1" x14ac:dyDescent="0.25">
      <c r="B33" s="46">
        <v>22</v>
      </c>
      <c r="C33" s="99" t="s">
        <v>156</v>
      </c>
      <c r="D33" s="100"/>
      <c r="E33" s="99" t="s">
        <v>97</v>
      </c>
      <c r="F33" s="100"/>
      <c r="G33" s="48"/>
      <c r="H33" s="48"/>
      <c r="I33" s="48"/>
      <c r="J33" s="48"/>
      <c r="K33" s="63"/>
    </row>
    <row r="34" spans="2:11" ht="15" customHeight="1" x14ac:dyDescent="0.25">
      <c r="B34" s="46">
        <v>23</v>
      </c>
      <c r="C34" s="99" t="s">
        <v>157</v>
      </c>
      <c r="D34" s="100"/>
      <c r="E34" s="99" t="s">
        <v>97</v>
      </c>
      <c r="F34" s="100"/>
      <c r="G34" s="48"/>
      <c r="H34" s="48"/>
      <c r="I34" s="48"/>
      <c r="J34" s="48"/>
      <c r="K34" s="63"/>
    </row>
    <row r="35" spans="2:11" ht="15" customHeight="1" x14ac:dyDescent="0.25">
      <c r="B35" s="46">
        <v>24</v>
      </c>
      <c r="C35" s="99" t="s">
        <v>185</v>
      </c>
      <c r="D35" s="100"/>
      <c r="E35" s="99" t="s">
        <v>97</v>
      </c>
      <c r="F35" s="100"/>
      <c r="G35" s="48"/>
      <c r="H35" s="48"/>
      <c r="I35" s="48"/>
      <c r="J35" s="48"/>
      <c r="K35" s="63"/>
    </row>
    <row r="36" spans="2:11" ht="15" customHeight="1" x14ac:dyDescent="0.25">
      <c r="B36" s="46">
        <v>25</v>
      </c>
      <c r="C36" s="99" t="s">
        <v>157</v>
      </c>
      <c r="D36" s="100"/>
      <c r="E36" s="99" t="s">
        <v>97</v>
      </c>
      <c r="F36" s="100"/>
      <c r="G36" s="48"/>
      <c r="H36" s="48"/>
      <c r="I36" s="48"/>
      <c r="J36" s="48"/>
      <c r="K36" s="63"/>
    </row>
    <row r="37" spans="2:11" ht="15" customHeight="1" x14ac:dyDescent="0.25">
      <c r="B37" s="46">
        <v>26</v>
      </c>
      <c r="C37" s="99" t="s">
        <v>158</v>
      </c>
      <c r="D37" s="100"/>
      <c r="E37" s="99" t="s">
        <v>97</v>
      </c>
      <c r="F37" s="100"/>
      <c r="G37" s="48"/>
      <c r="H37" s="48"/>
      <c r="I37" s="48"/>
      <c r="J37" s="48"/>
      <c r="K37" s="63"/>
    </row>
    <row r="38" spans="2:11" ht="15" customHeight="1" x14ac:dyDescent="0.25">
      <c r="B38" s="46">
        <v>27</v>
      </c>
      <c r="C38" s="99" t="s">
        <v>159</v>
      </c>
      <c r="D38" s="100"/>
      <c r="E38" s="99" t="s">
        <v>97</v>
      </c>
      <c r="F38" s="100"/>
      <c r="G38" s="48"/>
      <c r="H38" s="48"/>
      <c r="I38" s="48"/>
      <c r="J38" s="48"/>
      <c r="K38" s="63"/>
    </row>
    <row r="39" spans="2:11" ht="15" customHeight="1" x14ac:dyDescent="0.25">
      <c r="B39" s="46">
        <v>28</v>
      </c>
      <c r="C39" s="99" t="s">
        <v>195</v>
      </c>
      <c r="D39" s="100"/>
      <c r="E39" s="99" t="s">
        <v>97</v>
      </c>
      <c r="F39" s="100"/>
      <c r="G39" s="48"/>
      <c r="H39" s="48"/>
      <c r="I39" s="48"/>
      <c r="J39" s="48"/>
      <c r="K39" s="63"/>
    </row>
    <row r="40" spans="2:11" ht="15" customHeight="1" x14ac:dyDescent="0.25">
      <c r="B40" s="46">
        <v>29</v>
      </c>
      <c r="C40" s="99" t="s">
        <v>212</v>
      </c>
      <c r="D40" s="100"/>
      <c r="E40" s="99" t="s">
        <v>97</v>
      </c>
      <c r="F40" s="100"/>
      <c r="G40" s="48"/>
      <c r="H40" s="48"/>
      <c r="I40" s="48"/>
      <c r="J40" s="48"/>
      <c r="K40" s="63"/>
    </row>
    <row r="41" spans="2:11" ht="15" customHeight="1" x14ac:dyDescent="0.25">
      <c r="B41" s="46">
        <v>30</v>
      </c>
      <c r="C41" s="99" t="s">
        <v>156</v>
      </c>
      <c r="D41" s="100"/>
      <c r="E41" s="99" t="s">
        <v>97</v>
      </c>
      <c r="F41" s="100"/>
      <c r="G41" s="48"/>
      <c r="H41" s="48"/>
      <c r="I41" s="48"/>
      <c r="J41" s="48"/>
      <c r="K41" s="63"/>
    </row>
    <row r="42" spans="2:11" ht="15" customHeight="1" x14ac:dyDescent="0.25">
      <c r="B42" s="46">
        <v>31</v>
      </c>
      <c r="C42" s="99" t="s">
        <v>213</v>
      </c>
      <c r="D42" s="100"/>
      <c r="E42" s="99" t="s">
        <v>97</v>
      </c>
      <c r="F42" s="100"/>
      <c r="G42" s="48"/>
      <c r="H42" s="48"/>
      <c r="I42" s="48"/>
      <c r="J42" s="48"/>
      <c r="K42" s="63"/>
    </row>
    <row r="43" spans="2:11" ht="15" customHeight="1" x14ac:dyDescent="0.25">
      <c r="B43" s="46">
        <v>32</v>
      </c>
      <c r="C43" s="99" t="s">
        <v>211</v>
      </c>
      <c r="D43" s="100"/>
      <c r="E43" s="99" t="s">
        <v>97</v>
      </c>
      <c r="F43" s="100"/>
      <c r="G43" s="48"/>
      <c r="H43" s="48"/>
      <c r="I43" s="48"/>
      <c r="J43" s="48"/>
      <c r="K43" s="63"/>
    </row>
    <row r="44" spans="2:11" ht="15" customHeight="1" x14ac:dyDescent="0.25">
      <c r="B44" s="46">
        <v>33</v>
      </c>
      <c r="C44" s="99" t="s">
        <v>214</v>
      </c>
      <c r="D44" s="100"/>
      <c r="E44" s="99" t="s">
        <v>97</v>
      </c>
      <c r="F44" s="100"/>
      <c r="G44" s="48"/>
      <c r="H44" s="48"/>
      <c r="I44" s="48"/>
      <c r="J44" s="48"/>
      <c r="K44" s="63"/>
    </row>
    <row r="45" spans="2:11" ht="15" customHeight="1" x14ac:dyDescent="0.25">
      <c r="B45" s="61">
        <v>34</v>
      </c>
      <c r="C45" s="99" t="s">
        <v>215</v>
      </c>
      <c r="D45" s="100"/>
      <c r="E45" s="99" t="s">
        <v>97</v>
      </c>
      <c r="F45" s="100"/>
      <c r="G45" s="48"/>
      <c r="H45" s="48"/>
      <c r="I45" s="48"/>
      <c r="J45" s="48"/>
      <c r="K45" s="63"/>
    </row>
    <row r="46" spans="2:11" ht="15" customHeight="1" x14ac:dyDescent="0.25">
      <c r="B46" s="61">
        <v>35</v>
      </c>
      <c r="C46" s="99" t="s">
        <v>159</v>
      </c>
      <c r="D46" s="100"/>
      <c r="E46" s="99" t="s">
        <v>97</v>
      </c>
      <c r="F46" s="100"/>
      <c r="G46" s="48"/>
      <c r="H46" s="48"/>
      <c r="I46" s="48"/>
      <c r="J46" s="48"/>
      <c r="K46" s="63"/>
    </row>
    <row r="47" spans="2:11" ht="15" customHeight="1" x14ac:dyDescent="0.25">
      <c r="B47" s="48"/>
      <c r="C47" s="53"/>
      <c r="D47" s="53"/>
      <c r="E47" s="48"/>
      <c r="F47" s="48"/>
      <c r="G47" s="48"/>
      <c r="H47" s="48"/>
      <c r="I47" s="48"/>
      <c r="J47" s="48"/>
    </row>
    <row r="48" spans="2:11" ht="15" customHeight="1" x14ac:dyDescent="0.25">
      <c r="B48" s="48"/>
      <c r="C48" s="53"/>
      <c r="D48" s="53"/>
      <c r="E48" s="48"/>
      <c r="F48" s="48"/>
      <c r="G48" s="48"/>
      <c r="H48" s="48"/>
      <c r="I48" s="48"/>
      <c r="J48" s="48"/>
    </row>
    <row r="49" spans="2:10" ht="15" customHeight="1" x14ac:dyDescent="0.25">
      <c r="B49" s="48"/>
      <c r="C49" s="53"/>
      <c r="D49" s="53"/>
      <c r="E49" s="48"/>
      <c r="F49" s="48"/>
      <c r="G49" s="48"/>
      <c r="H49" s="48"/>
      <c r="I49" s="48"/>
      <c r="J49" s="48"/>
    </row>
    <row r="50" spans="2:10" ht="15" customHeight="1" x14ac:dyDescent="0.25">
      <c r="B50" s="48"/>
      <c r="C50" s="53"/>
      <c r="D50" s="53"/>
      <c r="E50" s="48"/>
      <c r="F50" s="48"/>
      <c r="G50" s="48"/>
      <c r="H50" s="48"/>
      <c r="I50" s="48"/>
      <c r="J50" s="48"/>
    </row>
    <row r="51" spans="2:10" ht="15" customHeight="1" x14ac:dyDescent="0.25">
      <c r="B51" s="48"/>
      <c r="C51" s="53"/>
      <c r="D51" s="53"/>
      <c r="E51" s="48"/>
      <c r="F51" s="48"/>
      <c r="G51" s="48"/>
      <c r="H51" s="48"/>
      <c r="I51" s="48"/>
      <c r="J51" s="48"/>
    </row>
    <row r="52" spans="2:10" ht="15" customHeight="1" x14ac:dyDescent="0.25">
      <c r="B52" s="48"/>
      <c r="C52" s="53"/>
      <c r="D52" s="53"/>
      <c r="E52" s="48"/>
      <c r="F52" s="48"/>
      <c r="G52" s="48"/>
      <c r="H52" s="48"/>
      <c r="I52" s="48"/>
      <c r="J52" s="48"/>
    </row>
    <row r="53" spans="2:10" ht="15" customHeight="1" x14ac:dyDescent="0.25">
      <c r="B53" s="48"/>
      <c r="C53" s="53"/>
      <c r="D53" s="53"/>
      <c r="E53" s="48"/>
      <c r="F53" s="48"/>
      <c r="G53" s="48"/>
      <c r="H53" s="48"/>
      <c r="I53" s="48"/>
      <c r="J53" s="48"/>
    </row>
    <row r="54" spans="2:10" ht="15" customHeight="1" x14ac:dyDescent="0.25">
      <c r="B54" s="48"/>
      <c r="C54" s="53"/>
      <c r="D54" s="53"/>
      <c r="E54" s="48"/>
      <c r="F54" s="48"/>
      <c r="G54" s="48"/>
      <c r="H54" s="48"/>
      <c r="I54" s="48"/>
      <c r="J54" s="48"/>
    </row>
    <row r="55" spans="2:10" ht="15" customHeight="1" x14ac:dyDescent="0.25">
      <c r="B55" s="48"/>
      <c r="C55" s="53"/>
      <c r="D55" s="53"/>
      <c r="E55" s="48"/>
      <c r="F55" s="48"/>
      <c r="G55" s="48"/>
      <c r="H55" s="48"/>
      <c r="I55" s="48"/>
      <c r="J55" s="48"/>
    </row>
    <row r="56" spans="2:10" ht="15" customHeight="1" x14ac:dyDescent="0.25">
      <c r="B56" s="48"/>
      <c r="C56" s="53"/>
      <c r="D56" s="53"/>
      <c r="E56" s="48"/>
      <c r="F56" s="48"/>
      <c r="G56" s="48"/>
      <c r="H56" s="48"/>
      <c r="I56" s="48"/>
      <c r="J56" s="48"/>
    </row>
    <row r="57" spans="2:10" ht="15" customHeight="1" x14ac:dyDescent="0.25">
      <c r="B57" s="48"/>
      <c r="C57" s="53"/>
      <c r="D57" s="53"/>
      <c r="E57" s="48"/>
      <c r="F57" s="48"/>
      <c r="G57" s="48"/>
      <c r="H57" s="48"/>
      <c r="I57" s="48"/>
      <c r="J57" s="48"/>
    </row>
    <row r="58" spans="2:10" ht="15" customHeight="1" x14ac:dyDescent="0.25">
      <c r="B58" s="48"/>
      <c r="C58" s="53"/>
      <c r="D58" s="53"/>
      <c r="E58" s="48"/>
      <c r="F58" s="48"/>
      <c r="G58" s="48"/>
      <c r="H58" s="48"/>
      <c r="I58" s="48"/>
      <c r="J58" s="48"/>
    </row>
    <row r="59" spans="2:10" ht="15" customHeight="1" x14ac:dyDescent="0.25">
      <c r="B59" s="48"/>
      <c r="C59" s="53"/>
      <c r="D59" s="53"/>
      <c r="E59" s="48"/>
      <c r="F59" s="48"/>
      <c r="G59" s="48"/>
      <c r="H59" s="48"/>
      <c r="I59" s="48"/>
      <c r="J59" s="48"/>
    </row>
    <row r="60" spans="2:10" ht="15" customHeight="1" x14ac:dyDescent="0.25">
      <c r="B60" s="48"/>
      <c r="C60" s="53"/>
      <c r="D60" s="53"/>
      <c r="E60" s="48"/>
      <c r="F60" s="48"/>
      <c r="G60" s="48"/>
      <c r="H60" s="48"/>
      <c r="I60" s="48"/>
      <c r="J60" s="48"/>
    </row>
    <row r="61" spans="2:10" ht="15" customHeight="1" x14ac:dyDescent="0.25">
      <c r="B61" s="48"/>
      <c r="C61" s="48"/>
      <c r="D61" s="48"/>
      <c r="E61" s="48"/>
      <c r="F61" s="48"/>
      <c r="G61" s="48"/>
      <c r="H61" s="48"/>
      <c r="I61" s="48"/>
      <c r="J61" s="48"/>
    </row>
    <row r="62" spans="2:10" ht="15" customHeight="1" x14ac:dyDescent="0.25">
      <c r="B62" s="48"/>
      <c r="C62" s="48"/>
      <c r="D62" s="48"/>
      <c r="E62" s="48"/>
      <c r="F62" s="48"/>
      <c r="G62" s="48"/>
      <c r="H62" s="48"/>
      <c r="I62" s="48"/>
      <c r="J62" s="48"/>
    </row>
    <row r="63" spans="2:10" ht="15" customHeight="1" x14ac:dyDescent="0.25">
      <c r="B63" s="48"/>
      <c r="C63" s="48"/>
      <c r="D63" s="48"/>
      <c r="E63" s="48"/>
      <c r="F63" s="48"/>
      <c r="G63" s="48"/>
      <c r="H63" s="48"/>
      <c r="I63" s="48"/>
      <c r="J63" s="48"/>
    </row>
    <row r="64" spans="2:10" ht="15" customHeight="1" x14ac:dyDescent="0.25">
      <c r="B64" s="48"/>
      <c r="C64" s="48"/>
      <c r="D64" s="48"/>
      <c r="E64" s="48"/>
      <c r="F64" s="48"/>
      <c r="G64" s="48"/>
      <c r="H64" s="48"/>
      <c r="I64" s="48"/>
      <c r="J64" s="48"/>
    </row>
    <row r="65" spans="2:10" ht="15" customHeight="1" x14ac:dyDescent="0.25">
      <c r="B65" s="48"/>
      <c r="C65" s="48"/>
      <c r="D65" s="48"/>
      <c r="E65" s="48"/>
      <c r="F65" s="48"/>
      <c r="G65" s="48"/>
      <c r="H65" s="48"/>
      <c r="I65" s="48"/>
      <c r="J65" s="48"/>
    </row>
    <row r="66" spans="2:10" ht="15" customHeight="1" x14ac:dyDescent="0.25">
      <c r="B66" s="48"/>
      <c r="C66" s="48"/>
      <c r="D66" s="48"/>
      <c r="E66" s="48"/>
      <c r="F66" s="48"/>
      <c r="G66" s="48"/>
      <c r="H66" s="48"/>
      <c r="I66" s="48"/>
      <c r="J66" s="48"/>
    </row>
    <row r="67" spans="2:10" ht="15" customHeight="1" x14ac:dyDescent="0.25">
      <c r="B67" s="48"/>
      <c r="C67" s="48"/>
      <c r="D67" s="48"/>
      <c r="E67" s="48"/>
      <c r="F67" s="48"/>
      <c r="G67" s="48"/>
      <c r="H67" s="48"/>
      <c r="I67" s="48"/>
      <c r="J67" s="48"/>
    </row>
    <row r="68" spans="2:10" ht="15" customHeight="1" x14ac:dyDescent="0.25">
      <c r="B68" s="48"/>
      <c r="C68" s="48"/>
      <c r="D68" s="48"/>
      <c r="E68" s="48"/>
      <c r="F68" s="48"/>
      <c r="G68" s="48"/>
      <c r="H68" s="48"/>
      <c r="I68" s="48"/>
      <c r="J68" s="48"/>
    </row>
    <row r="69" spans="2:10" ht="15" customHeight="1" x14ac:dyDescent="0.25"/>
    <row r="70" spans="2:10" ht="15" customHeight="1" x14ac:dyDescent="0.25"/>
  </sheetData>
  <mergeCells count="88">
    <mergeCell ref="C45:D45"/>
    <mergeCell ref="C46:D46"/>
    <mergeCell ref="E45:F45"/>
    <mergeCell ref="E46:F46"/>
    <mergeCell ref="C44:D44"/>
    <mergeCell ref="C41:D41"/>
    <mergeCell ref="C42:D42"/>
    <mergeCell ref="C33:D33"/>
    <mergeCell ref="C34:D34"/>
    <mergeCell ref="C35:D35"/>
    <mergeCell ref="C36:D36"/>
    <mergeCell ref="C37:D37"/>
    <mergeCell ref="C43:D43"/>
    <mergeCell ref="C32:D32"/>
    <mergeCell ref="C21:D21"/>
    <mergeCell ref="C22:D22"/>
    <mergeCell ref="C23:D23"/>
    <mergeCell ref="C24:D24"/>
    <mergeCell ref="C25:D25"/>
    <mergeCell ref="C26:D26"/>
    <mergeCell ref="C27:D27"/>
    <mergeCell ref="C28:D28"/>
    <mergeCell ref="C29:D29"/>
    <mergeCell ref="C30:D30"/>
    <mergeCell ref="C31:D31"/>
    <mergeCell ref="C38:D38"/>
    <mergeCell ref="C39:D39"/>
    <mergeCell ref="C40:D40"/>
    <mergeCell ref="C18:D18"/>
    <mergeCell ref="H18:I18"/>
    <mergeCell ref="C19:D19"/>
    <mergeCell ref="H19:I19"/>
    <mergeCell ref="C20:D20"/>
    <mergeCell ref="H20:I20"/>
    <mergeCell ref="E18:F18"/>
    <mergeCell ref="E19:F19"/>
    <mergeCell ref="E20:F20"/>
    <mergeCell ref="C15:D15"/>
    <mergeCell ref="H15:I15"/>
    <mergeCell ref="C16:D16"/>
    <mergeCell ref="H16:I16"/>
    <mergeCell ref="C17:D17"/>
    <mergeCell ref="H17:I17"/>
    <mergeCell ref="E15:F15"/>
    <mergeCell ref="E16:F16"/>
    <mergeCell ref="E17:F17"/>
    <mergeCell ref="C12:D12"/>
    <mergeCell ref="H12:I12"/>
    <mergeCell ref="C13:D13"/>
    <mergeCell ref="H13:I13"/>
    <mergeCell ref="C14:D14"/>
    <mergeCell ref="H14:I14"/>
    <mergeCell ref="E12:F12"/>
    <mergeCell ref="E13:F13"/>
    <mergeCell ref="E14:F14"/>
    <mergeCell ref="B10:F10"/>
    <mergeCell ref="H10:I11"/>
    <mergeCell ref="C11:D11"/>
    <mergeCell ref="E11:F11"/>
    <mergeCell ref="B2:I2"/>
    <mergeCell ref="B7:C7"/>
    <mergeCell ref="D7:I7"/>
    <mergeCell ref="B8:C8"/>
    <mergeCell ref="D8:I8"/>
    <mergeCell ref="E21:F21"/>
    <mergeCell ref="E22:F22"/>
    <mergeCell ref="E23:F23"/>
    <mergeCell ref="E24:F24"/>
    <mergeCell ref="E25:F25"/>
    <mergeCell ref="E26:F26"/>
    <mergeCell ref="E27:F27"/>
    <mergeCell ref="E29:F29"/>
    <mergeCell ref="E28:F28"/>
    <mergeCell ref="E30:F30"/>
    <mergeCell ref="E31:F31"/>
    <mergeCell ref="E32:F32"/>
    <mergeCell ref="E33:F33"/>
    <mergeCell ref="E34:F34"/>
    <mergeCell ref="E35:F35"/>
    <mergeCell ref="E41:F41"/>
    <mergeCell ref="E42:F42"/>
    <mergeCell ref="E43:F43"/>
    <mergeCell ref="E44:F44"/>
    <mergeCell ref="E36:F36"/>
    <mergeCell ref="E37:F37"/>
    <mergeCell ref="E38:F38"/>
    <mergeCell ref="E39:F39"/>
    <mergeCell ref="E40:F40"/>
  </mergeCells>
  <conditionalFormatting sqref="D7:I7">
    <cfRule type="expression" dxfId="104" priority="5">
      <formula>D7=""</formula>
    </cfRule>
  </conditionalFormatting>
  <conditionalFormatting sqref="D8:I8">
    <cfRule type="expression" dxfId="103" priority="4">
      <formula>D8=""</formula>
    </cfRule>
  </conditionalFormatting>
  <conditionalFormatting sqref="D5">
    <cfRule type="expression" dxfId="102" priority="3">
      <formula>D5=""</formula>
    </cfRule>
  </conditionalFormatting>
  <conditionalFormatting sqref="E5">
    <cfRule type="expression" dxfId="101" priority="1">
      <formula>E5=""</formula>
    </cfRule>
  </conditionalFormatting>
  <conditionalFormatting sqref="B5:C5">
    <cfRule type="expression" dxfId="100" priority="2">
      <formula>B5=""</formula>
    </cfRule>
  </conditionalFormatting>
  <printOptions horizontalCentered="1"/>
  <pageMargins left="0.70866141732283472" right="0.70866141732283472" top="0.74803149606299213" bottom="0.74803149606299213" header="0.31496062992125984" footer="0.31496062992125984"/>
  <pageSetup paperSize="9" scale="79" orientation="landscape" r:id="rId1"/>
  <headerFooter>
    <oddHeader>&amp;C&amp;F</oddHeader>
  </headerFooter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70C0"/>
    <pageSetUpPr fitToPage="1"/>
  </sheetPr>
  <dimension ref="A2:K70"/>
  <sheetViews>
    <sheetView topLeftCell="A13" zoomScale="70" zoomScaleNormal="70" workbookViewId="0">
      <selection activeCell="C12" sqref="C12:F33"/>
    </sheetView>
  </sheetViews>
  <sheetFormatPr baseColWidth="10" defaultColWidth="11.42578125" defaultRowHeight="15" x14ac:dyDescent="0.25"/>
  <cols>
    <col min="1" max="1" width="4" style="38" customWidth="1"/>
    <col min="2" max="2" width="14.5703125" style="38" customWidth="1"/>
    <col min="3" max="6" width="14.5703125" style="35" customWidth="1"/>
    <col min="7" max="7" width="5.42578125" style="35" customWidth="1"/>
    <col min="8" max="8" width="17.42578125" style="35" customWidth="1"/>
    <col min="9" max="9" width="18.85546875" style="35" customWidth="1"/>
    <col min="10" max="10" width="11.85546875" style="38" customWidth="1"/>
    <col min="11" max="11" width="11.42578125" style="38" customWidth="1"/>
    <col min="12" max="16384" width="11.42578125" style="38"/>
  </cols>
  <sheetData>
    <row r="2" spans="1:11" ht="21" customHeight="1" x14ac:dyDescent="0.25">
      <c r="B2" s="107" t="str">
        <f>"DETALLE DEL SERVICIO ("&amp;B5&amp;" - "&amp;C5&amp;")"</f>
        <v>DETALLE DEL SERVICIO (121C - Regreso)</v>
      </c>
      <c r="C2" s="107"/>
      <c r="D2" s="107"/>
      <c r="E2" s="107"/>
      <c r="F2" s="107"/>
      <c r="G2" s="107"/>
      <c r="H2" s="107"/>
      <c r="I2" s="107"/>
    </row>
    <row r="3" spans="1:11" ht="9" customHeight="1" x14ac:dyDescent="0.25">
      <c r="B3" s="35"/>
    </row>
    <row r="4" spans="1:11" x14ac:dyDescent="0.25">
      <c r="B4" s="34" t="s">
        <v>1</v>
      </c>
      <c r="C4" s="34" t="s">
        <v>2</v>
      </c>
      <c r="D4" s="34" t="s">
        <v>3</v>
      </c>
      <c r="E4" s="34" t="s">
        <v>4</v>
      </c>
      <c r="F4" s="37"/>
      <c r="H4" s="38"/>
      <c r="I4" s="38"/>
    </row>
    <row r="5" spans="1:11" s="42" customFormat="1" ht="15" customHeight="1" x14ac:dyDescent="0.25">
      <c r="A5" s="38"/>
      <c r="B5" s="41" t="str">
        <f>'Operador UN1'!B39</f>
        <v>121C</v>
      </c>
      <c r="C5" s="41" t="str">
        <f>'Operador UN1'!C39</f>
        <v>Regreso</v>
      </c>
      <c r="D5" s="56" t="str">
        <f>'Operador UN1'!E39</f>
        <v>Avenida Arturo Prat Chacón</v>
      </c>
      <c r="E5" s="43" t="str">
        <f>'Operador UN1'!G39</f>
        <v>Cárcel el Boro</v>
      </c>
      <c r="F5" s="44"/>
      <c r="G5" s="36"/>
    </row>
    <row r="6" spans="1:11" ht="7.5" customHeight="1" x14ac:dyDescent="0.25">
      <c r="B6" s="17"/>
      <c r="F6" s="37"/>
    </row>
    <row r="7" spans="1:11" x14ac:dyDescent="0.25">
      <c r="B7" s="94" t="s">
        <v>44</v>
      </c>
      <c r="C7" s="94"/>
      <c r="D7" s="112" t="str">
        <f>D5</f>
        <v>Avenida Arturo Prat Chacón</v>
      </c>
      <c r="E7" s="113"/>
      <c r="F7" s="113"/>
      <c r="G7" s="113"/>
      <c r="H7" s="114"/>
      <c r="I7" s="104"/>
      <c r="J7" s="48"/>
    </row>
    <row r="8" spans="1:11" x14ac:dyDescent="0.25">
      <c r="B8" s="94" t="s">
        <v>45</v>
      </c>
      <c r="C8" s="94"/>
      <c r="D8" s="95" t="str">
        <f>E5</f>
        <v>Cárcel el Boro</v>
      </c>
      <c r="E8" s="95"/>
      <c r="F8" s="95"/>
      <c r="G8" s="95"/>
      <c r="H8" s="105"/>
      <c r="I8" s="105"/>
      <c r="J8" s="48"/>
    </row>
    <row r="9" spans="1:11" ht="15" customHeight="1" x14ac:dyDescent="0.25">
      <c r="B9" s="48"/>
      <c r="C9" s="48"/>
      <c r="D9" s="48"/>
      <c r="E9" s="48"/>
      <c r="F9" s="48"/>
      <c r="G9" s="48"/>
      <c r="H9" s="48"/>
      <c r="I9" s="48"/>
      <c r="J9" s="48"/>
    </row>
    <row r="10" spans="1:11" x14ac:dyDescent="0.25">
      <c r="B10" s="96" t="s">
        <v>46</v>
      </c>
      <c r="C10" s="96"/>
      <c r="D10" s="96"/>
      <c r="E10" s="96"/>
      <c r="F10" s="96"/>
      <c r="G10" s="48"/>
      <c r="H10" s="106" t="s">
        <v>47</v>
      </c>
      <c r="I10" s="106"/>
      <c r="J10" s="48"/>
    </row>
    <row r="11" spans="1:11" x14ac:dyDescent="0.25">
      <c r="B11" s="47" t="s">
        <v>48</v>
      </c>
      <c r="C11" s="96" t="s">
        <v>49</v>
      </c>
      <c r="D11" s="96"/>
      <c r="E11" s="96" t="s">
        <v>50</v>
      </c>
      <c r="F11" s="96"/>
      <c r="G11" s="48"/>
      <c r="H11" s="106"/>
      <c r="I11" s="106"/>
      <c r="J11" s="48"/>
    </row>
    <row r="12" spans="1:11" ht="15" customHeight="1" x14ac:dyDescent="0.25">
      <c r="B12" s="46">
        <v>1</v>
      </c>
      <c r="C12" s="108" t="s">
        <v>156</v>
      </c>
      <c r="D12" s="108"/>
      <c r="E12" s="108" t="s">
        <v>97</v>
      </c>
      <c r="F12" s="108"/>
      <c r="G12" s="49"/>
      <c r="H12" s="105" t="s">
        <v>119</v>
      </c>
      <c r="I12" s="105"/>
      <c r="J12" s="48"/>
      <c r="K12" s="62"/>
    </row>
    <row r="13" spans="1:11" ht="15" customHeight="1" x14ac:dyDescent="0.25">
      <c r="B13" s="46">
        <v>2</v>
      </c>
      <c r="C13" s="108" t="s">
        <v>157</v>
      </c>
      <c r="D13" s="108"/>
      <c r="E13" s="108" t="s">
        <v>97</v>
      </c>
      <c r="F13" s="108"/>
      <c r="G13" s="49"/>
      <c r="H13" s="105" t="s">
        <v>104</v>
      </c>
      <c r="I13" s="105"/>
      <c r="J13" s="48"/>
      <c r="K13" s="62"/>
    </row>
    <row r="14" spans="1:11" ht="15" customHeight="1" x14ac:dyDescent="0.25">
      <c r="B14" s="46">
        <v>3</v>
      </c>
      <c r="C14" s="108" t="s">
        <v>163</v>
      </c>
      <c r="D14" s="108"/>
      <c r="E14" s="108" t="s">
        <v>97</v>
      </c>
      <c r="F14" s="108"/>
      <c r="G14" s="49"/>
      <c r="H14" s="103" t="s">
        <v>109</v>
      </c>
      <c r="I14" s="104"/>
      <c r="J14" s="48"/>
      <c r="K14" s="62"/>
    </row>
    <row r="15" spans="1:11" ht="15" customHeight="1" x14ac:dyDescent="0.25">
      <c r="B15" s="46">
        <v>4</v>
      </c>
      <c r="C15" s="108" t="s">
        <v>164</v>
      </c>
      <c r="D15" s="108"/>
      <c r="E15" s="108" t="s">
        <v>97</v>
      </c>
      <c r="F15" s="108"/>
      <c r="G15" s="49"/>
      <c r="H15" s="103" t="s">
        <v>101</v>
      </c>
      <c r="I15" s="104"/>
      <c r="J15" s="48"/>
      <c r="K15" s="62"/>
    </row>
    <row r="16" spans="1:11" ht="15" customHeight="1" x14ac:dyDescent="0.25">
      <c r="B16" s="46">
        <v>5</v>
      </c>
      <c r="C16" s="108" t="s">
        <v>165</v>
      </c>
      <c r="D16" s="108"/>
      <c r="E16" s="108" t="s">
        <v>97</v>
      </c>
      <c r="F16" s="108"/>
      <c r="G16" s="49"/>
      <c r="H16" s="105" t="s">
        <v>120</v>
      </c>
      <c r="I16" s="105"/>
      <c r="J16" s="48"/>
      <c r="K16" s="62"/>
    </row>
    <row r="17" spans="2:11" ht="15" customHeight="1" x14ac:dyDescent="0.25">
      <c r="B17" s="46">
        <v>6</v>
      </c>
      <c r="C17" s="108" t="s">
        <v>166</v>
      </c>
      <c r="D17" s="108"/>
      <c r="E17" s="108" t="s">
        <v>97</v>
      </c>
      <c r="F17" s="108"/>
      <c r="G17" s="49"/>
      <c r="H17" s="48"/>
      <c r="I17" s="48"/>
      <c r="J17" s="48"/>
      <c r="K17" s="62"/>
    </row>
    <row r="18" spans="2:11" ht="15" customHeight="1" x14ac:dyDescent="0.25">
      <c r="B18" s="46">
        <v>7</v>
      </c>
      <c r="C18" s="108" t="s">
        <v>155</v>
      </c>
      <c r="D18" s="108"/>
      <c r="E18" s="108" t="s">
        <v>102</v>
      </c>
      <c r="F18" s="108"/>
      <c r="G18" s="49"/>
      <c r="H18" s="48"/>
      <c r="I18" s="48"/>
      <c r="J18" s="48"/>
      <c r="K18" s="62"/>
    </row>
    <row r="19" spans="2:11" ht="15" customHeight="1" x14ac:dyDescent="0.25">
      <c r="B19" s="46">
        <v>8</v>
      </c>
      <c r="C19" s="108" t="s">
        <v>154</v>
      </c>
      <c r="D19" s="108"/>
      <c r="E19" s="108" t="s">
        <v>89</v>
      </c>
      <c r="F19" s="108"/>
      <c r="G19" s="49"/>
      <c r="H19" s="48"/>
      <c r="I19" s="48"/>
      <c r="J19" s="48"/>
      <c r="K19" s="62"/>
    </row>
    <row r="20" spans="2:11" ht="15" customHeight="1" x14ac:dyDescent="0.25">
      <c r="B20" s="46">
        <v>9</v>
      </c>
      <c r="C20" s="108" t="s">
        <v>153</v>
      </c>
      <c r="D20" s="108"/>
      <c r="E20" s="108" t="s">
        <v>89</v>
      </c>
      <c r="F20" s="108"/>
      <c r="G20" s="49"/>
      <c r="H20" s="48"/>
      <c r="I20" s="48"/>
      <c r="J20" s="48"/>
      <c r="K20" s="62"/>
    </row>
    <row r="21" spans="2:11" ht="15" customHeight="1" x14ac:dyDescent="0.25">
      <c r="B21" s="46">
        <v>10</v>
      </c>
      <c r="C21" s="108" t="s">
        <v>167</v>
      </c>
      <c r="D21" s="108"/>
      <c r="E21" s="108" t="s">
        <v>89</v>
      </c>
      <c r="F21" s="108"/>
      <c r="G21" s="49"/>
      <c r="H21" s="48"/>
      <c r="I21" s="48"/>
      <c r="J21" s="48"/>
      <c r="K21" s="62"/>
    </row>
    <row r="22" spans="2:11" ht="15" customHeight="1" x14ac:dyDescent="0.25">
      <c r="B22" s="46">
        <v>11</v>
      </c>
      <c r="C22" s="108" t="s">
        <v>175</v>
      </c>
      <c r="D22" s="108"/>
      <c r="E22" s="108" t="s">
        <v>89</v>
      </c>
      <c r="F22" s="108"/>
      <c r="G22" s="49"/>
      <c r="H22" s="48"/>
      <c r="I22" s="48"/>
      <c r="J22" s="48"/>
      <c r="K22" s="62"/>
    </row>
    <row r="23" spans="2:11" ht="15" customHeight="1" x14ac:dyDescent="0.25">
      <c r="B23" s="46">
        <v>12</v>
      </c>
      <c r="C23" s="108" t="s">
        <v>176</v>
      </c>
      <c r="D23" s="108"/>
      <c r="E23" s="108" t="s">
        <v>89</v>
      </c>
      <c r="F23" s="108"/>
      <c r="G23" s="49"/>
      <c r="H23" s="48"/>
      <c r="I23" s="48"/>
      <c r="J23" s="48"/>
      <c r="K23" s="62"/>
    </row>
    <row r="24" spans="2:11" ht="15" customHeight="1" x14ac:dyDescent="0.25">
      <c r="B24" s="46">
        <v>13</v>
      </c>
      <c r="C24" s="108" t="s">
        <v>177</v>
      </c>
      <c r="D24" s="108"/>
      <c r="E24" s="108" t="s">
        <v>89</v>
      </c>
      <c r="F24" s="108"/>
      <c r="G24" s="49"/>
      <c r="H24" s="48"/>
      <c r="I24" s="48"/>
      <c r="J24" s="48"/>
      <c r="K24" s="62"/>
    </row>
    <row r="25" spans="2:11" ht="15" customHeight="1" x14ac:dyDescent="0.25">
      <c r="B25" s="46">
        <v>14</v>
      </c>
      <c r="C25" s="108" t="s">
        <v>135</v>
      </c>
      <c r="D25" s="108"/>
      <c r="E25" s="108" t="s">
        <v>89</v>
      </c>
      <c r="F25" s="108"/>
      <c r="G25" s="49"/>
      <c r="H25" s="48"/>
      <c r="I25" s="48"/>
      <c r="J25" s="48"/>
      <c r="K25" s="62"/>
    </row>
    <row r="26" spans="2:11" ht="15" customHeight="1" x14ac:dyDescent="0.25">
      <c r="B26" s="46">
        <v>15</v>
      </c>
      <c r="C26" s="108" t="s">
        <v>134</v>
      </c>
      <c r="D26" s="108"/>
      <c r="E26" s="108" t="s">
        <v>89</v>
      </c>
      <c r="F26" s="108"/>
      <c r="G26" s="49"/>
      <c r="H26" s="48"/>
      <c r="I26" s="48"/>
      <c r="J26" s="48"/>
      <c r="K26" s="62"/>
    </row>
    <row r="27" spans="2:11" ht="15" customHeight="1" x14ac:dyDescent="0.25">
      <c r="B27" s="46">
        <v>16</v>
      </c>
      <c r="C27" s="108" t="s">
        <v>182</v>
      </c>
      <c r="D27" s="108"/>
      <c r="E27" s="108" t="s">
        <v>89</v>
      </c>
      <c r="F27" s="108"/>
      <c r="G27" s="48"/>
      <c r="H27" s="48"/>
      <c r="I27" s="48"/>
      <c r="J27" s="48"/>
      <c r="K27" s="62"/>
    </row>
    <row r="28" spans="2:11" ht="15" customHeight="1" x14ac:dyDescent="0.25">
      <c r="B28" s="46">
        <v>17</v>
      </c>
      <c r="C28" s="108" t="s">
        <v>181</v>
      </c>
      <c r="D28" s="108"/>
      <c r="E28" s="108" t="s">
        <v>89</v>
      </c>
      <c r="F28" s="108"/>
      <c r="G28" s="48"/>
      <c r="H28" s="48"/>
      <c r="I28" s="48"/>
      <c r="J28" s="48"/>
      <c r="K28" s="62"/>
    </row>
    <row r="29" spans="2:11" ht="15" customHeight="1" x14ac:dyDescent="0.25">
      <c r="B29" s="46">
        <v>18</v>
      </c>
      <c r="C29" s="108" t="s">
        <v>209</v>
      </c>
      <c r="D29" s="108"/>
      <c r="E29" s="108" t="s">
        <v>89</v>
      </c>
      <c r="F29" s="108"/>
      <c r="G29" s="48"/>
      <c r="H29" s="48"/>
      <c r="I29" s="48"/>
      <c r="J29" s="48"/>
      <c r="K29" s="62"/>
    </row>
    <row r="30" spans="2:11" ht="15" customHeight="1" x14ac:dyDescent="0.25">
      <c r="B30" s="46">
        <v>19</v>
      </c>
      <c r="C30" s="108" t="s">
        <v>179</v>
      </c>
      <c r="D30" s="108"/>
      <c r="E30" s="108" t="s">
        <v>89</v>
      </c>
      <c r="F30" s="108"/>
      <c r="G30" s="48"/>
      <c r="H30" s="48"/>
      <c r="I30" s="48"/>
      <c r="J30" s="48"/>
      <c r="K30" s="62"/>
    </row>
    <row r="31" spans="2:11" ht="15" customHeight="1" x14ac:dyDescent="0.25">
      <c r="B31" s="46">
        <v>20</v>
      </c>
      <c r="C31" s="108" t="s">
        <v>178</v>
      </c>
      <c r="D31" s="108"/>
      <c r="E31" s="108" t="s">
        <v>89</v>
      </c>
      <c r="F31" s="108"/>
      <c r="G31" s="48"/>
      <c r="H31" s="48"/>
      <c r="I31" s="48"/>
      <c r="J31" s="48"/>
      <c r="K31" s="62"/>
    </row>
    <row r="32" spans="2:11" ht="15" customHeight="1" x14ac:dyDescent="0.25">
      <c r="B32" s="46">
        <v>21</v>
      </c>
      <c r="C32" s="108" t="s">
        <v>134</v>
      </c>
      <c r="D32" s="108"/>
      <c r="E32" s="108" t="s">
        <v>89</v>
      </c>
      <c r="F32" s="108"/>
      <c r="G32" s="48"/>
      <c r="H32" s="48"/>
      <c r="I32" s="48"/>
      <c r="J32" s="48"/>
      <c r="K32" s="62"/>
    </row>
    <row r="33" spans="2:11" ht="15" customHeight="1" x14ac:dyDescent="0.25">
      <c r="B33" s="46">
        <v>22</v>
      </c>
      <c r="C33" s="108" t="s">
        <v>208</v>
      </c>
      <c r="D33" s="108"/>
      <c r="E33" s="108" t="s">
        <v>89</v>
      </c>
      <c r="F33" s="108"/>
      <c r="G33" s="48"/>
      <c r="H33" s="48"/>
      <c r="I33" s="48"/>
      <c r="J33" s="48"/>
      <c r="K33" s="62"/>
    </row>
    <row r="34" spans="2:11" ht="15" customHeight="1" x14ac:dyDescent="0.25">
      <c r="B34" s="48"/>
      <c r="C34" s="53"/>
      <c r="D34" s="53"/>
      <c r="E34" s="48"/>
      <c r="F34" s="48"/>
      <c r="G34" s="48"/>
      <c r="H34" s="48"/>
      <c r="I34" s="48"/>
      <c r="J34" s="48"/>
    </row>
    <row r="35" spans="2:11" ht="15" customHeight="1" x14ac:dyDescent="0.25">
      <c r="B35" s="48"/>
      <c r="C35" s="53"/>
      <c r="D35" s="53"/>
      <c r="E35" s="48"/>
      <c r="F35" s="48"/>
      <c r="G35" s="48"/>
      <c r="H35" s="48"/>
      <c r="I35" s="48"/>
      <c r="J35" s="48"/>
    </row>
    <row r="36" spans="2:11" ht="15" customHeight="1" x14ac:dyDescent="0.25">
      <c r="B36" s="48"/>
      <c r="C36" s="53"/>
      <c r="D36" s="53"/>
      <c r="E36" s="48"/>
      <c r="F36" s="48"/>
      <c r="G36" s="48"/>
      <c r="H36" s="48"/>
      <c r="I36" s="48"/>
      <c r="J36" s="48"/>
    </row>
    <row r="37" spans="2:11" ht="15" customHeight="1" x14ac:dyDescent="0.25">
      <c r="B37" s="48"/>
      <c r="C37" s="53"/>
      <c r="D37" s="53"/>
      <c r="E37" s="48"/>
      <c r="F37" s="48"/>
      <c r="G37" s="48"/>
      <c r="H37" s="48"/>
      <c r="I37" s="48"/>
      <c r="J37" s="48"/>
    </row>
    <row r="38" spans="2:11" ht="15" customHeight="1" x14ac:dyDescent="0.25">
      <c r="B38" s="48"/>
      <c r="C38" s="53"/>
      <c r="D38" s="53"/>
      <c r="E38" s="48"/>
      <c r="F38" s="48"/>
      <c r="G38" s="48"/>
      <c r="H38" s="48"/>
      <c r="I38" s="48"/>
      <c r="J38" s="48"/>
    </row>
    <row r="39" spans="2:11" ht="15" customHeight="1" x14ac:dyDescent="0.25">
      <c r="B39" s="48"/>
      <c r="C39" s="53"/>
      <c r="D39" s="53"/>
      <c r="E39" s="48"/>
      <c r="F39" s="48"/>
      <c r="G39" s="48"/>
      <c r="H39" s="48"/>
      <c r="I39" s="48"/>
      <c r="J39" s="48"/>
    </row>
    <row r="40" spans="2:11" ht="15" customHeight="1" x14ac:dyDescent="0.25">
      <c r="B40" s="48"/>
      <c r="C40" s="53"/>
      <c r="D40" s="53"/>
      <c r="E40" s="48"/>
      <c r="F40" s="48"/>
      <c r="G40" s="48"/>
      <c r="H40" s="48"/>
      <c r="I40" s="48"/>
      <c r="J40" s="48"/>
    </row>
    <row r="41" spans="2:11" ht="15" customHeight="1" x14ac:dyDescent="0.25">
      <c r="B41" s="48"/>
      <c r="C41" s="53"/>
      <c r="D41" s="53"/>
      <c r="E41" s="48"/>
      <c r="F41" s="48"/>
      <c r="G41" s="48"/>
      <c r="H41" s="48"/>
      <c r="I41" s="48"/>
      <c r="J41" s="48"/>
    </row>
    <row r="42" spans="2:11" ht="15" customHeight="1" x14ac:dyDescent="0.25">
      <c r="B42" s="48"/>
      <c r="C42" s="53"/>
      <c r="D42" s="53"/>
      <c r="E42" s="48"/>
      <c r="F42" s="48"/>
      <c r="G42" s="48"/>
      <c r="H42" s="48"/>
      <c r="I42" s="48"/>
      <c r="J42" s="48"/>
    </row>
    <row r="43" spans="2:11" ht="15" customHeight="1" x14ac:dyDescent="0.25">
      <c r="B43" s="48"/>
      <c r="C43" s="53"/>
      <c r="D43" s="53"/>
      <c r="E43" s="48"/>
      <c r="F43" s="48"/>
      <c r="G43" s="48"/>
      <c r="H43" s="48"/>
      <c r="I43" s="48"/>
      <c r="J43" s="48"/>
    </row>
    <row r="44" spans="2:11" ht="15" customHeight="1" x14ac:dyDescent="0.25">
      <c r="B44" s="48"/>
      <c r="C44" s="53"/>
      <c r="D44" s="53"/>
      <c r="E44" s="48"/>
      <c r="F44" s="48"/>
      <c r="G44" s="48"/>
      <c r="H44" s="48"/>
      <c r="I44" s="48"/>
      <c r="J44" s="48"/>
    </row>
    <row r="45" spans="2:11" ht="15" customHeight="1" x14ac:dyDescent="0.25">
      <c r="B45" s="48"/>
      <c r="C45" s="53"/>
      <c r="D45" s="53"/>
      <c r="E45" s="48"/>
      <c r="F45" s="48"/>
      <c r="G45" s="48"/>
      <c r="H45" s="48"/>
      <c r="I45" s="48"/>
      <c r="J45" s="48"/>
    </row>
    <row r="46" spans="2:11" ht="15" customHeight="1" x14ac:dyDescent="0.25">
      <c r="B46" s="48"/>
      <c r="C46" s="53"/>
      <c r="D46" s="53"/>
      <c r="E46" s="48"/>
      <c r="F46" s="48"/>
      <c r="G46" s="48"/>
      <c r="H46" s="48"/>
      <c r="I46" s="48"/>
      <c r="J46" s="48"/>
    </row>
    <row r="47" spans="2:11" ht="15" customHeight="1" x14ac:dyDescent="0.25">
      <c r="B47" s="48"/>
      <c r="C47" s="53"/>
      <c r="D47" s="53"/>
      <c r="E47" s="48"/>
      <c r="F47" s="48"/>
      <c r="G47" s="48"/>
      <c r="H47" s="48"/>
      <c r="I47" s="48"/>
      <c r="J47" s="48"/>
    </row>
    <row r="48" spans="2:11" ht="15" customHeight="1" x14ac:dyDescent="0.25">
      <c r="B48" s="48"/>
      <c r="C48" s="53"/>
      <c r="D48" s="53"/>
      <c r="E48" s="48"/>
      <c r="F48" s="48"/>
      <c r="G48" s="48"/>
      <c r="H48" s="48"/>
      <c r="I48" s="48"/>
      <c r="J48" s="48"/>
    </row>
    <row r="49" spans="2:10" ht="15" customHeight="1" x14ac:dyDescent="0.25">
      <c r="B49" s="48"/>
      <c r="C49" s="53"/>
      <c r="D49" s="53"/>
      <c r="E49" s="48"/>
      <c r="F49" s="48"/>
      <c r="G49" s="48"/>
      <c r="H49" s="48"/>
      <c r="I49" s="48"/>
      <c r="J49" s="48"/>
    </row>
    <row r="50" spans="2:10" ht="15" customHeight="1" x14ac:dyDescent="0.25">
      <c r="B50" s="48"/>
      <c r="C50" s="53"/>
      <c r="D50" s="53"/>
      <c r="E50" s="48"/>
      <c r="F50" s="48"/>
      <c r="G50" s="48"/>
      <c r="H50" s="48"/>
      <c r="I50" s="48"/>
      <c r="J50" s="48"/>
    </row>
    <row r="51" spans="2:10" ht="15" customHeight="1" x14ac:dyDescent="0.25">
      <c r="B51" s="48"/>
      <c r="C51" s="53"/>
      <c r="D51" s="53"/>
      <c r="E51" s="48"/>
      <c r="F51" s="48"/>
      <c r="G51" s="48"/>
      <c r="H51" s="48"/>
      <c r="I51" s="48"/>
      <c r="J51" s="48"/>
    </row>
    <row r="52" spans="2:10" ht="15" customHeight="1" x14ac:dyDescent="0.25">
      <c r="B52" s="48"/>
      <c r="C52" s="53"/>
      <c r="D52" s="53"/>
      <c r="E52" s="48"/>
      <c r="F52" s="48"/>
      <c r="G52" s="48"/>
      <c r="H52" s="48"/>
      <c r="I52" s="48"/>
      <c r="J52" s="48"/>
    </row>
    <row r="53" spans="2:10" ht="15" customHeight="1" x14ac:dyDescent="0.25">
      <c r="B53" s="48"/>
      <c r="C53" s="53"/>
      <c r="D53" s="53"/>
      <c r="E53" s="48"/>
      <c r="F53" s="48"/>
      <c r="G53" s="48"/>
      <c r="H53" s="48"/>
      <c r="I53" s="48"/>
      <c r="J53" s="48"/>
    </row>
    <row r="54" spans="2:10" ht="15" customHeight="1" x14ac:dyDescent="0.25">
      <c r="B54" s="48"/>
      <c r="C54" s="53"/>
      <c r="D54" s="53"/>
      <c r="E54" s="48"/>
      <c r="F54" s="48"/>
      <c r="G54" s="48"/>
      <c r="H54" s="48"/>
      <c r="I54" s="48"/>
      <c r="J54" s="48"/>
    </row>
    <row r="55" spans="2:10" ht="15" customHeight="1" x14ac:dyDescent="0.25">
      <c r="B55" s="48"/>
      <c r="C55" s="53"/>
      <c r="D55" s="53"/>
      <c r="E55" s="48"/>
      <c r="F55" s="48"/>
      <c r="G55" s="48"/>
      <c r="H55" s="48"/>
      <c r="I55" s="48"/>
      <c r="J55" s="48"/>
    </row>
    <row r="56" spans="2:10" ht="15" customHeight="1" x14ac:dyDescent="0.25">
      <c r="B56" s="48"/>
      <c r="C56" s="53"/>
      <c r="D56" s="53"/>
      <c r="E56" s="48"/>
      <c r="F56" s="48"/>
      <c r="G56" s="48"/>
      <c r="H56" s="48"/>
      <c r="I56" s="48"/>
      <c r="J56" s="48"/>
    </row>
    <row r="57" spans="2:10" ht="15" customHeight="1" x14ac:dyDescent="0.25">
      <c r="B57" s="48"/>
      <c r="C57" s="53"/>
      <c r="D57" s="53"/>
      <c r="E57" s="48"/>
      <c r="F57" s="48"/>
      <c r="G57" s="48"/>
      <c r="H57" s="48"/>
      <c r="I57" s="48"/>
      <c r="J57" s="48"/>
    </row>
    <row r="58" spans="2:10" ht="15" customHeight="1" x14ac:dyDescent="0.25">
      <c r="B58" s="48"/>
      <c r="C58" s="53"/>
      <c r="D58" s="53"/>
      <c r="E58" s="48"/>
      <c r="F58" s="48"/>
      <c r="G58" s="48"/>
      <c r="H58" s="48"/>
      <c r="I58" s="48"/>
      <c r="J58" s="48"/>
    </row>
    <row r="59" spans="2:10" ht="15" customHeight="1" x14ac:dyDescent="0.25">
      <c r="B59" s="48"/>
      <c r="C59" s="53"/>
      <c r="D59" s="53"/>
      <c r="E59" s="48"/>
      <c r="F59" s="48"/>
      <c r="G59" s="48"/>
      <c r="H59" s="48"/>
      <c r="I59" s="48"/>
      <c r="J59" s="48"/>
    </row>
    <row r="60" spans="2:10" ht="15" customHeight="1" x14ac:dyDescent="0.25">
      <c r="B60" s="48"/>
      <c r="C60" s="53"/>
      <c r="D60" s="53"/>
      <c r="E60" s="48"/>
      <c r="F60" s="48"/>
      <c r="G60" s="48"/>
      <c r="H60" s="48"/>
      <c r="I60" s="48"/>
      <c r="J60" s="48"/>
    </row>
    <row r="61" spans="2:10" ht="15" customHeight="1" x14ac:dyDescent="0.25">
      <c r="B61" s="48"/>
      <c r="C61" s="48"/>
      <c r="D61" s="48"/>
      <c r="E61" s="48"/>
      <c r="F61" s="48"/>
      <c r="G61" s="48"/>
      <c r="H61" s="48"/>
      <c r="I61" s="48"/>
      <c r="J61" s="48"/>
    </row>
    <row r="62" spans="2:10" ht="15" customHeight="1" x14ac:dyDescent="0.25">
      <c r="B62" s="48"/>
      <c r="C62" s="48"/>
      <c r="D62" s="48"/>
      <c r="E62" s="48"/>
      <c r="F62" s="48"/>
      <c r="G62" s="48"/>
      <c r="H62" s="48"/>
      <c r="I62" s="48"/>
      <c r="J62" s="48"/>
    </row>
    <row r="63" spans="2:10" ht="15" customHeight="1" x14ac:dyDescent="0.25">
      <c r="B63" s="48"/>
      <c r="C63" s="48"/>
      <c r="D63" s="48"/>
      <c r="E63" s="48"/>
      <c r="F63" s="48"/>
      <c r="G63" s="48"/>
      <c r="H63" s="48"/>
      <c r="I63" s="48"/>
      <c r="J63" s="48"/>
    </row>
    <row r="64" spans="2:10" ht="15" customHeight="1" x14ac:dyDescent="0.25">
      <c r="B64" s="48"/>
      <c r="C64" s="48"/>
      <c r="D64" s="48"/>
      <c r="E64" s="48"/>
      <c r="F64" s="48"/>
      <c r="G64" s="48"/>
      <c r="H64" s="48"/>
      <c r="I64" s="48"/>
      <c r="J64" s="48"/>
    </row>
    <row r="65" spans="2:10" ht="15" customHeight="1" x14ac:dyDescent="0.25">
      <c r="B65" s="48"/>
      <c r="C65" s="48"/>
      <c r="D65" s="48"/>
      <c r="E65" s="48"/>
      <c r="F65" s="48"/>
      <c r="G65" s="48"/>
      <c r="H65" s="48"/>
      <c r="I65" s="48"/>
      <c r="J65" s="48"/>
    </row>
    <row r="66" spans="2:10" ht="15" customHeight="1" x14ac:dyDescent="0.25">
      <c r="B66" s="48"/>
      <c r="C66" s="48"/>
      <c r="D66" s="48"/>
      <c r="E66" s="48"/>
      <c r="F66" s="48"/>
      <c r="G66" s="48"/>
      <c r="H66" s="48"/>
      <c r="I66" s="48"/>
      <c r="J66" s="48"/>
    </row>
    <row r="67" spans="2:10" ht="15" customHeight="1" x14ac:dyDescent="0.25">
      <c r="B67" s="48"/>
      <c r="C67" s="48"/>
      <c r="D67" s="48"/>
      <c r="E67" s="48"/>
      <c r="F67" s="48"/>
      <c r="G67" s="48"/>
      <c r="H67" s="48"/>
      <c r="I67" s="48"/>
      <c r="J67" s="48"/>
    </row>
    <row r="68" spans="2:10" ht="15" customHeight="1" x14ac:dyDescent="0.25">
      <c r="B68" s="48"/>
      <c r="C68" s="48"/>
      <c r="D68" s="48"/>
      <c r="E68" s="48"/>
      <c r="F68" s="48"/>
      <c r="G68" s="48"/>
      <c r="H68" s="48"/>
      <c r="I68" s="48"/>
      <c r="J68" s="48"/>
    </row>
    <row r="69" spans="2:10" ht="15" customHeight="1" x14ac:dyDescent="0.25"/>
    <row r="70" spans="2:10" ht="15" customHeight="1" x14ac:dyDescent="0.25"/>
  </sheetData>
  <mergeCells count="58">
    <mergeCell ref="C31:D31"/>
    <mergeCell ref="E31:F31"/>
    <mergeCell ref="C32:D32"/>
    <mergeCell ref="E32:F32"/>
    <mergeCell ref="C33:D33"/>
    <mergeCell ref="E33:F33"/>
    <mergeCell ref="C28:D28"/>
    <mergeCell ref="E28:F28"/>
    <mergeCell ref="C29:D29"/>
    <mergeCell ref="E29:F29"/>
    <mergeCell ref="C30:D30"/>
    <mergeCell ref="E30:F30"/>
    <mergeCell ref="C25:D25"/>
    <mergeCell ref="E25:F25"/>
    <mergeCell ref="C26:D26"/>
    <mergeCell ref="E26:F26"/>
    <mergeCell ref="C27:D27"/>
    <mergeCell ref="E27:F27"/>
    <mergeCell ref="C22:D22"/>
    <mergeCell ref="E22:F22"/>
    <mergeCell ref="C23:D23"/>
    <mergeCell ref="E23:F23"/>
    <mergeCell ref="C24:D24"/>
    <mergeCell ref="E24:F24"/>
    <mergeCell ref="C19:D19"/>
    <mergeCell ref="E19:F19"/>
    <mergeCell ref="C20:D20"/>
    <mergeCell ref="E20:F20"/>
    <mergeCell ref="C21:D21"/>
    <mergeCell ref="E21:F21"/>
    <mergeCell ref="C18:D18"/>
    <mergeCell ref="E18:F18"/>
    <mergeCell ref="C14:D14"/>
    <mergeCell ref="E14:F14"/>
    <mergeCell ref="H14:I14"/>
    <mergeCell ref="C15:D15"/>
    <mergeCell ref="E15:F15"/>
    <mergeCell ref="H15:I15"/>
    <mergeCell ref="C16:D16"/>
    <mergeCell ref="E16:F16"/>
    <mergeCell ref="H16:I16"/>
    <mergeCell ref="C17:D17"/>
    <mergeCell ref="E17:F17"/>
    <mergeCell ref="C12:D12"/>
    <mergeCell ref="E12:F12"/>
    <mergeCell ref="H12:I12"/>
    <mergeCell ref="C13:D13"/>
    <mergeCell ref="E13:F13"/>
    <mergeCell ref="H13:I13"/>
    <mergeCell ref="B10:F10"/>
    <mergeCell ref="H10:I11"/>
    <mergeCell ref="C11:D11"/>
    <mergeCell ref="E11:F11"/>
    <mergeCell ref="B2:I2"/>
    <mergeCell ref="B7:C7"/>
    <mergeCell ref="D7:I7"/>
    <mergeCell ref="B8:C8"/>
    <mergeCell ref="D8:I8"/>
  </mergeCells>
  <conditionalFormatting sqref="B5:C5">
    <cfRule type="expression" dxfId="99" priority="4">
      <formula>B5=""</formula>
    </cfRule>
  </conditionalFormatting>
  <conditionalFormatting sqref="D5">
    <cfRule type="expression" dxfId="98" priority="5">
      <formula>D5=""</formula>
    </cfRule>
  </conditionalFormatting>
  <conditionalFormatting sqref="E5">
    <cfRule type="expression" dxfId="97" priority="3">
      <formula>E5=""</formula>
    </cfRule>
  </conditionalFormatting>
  <conditionalFormatting sqref="D7:I7">
    <cfRule type="expression" dxfId="96" priority="1">
      <formula>D7=""</formula>
    </cfRule>
  </conditionalFormatting>
  <conditionalFormatting sqref="D8:I8">
    <cfRule type="expression" dxfId="95" priority="2">
      <formula>D8=""</formula>
    </cfRule>
  </conditionalFormatting>
  <printOptions horizontalCentered="1"/>
  <pageMargins left="0.70866141732283472" right="0.70866141732283472" top="0.74803149606299213" bottom="0.74803149606299213" header="0.31496062992125984" footer="0.31496062992125984"/>
  <pageSetup paperSize="9" scale="95" orientation="landscape" r:id="rId1"/>
  <headerFooter>
    <oddHeader>&amp;C&amp;F</oddHeader>
  </headerFooter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70C0"/>
  </sheetPr>
  <dimension ref="B2:K70"/>
  <sheetViews>
    <sheetView topLeftCell="A22" zoomScale="70" zoomScaleNormal="70" workbookViewId="0">
      <selection activeCell="C12" sqref="C12:F45"/>
    </sheetView>
  </sheetViews>
  <sheetFormatPr baseColWidth="10" defaultColWidth="11.42578125" defaultRowHeight="15" x14ac:dyDescent="0.25"/>
  <cols>
    <col min="1" max="1" width="4" style="38" customWidth="1"/>
    <col min="2" max="6" width="14.5703125" style="38" customWidth="1"/>
    <col min="7" max="7" width="5.42578125" style="38" customWidth="1"/>
    <col min="8" max="8" width="17.42578125" style="38" customWidth="1"/>
    <col min="9" max="9" width="18.85546875" style="38" customWidth="1"/>
    <col min="10" max="16384" width="11.42578125" style="38"/>
  </cols>
  <sheetData>
    <row r="2" spans="2:11" ht="21" customHeight="1" x14ac:dyDescent="0.25">
      <c r="B2" s="107" t="str">
        <f>"DETALLE DEL SERVICIO ("&amp;B5&amp;" - "&amp;C5&amp;")"</f>
        <v>DETALLE DEL SERVICIO (121 - Ida)</v>
      </c>
      <c r="C2" s="107"/>
      <c r="D2" s="107"/>
      <c r="E2" s="107"/>
      <c r="F2" s="107"/>
      <c r="G2" s="107"/>
      <c r="H2" s="107"/>
      <c r="I2" s="107"/>
    </row>
    <row r="3" spans="2:11" x14ac:dyDescent="0.25">
      <c r="B3" s="35"/>
      <c r="C3" s="35"/>
      <c r="D3" s="35"/>
      <c r="E3" s="35"/>
      <c r="F3" s="35"/>
      <c r="G3" s="35"/>
      <c r="H3" s="35"/>
      <c r="I3" s="35"/>
    </row>
    <row r="4" spans="2:11" x14ac:dyDescent="0.25">
      <c r="B4" s="34" t="s">
        <v>1</v>
      </c>
      <c r="C4" s="34" t="s">
        <v>2</v>
      </c>
      <c r="D4" s="34" t="s">
        <v>3</v>
      </c>
      <c r="E4" s="34" t="s">
        <v>4</v>
      </c>
      <c r="F4" s="37"/>
      <c r="G4" s="35"/>
    </row>
    <row r="5" spans="2:11" ht="15" customHeight="1" x14ac:dyDescent="0.25">
      <c r="B5" s="33">
        <f>'Operador UN1'!B40</f>
        <v>121</v>
      </c>
      <c r="C5" s="33" t="str">
        <f>'Operador UN1'!C40</f>
        <v>Ida</v>
      </c>
      <c r="D5" s="33" t="str">
        <f>'Operador UN1'!E40</f>
        <v>Terminal El Boro</v>
      </c>
      <c r="E5" s="39" t="str">
        <f>'Operador UN1'!G40</f>
        <v>Avenida Arturo Prat Chacón</v>
      </c>
      <c r="F5" s="40"/>
      <c r="G5" s="35"/>
    </row>
    <row r="6" spans="2:11" x14ac:dyDescent="0.25">
      <c r="B6" s="17"/>
      <c r="C6" s="35"/>
      <c r="D6" s="35"/>
      <c r="E6" s="35"/>
      <c r="F6" s="37"/>
      <c r="G6" s="35"/>
      <c r="H6" s="35"/>
      <c r="I6" s="35"/>
    </row>
    <row r="7" spans="2:11" x14ac:dyDescent="0.25">
      <c r="B7" s="94" t="s">
        <v>44</v>
      </c>
      <c r="C7" s="94"/>
      <c r="D7" s="95" t="str">
        <f>D5</f>
        <v>Terminal El Boro</v>
      </c>
      <c r="E7" s="95"/>
      <c r="F7" s="95"/>
      <c r="G7" s="95"/>
      <c r="H7" s="105"/>
      <c r="I7" s="105"/>
      <c r="J7" s="48"/>
    </row>
    <row r="8" spans="2:11" x14ac:dyDescent="0.25">
      <c r="B8" s="94" t="s">
        <v>45</v>
      </c>
      <c r="C8" s="94"/>
      <c r="D8" s="112" t="str">
        <f>E5</f>
        <v>Avenida Arturo Prat Chacón</v>
      </c>
      <c r="E8" s="113"/>
      <c r="F8" s="113"/>
      <c r="G8" s="113"/>
      <c r="H8" s="114"/>
      <c r="I8" s="104"/>
      <c r="J8" s="48"/>
    </row>
    <row r="9" spans="2:11" x14ac:dyDescent="0.25">
      <c r="B9" s="48"/>
      <c r="C9" s="48"/>
      <c r="D9" s="48"/>
      <c r="E9" s="48"/>
      <c r="F9" s="48"/>
      <c r="G9" s="48"/>
      <c r="H9" s="48"/>
      <c r="I9" s="48"/>
      <c r="J9" s="48"/>
    </row>
    <row r="10" spans="2:11" x14ac:dyDescent="0.25">
      <c r="B10" s="96" t="s">
        <v>46</v>
      </c>
      <c r="C10" s="96"/>
      <c r="D10" s="96"/>
      <c r="E10" s="96"/>
      <c r="F10" s="96"/>
      <c r="G10" s="48"/>
      <c r="H10" s="106" t="s">
        <v>47</v>
      </c>
      <c r="I10" s="106"/>
      <c r="J10" s="48"/>
    </row>
    <row r="11" spans="2:11" x14ac:dyDescent="0.25">
      <c r="B11" s="47" t="s">
        <v>48</v>
      </c>
      <c r="C11" s="96" t="s">
        <v>49</v>
      </c>
      <c r="D11" s="96"/>
      <c r="E11" s="96" t="s">
        <v>50</v>
      </c>
      <c r="F11" s="96"/>
      <c r="G11" s="48"/>
      <c r="H11" s="106"/>
      <c r="I11" s="106"/>
      <c r="J11" s="48"/>
    </row>
    <row r="12" spans="2:11" ht="15" customHeight="1" x14ac:dyDescent="0.25">
      <c r="B12" s="46">
        <v>1</v>
      </c>
      <c r="C12" s="108" t="s">
        <v>134</v>
      </c>
      <c r="D12" s="108"/>
      <c r="E12" s="108" t="s">
        <v>89</v>
      </c>
      <c r="F12" s="108"/>
      <c r="G12" s="49"/>
      <c r="H12" s="105" t="s">
        <v>101</v>
      </c>
      <c r="I12" s="105"/>
      <c r="J12" s="48"/>
      <c r="K12" s="62"/>
    </row>
    <row r="13" spans="2:11" ht="15" customHeight="1" x14ac:dyDescent="0.25">
      <c r="B13" s="46">
        <v>2</v>
      </c>
      <c r="C13" s="108" t="s">
        <v>178</v>
      </c>
      <c r="D13" s="108"/>
      <c r="E13" s="108" t="s">
        <v>89</v>
      </c>
      <c r="F13" s="108"/>
      <c r="G13" s="49"/>
      <c r="H13" s="105" t="s">
        <v>116</v>
      </c>
      <c r="I13" s="105"/>
      <c r="J13" s="48"/>
      <c r="K13" s="62"/>
    </row>
    <row r="14" spans="2:11" ht="15" customHeight="1" x14ac:dyDescent="0.25">
      <c r="B14" s="46">
        <v>3</v>
      </c>
      <c r="C14" s="108" t="s">
        <v>179</v>
      </c>
      <c r="D14" s="108"/>
      <c r="E14" s="108" t="s">
        <v>89</v>
      </c>
      <c r="F14" s="108"/>
      <c r="G14" s="49"/>
      <c r="H14" s="105" t="s">
        <v>92</v>
      </c>
      <c r="I14" s="105"/>
      <c r="J14" s="48"/>
      <c r="K14" s="62"/>
    </row>
    <row r="15" spans="2:11" ht="15" customHeight="1" x14ac:dyDescent="0.25">
      <c r="B15" s="46">
        <v>4</v>
      </c>
      <c r="C15" s="108" t="s">
        <v>209</v>
      </c>
      <c r="D15" s="108"/>
      <c r="E15" s="108" t="s">
        <v>89</v>
      </c>
      <c r="F15" s="108"/>
      <c r="G15" s="49"/>
      <c r="H15" s="105" t="s">
        <v>110</v>
      </c>
      <c r="I15" s="105"/>
      <c r="J15" s="48"/>
      <c r="K15" s="62"/>
    </row>
    <row r="16" spans="2:11" ht="15" customHeight="1" x14ac:dyDescent="0.25">
      <c r="B16" s="46">
        <v>5</v>
      </c>
      <c r="C16" s="108" t="s">
        <v>181</v>
      </c>
      <c r="D16" s="108"/>
      <c r="E16" s="108" t="s">
        <v>89</v>
      </c>
      <c r="F16" s="108"/>
      <c r="G16" s="49"/>
      <c r="H16" s="105" t="s">
        <v>111</v>
      </c>
      <c r="I16" s="105"/>
      <c r="J16" s="48"/>
      <c r="K16" s="62"/>
    </row>
    <row r="17" spans="2:11" ht="15" customHeight="1" x14ac:dyDescent="0.25">
      <c r="B17" s="46">
        <v>6</v>
      </c>
      <c r="C17" s="108" t="s">
        <v>182</v>
      </c>
      <c r="D17" s="108"/>
      <c r="E17" s="108" t="s">
        <v>89</v>
      </c>
      <c r="F17" s="108"/>
      <c r="G17" s="49"/>
      <c r="H17" s="103" t="s">
        <v>112</v>
      </c>
      <c r="I17" s="104"/>
      <c r="J17" s="48"/>
      <c r="K17" s="62"/>
    </row>
    <row r="18" spans="2:11" ht="15" customHeight="1" x14ac:dyDescent="0.25">
      <c r="B18" s="46">
        <v>7</v>
      </c>
      <c r="C18" s="108" t="s">
        <v>134</v>
      </c>
      <c r="D18" s="108"/>
      <c r="E18" s="108" t="s">
        <v>89</v>
      </c>
      <c r="F18" s="108"/>
      <c r="G18" s="49"/>
      <c r="H18" s="103" t="s">
        <v>117</v>
      </c>
      <c r="I18" s="104"/>
      <c r="J18" s="48"/>
      <c r="K18" s="62"/>
    </row>
    <row r="19" spans="2:11" ht="15" customHeight="1" x14ac:dyDescent="0.25">
      <c r="B19" s="46">
        <v>8</v>
      </c>
      <c r="C19" s="108" t="s">
        <v>135</v>
      </c>
      <c r="D19" s="108"/>
      <c r="E19" s="108" t="s">
        <v>89</v>
      </c>
      <c r="F19" s="108"/>
      <c r="G19" s="49"/>
      <c r="H19" s="105" t="s">
        <v>118</v>
      </c>
      <c r="I19" s="105"/>
      <c r="J19" s="48"/>
      <c r="K19" s="62"/>
    </row>
    <row r="20" spans="2:11" ht="15" customHeight="1" x14ac:dyDescent="0.25">
      <c r="B20" s="46">
        <v>9</v>
      </c>
      <c r="C20" s="108" t="s">
        <v>177</v>
      </c>
      <c r="D20" s="108"/>
      <c r="E20" s="108" t="s">
        <v>89</v>
      </c>
      <c r="F20" s="108"/>
      <c r="G20" s="49"/>
      <c r="H20" s="48"/>
      <c r="I20" s="48"/>
      <c r="J20" s="48"/>
      <c r="K20" s="62"/>
    </row>
    <row r="21" spans="2:11" ht="15" customHeight="1" x14ac:dyDescent="0.25">
      <c r="B21" s="46">
        <v>10</v>
      </c>
      <c r="C21" s="108" t="s">
        <v>176</v>
      </c>
      <c r="D21" s="108"/>
      <c r="E21" s="108" t="s">
        <v>89</v>
      </c>
      <c r="F21" s="108"/>
      <c r="G21" s="49"/>
      <c r="H21" s="48"/>
      <c r="I21" s="48"/>
      <c r="J21" s="48"/>
      <c r="K21" s="62"/>
    </row>
    <row r="22" spans="2:11" ht="15" customHeight="1" x14ac:dyDescent="0.25">
      <c r="B22" s="46">
        <v>11</v>
      </c>
      <c r="C22" s="108" t="s">
        <v>90</v>
      </c>
      <c r="D22" s="108"/>
      <c r="E22" s="108" t="s">
        <v>89</v>
      </c>
      <c r="F22" s="108"/>
      <c r="G22" s="49"/>
      <c r="H22" s="48"/>
      <c r="I22" s="48"/>
      <c r="J22" s="48"/>
      <c r="K22" s="62"/>
    </row>
    <row r="23" spans="2:11" ht="15" customHeight="1" x14ac:dyDescent="0.25">
      <c r="B23" s="46">
        <v>12</v>
      </c>
      <c r="C23" s="108" t="s">
        <v>183</v>
      </c>
      <c r="D23" s="108"/>
      <c r="E23" s="108" t="s">
        <v>89</v>
      </c>
      <c r="F23" s="108"/>
      <c r="G23" s="49"/>
      <c r="H23" s="48"/>
      <c r="I23" s="48"/>
      <c r="J23" s="48"/>
      <c r="K23" s="62"/>
    </row>
    <row r="24" spans="2:11" ht="15" customHeight="1" x14ac:dyDescent="0.25">
      <c r="B24" s="46">
        <v>13</v>
      </c>
      <c r="C24" s="108" t="s">
        <v>175</v>
      </c>
      <c r="D24" s="108"/>
      <c r="E24" s="108" t="s">
        <v>89</v>
      </c>
      <c r="F24" s="108"/>
      <c r="G24" s="49"/>
      <c r="H24" s="48"/>
      <c r="I24" s="48"/>
      <c r="J24" s="48"/>
      <c r="K24" s="62"/>
    </row>
    <row r="25" spans="2:11" ht="15" customHeight="1" x14ac:dyDescent="0.25">
      <c r="B25" s="46">
        <v>14</v>
      </c>
      <c r="C25" s="108" t="s">
        <v>210</v>
      </c>
      <c r="D25" s="108"/>
      <c r="E25" s="108" t="s">
        <v>89</v>
      </c>
      <c r="F25" s="108"/>
      <c r="G25" s="49"/>
      <c r="H25" s="48"/>
      <c r="I25" s="48"/>
      <c r="J25" s="48"/>
      <c r="K25" s="62"/>
    </row>
    <row r="26" spans="2:11" ht="15" customHeight="1" x14ac:dyDescent="0.25">
      <c r="B26" s="46">
        <v>15</v>
      </c>
      <c r="C26" s="108" t="s">
        <v>152</v>
      </c>
      <c r="D26" s="108"/>
      <c r="E26" s="108" t="s">
        <v>113</v>
      </c>
      <c r="F26" s="108"/>
      <c r="G26" s="49"/>
      <c r="H26" s="48"/>
      <c r="I26" s="48"/>
      <c r="J26" s="48"/>
      <c r="K26" s="62"/>
    </row>
    <row r="27" spans="2:11" ht="15" customHeight="1" x14ac:dyDescent="0.25">
      <c r="B27" s="46">
        <v>16</v>
      </c>
      <c r="C27" s="108" t="s">
        <v>153</v>
      </c>
      <c r="D27" s="108"/>
      <c r="E27" s="108" t="s">
        <v>97</v>
      </c>
      <c r="F27" s="108"/>
      <c r="G27" s="49"/>
      <c r="H27" s="48"/>
      <c r="I27" s="48"/>
      <c r="J27" s="48"/>
      <c r="K27" s="62"/>
    </row>
    <row r="28" spans="2:11" ht="15" customHeight="1" x14ac:dyDescent="0.25">
      <c r="B28" s="46">
        <v>17</v>
      </c>
      <c r="C28" s="108" t="s">
        <v>154</v>
      </c>
      <c r="D28" s="108"/>
      <c r="E28" s="108" t="s">
        <v>97</v>
      </c>
      <c r="F28" s="108"/>
      <c r="G28" s="49"/>
      <c r="H28" s="48"/>
      <c r="I28" s="48"/>
      <c r="J28" s="48"/>
      <c r="K28" s="62"/>
    </row>
    <row r="29" spans="2:11" ht="15" customHeight="1" x14ac:dyDescent="0.25">
      <c r="B29" s="46">
        <v>18</v>
      </c>
      <c r="C29" s="108" t="s">
        <v>155</v>
      </c>
      <c r="D29" s="108"/>
      <c r="E29" s="108" t="s">
        <v>97</v>
      </c>
      <c r="F29" s="108"/>
      <c r="G29" s="49"/>
      <c r="H29" s="48"/>
      <c r="I29" s="48"/>
      <c r="J29" s="48"/>
      <c r="K29" s="62"/>
    </row>
    <row r="30" spans="2:11" ht="15" customHeight="1" x14ac:dyDescent="0.25">
      <c r="B30" s="46">
        <v>19</v>
      </c>
      <c r="C30" s="108" t="s">
        <v>211</v>
      </c>
      <c r="D30" s="108"/>
      <c r="E30" s="108" t="s">
        <v>97</v>
      </c>
      <c r="F30" s="108"/>
      <c r="G30" s="48"/>
      <c r="H30" s="48"/>
      <c r="I30" s="48"/>
      <c r="J30" s="48"/>
      <c r="K30" s="62"/>
    </row>
    <row r="31" spans="2:11" ht="15" customHeight="1" x14ac:dyDescent="0.25">
      <c r="B31" s="46">
        <v>20</v>
      </c>
      <c r="C31" s="108" t="s">
        <v>205</v>
      </c>
      <c r="D31" s="108"/>
      <c r="E31" s="108" t="s">
        <v>97</v>
      </c>
      <c r="F31" s="108"/>
      <c r="G31" s="48"/>
      <c r="H31" s="48"/>
      <c r="I31" s="48"/>
      <c r="J31" s="48"/>
      <c r="K31" s="62"/>
    </row>
    <row r="32" spans="2:11" ht="15" customHeight="1" x14ac:dyDescent="0.25">
      <c r="B32" s="46">
        <v>21</v>
      </c>
      <c r="C32" s="108" t="s">
        <v>156</v>
      </c>
      <c r="D32" s="108"/>
      <c r="E32" s="108" t="s">
        <v>97</v>
      </c>
      <c r="F32" s="108"/>
      <c r="G32" s="48"/>
      <c r="H32" s="48"/>
      <c r="I32" s="48"/>
      <c r="J32" s="48"/>
      <c r="K32" s="62"/>
    </row>
    <row r="33" spans="2:11" ht="15" customHeight="1" x14ac:dyDescent="0.25">
      <c r="B33" s="46">
        <v>22</v>
      </c>
      <c r="C33" s="108" t="s">
        <v>157</v>
      </c>
      <c r="D33" s="108"/>
      <c r="E33" s="108" t="s">
        <v>97</v>
      </c>
      <c r="F33" s="108"/>
      <c r="G33" s="48"/>
      <c r="H33" s="48"/>
      <c r="I33" s="48"/>
      <c r="J33" s="48"/>
      <c r="K33" s="62"/>
    </row>
    <row r="34" spans="2:11" ht="15" customHeight="1" x14ac:dyDescent="0.25">
      <c r="B34" s="46">
        <v>23</v>
      </c>
      <c r="C34" s="108" t="s">
        <v>185</v>
      </c>
      <c r="D34" s="108"/>
      <c r="E34" s="108" t="s">
        <v>97</v>
      </c>
      <c r="F34" s="108"/>
      <c r="G34" s="48"/>
      <c r="H34" s="48"/>
      <c r="I34" s="48"/>
      <c r="J34" s="48"/>
      <c r="K34" s="62"/>
    </row>
    <row r="35" spans="2:11" ht="15" customHeight="1" x14ac:dyDescent="0.25">
      <c r="B35" s="46">
        <v>24</v>
      </c>
      <c r="C35" s="108" t="s">
        <v>157</v>
      </c>
      <c r="D35" s="108"/>
      <c r="E35" s="108" t="s">
        <v>97</v>
      </c>
      <c r="F35" s="108"/>
      <c r="G35" s="48"/>
      <c r="H35" s="48"/>
      <c r="I35" s="48"/>
      <c r="J35" s="48"/>
      <c r="K35" s="62"/>
    </row>
    <row r="36" spans="2:11" ht="15" customHeight="1" x14ac:dyDescent="0.25">
      <c r="B36" s="46">
        <v>25</v>
      </c>
      <c r="C36" s="108" t="s">
        <v>158</v>
      </c>
      <c r="D36" s="108"/>
      <c r="E36" s="108" t="s">
        <v>97</v>
      </c>
      <c r="F36" s="108"/>
      <c r="G36" s="48"/>
      <c r="H36" s="48"/>
      <c r="I36" s="48"/>
      <c r="J36" s="48"/>
      <c r="K36" s="62"/>
    </row>
    <row r="37" spans="2:11" ht="15" customHeight="1" x14ac:dyDescent="0.25">
      <c r="B37" s="46">
        <v>26</v>
      </c>
      <c r="C37" s="108" t="s">
        <v>159</v>
      </c>
      <c r="D37" s="108"/>
      <c r="E37" s="108" t="s">
        <v>97</v>
      </c>
      <c r="F37" s="108"/>
      <c r="G37" s="48"/>
      <c r="H37" s="48"/>
      <c r="I37" s="48"/>
      <c r="J37" s="48"/>
      <c r="K37" s="62"/>
    </row>
    <row r="38" spans="2:11" ht="15" customHeight="1" x14ac:dyDescent="0.25">
      <c r="B38" s="46">
        <v>27</v>
      </c>
      <c r="C38" s="108" t="s">
        <v>195</v>
      </c>
      <c r="D38" s="108"/>
      <c r="E38" s="108" t="s">
        <v>97</v>
      </c>
      <c r="F38" s="108"/>
      <c r="G38" s="48"/>
      <c r="H38" s="48"/>
      <c r="I38" s="48"/>
      <c r="J38" s="48"/>
      <c r="K38" s="62"/>
    </row>
    <row r="39" spans="2:11" ht="15" customHeight="1" x14ac:dyDescent="0.25">
      <c r="B39" s="46">
        <v>28</v>
      </c>
      <c r="C39" s="108" t="s">
        <v>212</v>
      </c>
      <c r="D39" s="108"/>
      <c r="E39" s="108" t="s">
        <v>97</v>
      </c>
      <c r="F39" s="108"/>
      <c r="G39" s="48"/>
      <c r="H39" s="48"/>
      <c r="I39" s="48"/>
      <c r="J39" s="48"/>
      <c r="K39" s="62"/>
    </row>
    <row r="40" spans="2:11" ht="15" customHeight="1" x14ac:dyDescent="0.25">
      <c r="B40" s="46">
        <v>29</v>
      </c>
      <c r="C40" s="108" t="s">
        <v>156</v>
      </c>
      <c r="D40" s="108"/>
      <c r="E40" s="108" t="s">
        <v>97</v>
      </c>
      <c r="F40" s="108"/>
      <c r="G40" s="48"/>
      <c r="H40" s="48"/>
      <c r="I40" s="48"/>
      <c r="J40" s="48"/>
      <c r="K40" s="62"/>
    </row>
    <row r="41" spans="2:11" ht="15" customHeight="1" x14ac:dyDescent="0.25">
      <c r="B41" s="61">
        <v>30</v>
      </c>
      <c r="C41" s="108" t="s">
        <v>213</v>
      </c>
      <c r="D41" s="108"/>
      <c r="E41" s="108" t="s">
        <v>97</v>
      </c>
      <c r="F41" s="108"/>
      <c r="G41" s="48"/>
      <c r="H41" s="48"/>
      <c r="I41" s="48"/>
      <c r="J41" s="48"/>
      <c r="K41" s="62"/>
    </row>
    <row r="42" spans="2:11" ht="15" customHeight="1" x14ac:dyDescent="0.25">
      <c r="B42" s="61">
        <v>31</v>
      </c>
      <c r="C42" s="108" t="s">
        <v>211</v>
      </c>
      <c r="D42" s="108"/>
      <c r="E42" s="108" t="s">
        <v>97</v>
      </c>
      <c r="F42" s="108"/>
      <c r="G42" s="48"/>
      <c r="H42" s="48"/>
      <c r="I42" s="48"/>
      <c r="J42" s="48"/>
      <c r="K42" s="62"/>
    </row>
    <row r="43" spans="2:11" ht="15" customHeight="1" x14ac:dyDescent="0.25">
      <c r="B43" s="61">
        <v>32</v>
      </c>
      <c r="C43" s="108" t="s">
        <v>214</v>
      </c>
      <c r="D43" s="108"/>
      <c r="E43" s="108" t="s">
        <v>97</v>
      </c>
      <c r="F43" s="108"/>
      <c r="G43" s="48"/>
      <c r="H43" s="48"/>
      <c r="I43" s="48"/>
      <c r="J43" s="48"/>
      <c r="K43" s="62"/>
    </row>
    <row r="44" spans="2:11" ht="15" customHeight="1" x14ac:dyDescent="0.25">
      <c r="B44" s="61">
        <v>33</v>
      </c>
      <c r="C44" s="108" t="s">
        <v>215</v>
      </c>
      <c r="D44" s="108"/>
      <c r="E44" s="108" t="s">
        <v>97</v>
      </c>
      <c r="F44" s="108"/>
      <c r="G44" s="48"/>
      <c r="H44" s="48"/>
      <c r="I44" s="48"/>
      <c r="J44" s="48"/>
      <c r="K44" s="62"/>
    </row>
    <row r="45" spans="2:11" ht="15" customHeight="1" x14ac:dyDescent="0.25">
      <c r="B45" s="61">
        <v>34</v>
      </c>
      <c r="C45" s="108" t="s">
        <v>159</v>
      </c>
      <c r="D45" s="108"/>
      <c r="E45" s="108" t="s">
        <v>97</v>
      </c>
      <c r="F45" s="108"/>
      <c r="G45" s="48"/>
      <c r="H45" s="48"/>
      <c r="I45" s="48"/>
      <c r="J45" s="48"/>
      <c r="K45" s="62"/>
    </row>
    <row r="46" spans="2:11" ht="15" customHeight="1" x14ac:dyDescent="0.25">
      <c r="B46" s="48"/>
      <c r="C46" s="53"/>
      <c r="D46" s="53"/>
      <c r="E46" s="48"/>
      <c r="F46" s="48"/>
      <c r="G46" s="48"/>
      <c r="H46" s="48"/>
      <c r="I46" s="48"/>
      <c r="J46" s="48"/>
    </row>
    <row r="47" spans="2:11" ht="15" customHeight="1" x14ac:dyDescent="0.25">
      <c r="B47" s="48"/>
      <c r="C47" s="53"/>
      <c r="D47" s="53"/>
      <c r="E47" s="48"/>
      <c r="F47" s="48"/>
      <c r="G47" s="48"/>
      <c r="H47" s="48"/>
      <c r="I47" s="48"/>
      <c r="J47" s="48"/>
    </row>
    <row r="48" spans="2:11" ht="15" customHeight="1" x14ac:dyDescent="0.25">
      <c r="B48" s="48"/>
      <c r="C48" s="53"/>
      <c r="D48" s="53"/>
      <c r="E48" s="48"/>
      <c r="F48" s="48"/>
      <c r="G48" s="48"/>
      <c r="H48" s="48"/>
      <c r="I48" s="48"/>
      <c r="J48" s="48"/>
    </row>
    <row r="49" spans="2:10" ht="15" customHeight="1" x14ac:dyDescent="0.25">
      <c r="B49" s="48"/>
      <c r="C49" s="53"/>
      <c r="D49" s="53"/>
      <c r="E49" s="48"/>
      <c r="F49" s="48"/>
      <c r="G49" s="48"/>
      <c r="H49" s="48"/>
      <c r="I49" s="48"/>
      <c r="J49" s="48"/>
    </row>
    <row r="50" spans="2:10" ht="15" customHeight="1" x14ac:dyDescent="0.25">
      <c r="B50" s="48"/>
      <c r="C50" s="53"/>
      <c r="D50" s="53"/>
      <c r="E50" s="48"/>
      <c r="F50" s="48"/>
      <c r="G50" s="48"/>
      <c r="H50" s="48"/>
      <c r="I50" s="48"/>
      <c r="J50" s="48"/>
    </row>
    <row r="51" spans="2:10" ht="15" customHeight="1" x14ac:dyDescent="0.25">
      <c r="B51" s="48"/>
      <c r="C51" s="53"/>
      <c r="D51" s="53"/>
      <c r="E51" s="48"/>
      <c r="F51" s="48"/>
      <c r="G51" s="48"/>
      <c r="H51" s="48"/>
      <c r="I51" s="48"/>
      <c r="J51" s="48"/>
    </row>
    <row r="52" spans="2:10" ht="15" customHeight="1" x14ac:dyDescent="0.25">
      <c r="B52" s="48"/>
      <c r="C52" s="53"/>
      <c r="D52" s="53"/>
      <c r="E52" s="48"/>
      <c r="F52" s="48"/>
      <c r="G52" s="48"/>
      <c r="H52" s="48"/>
      <c r="I52" s="48"/>
      <c r="J52" s="48"/>
    </row>
    <row r="53" spans="2:10" ht="15" customHeight="1" x14ac:dyDescent="0.25">
      <c r="B53" s="48"/>
      <c r="C53" s="53"/>
      <c r="D53" s="53"/>
      <c r="E53" s="48"/>
      <c r="F53" s="48"/>
      <c r="G53" s="48"/>
      <c r="H53" s="48"/>
      <c r="I53" s="48"/>
      <c r="J53" s="48"/>
    </row>
    <row r="54" spans="2:10" ht="15" customHeight="1" x14ac:dyDescent="0.25">
      <c r="B54" s="48"/>
      <c r="C54" s="53"/>
      <c r="D54" s="53"/>
      <c r="E54" s="48"/>
      <c r="F54" s="48"/>
      <c r="G54" s="48"/>
      <c r="H54" s="48"/>
      <c r="I54" s="48"/>
      <c r="J54" s="48"/>
    </row>
    <row r="55" spans="2:10" ht="15" customHeight="1" x14ac:dyDescent="0.25">
      <c r="B55" s="48"/>
      <c r="C55" s="53"/>
      <c r="D55" s="53"/>
      <c r="E55" s="48"/>
      <c r="F55" s="48"/>
      <c r="G55" s="48"/>
      <c r="H55" s="48"/>
      <c r="I55" s="48"/>
      <c r="J55" s="48"/>
    </row>
    <row r="56" spans="2:10" ht="15" customHeight="1" x14ac:dyDescent="0.25">
      <c r="B56" s="48"/>
      <c r="C56" s="53"/>
      <c r="D56" s="53"/>
      <c r="E56" s="48"/>
      <c r="F56" s="48"/>
      <c r="G56" s="48"/>
      <c r="H56" s="48"/>
      <c r="I56" s="48"/>
      <c r="J56" s="48"/>
    </row>
    <row r="57" spans="2:10" ht="15" customHeight="1" x14ac:dyDescent="0.25">
      <c r="B57" s="48"/>
      <c r="C57" s="53"/>
      <c r="D57" s="53"/>
      <c r="E57" s="48"/>
      <c r="F57" s="48"/>
      <c r="G57" s="48"/>
      <c r="H57" s="48"/>
      <c r="I57" s="48"/>
      <c r="J57" s="48"/>
    </row>
    <row r="58" spans="2:10" ht="15" customHeight="1" x14ac:dyDescent="0.25">
      <c r="B58" s="48"/>
      <c r="C58" s="53"/>
      <c r="D58" s="53"/>
      <c r="E58" s="48"/>
      <c r="F58" s="48"/>
      <c r="G58" s="48"/>
      <c r="H58" s="48"/>
      <c r="I58" s="48"/>
      <c r="J58" s="48"/>
    </row>
    <row r="59" spans="2:10" ht="15" customHeight="1" x14ac:dyDescent="0.25">
      <c r="B59" s="48"/>
      <c r="C59" s="53"/>
      <c r="D59" s="53"/>
      <c r="E59" s="48"/>
      <c r="F59" s="48"/>
      <c r="G59" s="48"/>
      <c r="H59" s="48"/>
      <c r="I59" s="48"/>
      <c r="J59" s="48"/>
    </row>
    <row r="60" spans="2:10" ht="15" customHeight="1" x14ac:dyDescent="0.25">
      <c r="B60" s="48"/>
      <c r="C60" s="53"/>
      <c r="D60" s="53"/>
      <c r="E60" s="48"/>
      <c r="F60" s="48"/>
      <c r="G60" s="48"/>
      <c r="H60" s="48"/>
      <c r="I60" s="48"/>
      <c r="J60" s="48"/>
    </row>
    <row r="61" spans="2:10" ht="15" customHeight="1" x14ac:dyDescent="0.25">
      <c r="B61" s="48"/>
      <c r="C61" s="48"/>
      <c r="D61" s="48"/>
      <c r="E61" s="48"/>
      <c r="F61" s="48"/>
      <c r="G61" s="48"/>
      <c r="H61" s="48"/>
      <c r="I61" s="48"/>
      <c r="J61" s="48"/>
    </row>
    <row r="62" spans="2:10" ht="15" customHeight="1" x14ac:dyDescent="0.25">
      <c r="B62" s="48"/>
      <c r="C62" s="48"/>
      <c r="D62" s="48"/>
      <c r="E62" s="48"/>
      <c r="F62" s="48"/>
      <c r="G62" s="48"/>
      <c r="H62" s="48"/>
      <c r="I62" s="48"/>
      <c r="J62" s="48"/>
    </row>
    <row r="63" spans="2:10" ht="15" customHeight="1" x14ac:dyDescent="0.25">
      <c r="B63" s="48"/>
      <c r="C63" s="48"/>
      <c r="D63" s="48"/>
      <c r="E63" s="48"/>
      <c r="F63" s="48"/>
      <c r="G63" s="48"/>
      <c r="H63" s="48"/>
      <c r="I63" s="48"/>
      <c r="J63" s="48"/>
    </row>
    <row r="64" spans="2:10" ht="15" customHeight="1" x14ac:dyDescent="0.25">
      <c r="B64" s="48"/>
      <c r="C64" s="48"/>
      <c r="D64" s="48"/>
      <c r="E64" s="48"/>
      <c r="F64" s="48"/>
      <c r="G64" s="48"/>
      <c r="H64" s="48"/>
      <c r="I64" s="48"/>
      <c r="J64" s="48"/>
    </row>
    <row r="65" spans="2:10" ht="15" customHeight="1" x14ac:dyDescent="0.25">
      <c r="B65" s="48"/>
      <c r="C65" s="48"/>
      <c r="D65" s="48"/>
      <c r="E65" s="48"/>
      <c r="F65" s="48"/>
      <c r="G65" s="48"/>
      <c r="H65" s="48"/>
      <c r="I65" s="48"/>
      <c r="J65" s="48"/>
    </row>
    <row r="66" spans="2:10" ht="15" customHeight="1" x14ac:dyDescent="0.25">
      <c r="B66" s="48"/>
      <c r="C66" s="48"/>
      <c r="D66" s="48"/>
      <c r="E66" s="48"/>
      <c r="F66" s="48"/>
      <c r="G66" s="48"/>
      <c r="H66" s="48"/>
      <c r="I66" s="48"/>
      <c r="J66" s="48"/>
    </row>
    <row r="67" spans="2:10" ht="15" customHeight="1" x14ac:dyDescent="0.25">
      <c r="B67" s="48"/>
      <c r="C67" s="48"/>
      <c r="D67" s="48"/>
      <c r="E67" s="48"/>
      <c r="F67" s="48"/>
      <c r="G67" s="48"/>
      <c r="H67" s="48"/>
      <c r="I67" s="48"/>
      <c r="J67" s="48"/>
    </row>
    <row r="68" spans="2:10" ht="15" customHeight="1" x14ac:dyDescent="0.25">
      <c r="B68" s="48"/>
      <c r="C68" s="48"/>
      <c r="D68" s="48"/>
      <c r="E68" s="48"/>
      <c r="F68" s="48"/>
      <c r="G68" s="48"/>
      <c r="H68" s="48"/>
      <c r="I68" s="48"/>
      <c r="J68" s="48"/>
    </row>
    <row r="69" spans="2:10" ht="15" customHeight="1" x14ac:dyDescent="0.25"/>
    <row r="70" spans="2:10" ht="15" customHeight="1" x14ac:dyDescent="0.25"/>
  </sheetData>
  <mergeCells count="85">
    <mergeCell ref="E41:F41"/>
    <mergeCell ref="E42:F42"/>
    <mergeCell ref="E43:F43"/>
    <mergeCell ref="E44:F44"/>
    <mergeCell ref="E45:F45"/>
    <mergeCell ref="C41:D41"/>
    <mergeCell ref="C42:D42"/>
    <mergeCell ref="C43:D43"/>
    <mergeCell ref="C44:D44"/>
    <mergeCell ref="C45:D45"/>
    <mergeCell ref="C38:D38"/>
    <mergeCell ref="E38:F38"/>
    <mergeCell ref="C39:D39"/>
    <mergeCell ref="E39:F39"/>
    <mergeCell ref="C40:D40"/>
    <mergeCell ref="E40:F40"/>
    <mergeCell ref="C35:D35"/>
    <mergeCell ref="E35:F35"/>
    <mergeCell ref="C36:D36"/>
    <mergeCell ref="E36:F36"/>
    <mergeCell ref="C37:D37"/>
    <mergeCell ref="E37:F37"/>
    <mergeCell ref="C32:D32"/>
    <mergeCell ref="E32:F32"/>
    <mergeCell ref="C33:D33"/>
    <mergeCell ref="E33:F33"/>
    <mergeCell ref="C34:D34"/>
    <mergeCell ref="E34:F34"/>
    <mergeCell ref="C29:D29"/>
    <mergeCell ref="E29:F29"/>
    <mergeCell ref="C30:D30"/>
    <mergeCell ref="E30:F30"/>
    <mergeCell ref="C31:D31"/>
    <mergeCell ref="E31:F31"/>
    <mergeCell ref="C26:D26"/>
    <mergeCell ref="E26:F26"/>
    <mergeCell ref="C27:D27"/>
    <mergeCell ref="E27:F27"/>
    <mergeCell ref="C28:D28"/>
    <mergeCell ref="E28:F28"/>
    <mergeCell ref="C23:D23"/>
    <mergeCell ref="E23:F23"/>
    <mergeCell ref="C24:D24"/>
    <mergeCell ref="E24:F24"/>
    <mergeCell ref="C25:D25"/>
    <mergeCell ref="E25:F25"/>
    <mergeCell ref="C20:D20"/>
    <mergeCell ref="E20:F20"/>
    <mergeCell ref="C21:D21"/>
    <mergeCell ref="E21:F21"/>
    <mergeCell ref="C22:D22"/>
    <mergeCell ref="E22:F22"/>
    <mergeCell ref="C18:D18"/>
    <mergeCell ref="E18:F18"/>
    <mergeCell ref="H18:I18"/>
    <mergeCell ref="C19:D19"/>
    <mergeCell ref="E19:F19"/>
    <mergeCell ref="H19:I19"/>
    <mergeCell ref="C16:D16"/>
    <mergeCell ref="E16:F16"/>
    <mergeCell ref="H16:I16"/>
    <mergeCell ref="C17:D17"/>
    <mergeCell ref="E17:F17"/>
    <mergeCell ref="H17:I17"/>
    <mergeCell ref="C14:D14"/>
    <mergeCell ref="E14:F14"/>
    <mergeCell ref="H14:I14"/>
    <mergeCell ref="C15:D15"/>
    <mergeCell ref="E15:F15"/>
    <mergeCell ref="H15:I15"/>
    <mergeCell ref="C12:D12"/>
    <mergeCell ref="E12:F12"/>
    <mergeCell ref="H12:I12"/>
    <mergeCell ref="C13:D13"/>
    <mergeCell ref="E13:F13"/>
    <mergeCell ref="H13:I13"/>
    <mergeCell ref="B10:F10"/>
    <mergeCell ref="H10:I11"/>
    <mergeCell ref="C11:D11"/>
    <mergeCell ref="E11:F11"/>
    <mergeCell ref="B2:I2"/>
    <mergeCell ref="B7:C7"/>
    <mergeCell ref="D7:I7"/>
    <mergeCell ref="B8:C8"/>
    <mergeCell ref="D8:I8"/>
  </mergeCells>
  <pageMargins left="0.7" right="0.7" top="0.75" bottom="0.75" header="0.3" footer="0.3"/>
  <pageSetup paperSize="9" orientation="portrait" r:id="rId1"/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expression" priority="1" id="{721E8593-B5A1-42CD-9B19-D82EE4AA628E}">
            <xm:f>'\Users\maurosanmartinc\Google Drive\Macro Zona Norte\1-Perimetros\Iquique - Alto Hospicio\11-Trazados\Trazados UCC\A5\D:\Usuarios\gbarahona\Desktop\IQQ\GB_IQQ\IQQ\IQQ\[PO_II_IQUIQUE_UN1_Normal_2019_1 RV.xlsx]D 121C-I '!#REF!=""</xm:f>
            <x14:dxf>
              <fill>
                <patternFill>
                  <bgColor rgb="FFFFFF99"/>
                </patternFill>
              </fill>
            </x14:dxf>
          </x14:cfRule>
          <xm:sqref>D7:I8 B5:E5</xm:sqref>
        </x14:conditionalFormatting>
      </x14:conditionalFormattings>
    </ext>
  </extLst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70C0"/>
  </sheetPr>
  <dimension ref="B2:K71"/>
  <sheetViews>
    <sheetView topLeftCell="A13" zoomScale="70" zoomScaleNormal="70" workbookViewId="0">
      <selection activeCell="C12" sqref="C12:F32"/>
    </sheetView>
  </sheetViews>
  <sheetFormatPr baseColWidth="10" defaultColWidth="11.42578125" defaultRowHeight="15" x14ac:dyDescent="0.25"/>
  <cols>
    <col min="1" max="1" width="4" style="38" customWidth="1"/>
    <col min="2" max="6" width="14.5703125" style="38" customWidth="1"/>
    <col min="7" max="7" width="5.42578125" style="38" customWidth="1"/>
    <col min="8" max="8" width="17.42578125" style="38" customWidth="1"/>
    <col min="9" max="10" width="18.85546875" style="38" customWidth="1"/>
    <col min="11" max="16384" width="11.42578125" style="38"/>
  </cols>
  <sheetData>
    <row r="2" spans="2:11" ht="21" x14ac:dyDescent="0.25">
      <c r="B2" s="107" t="str">
        <f>"DETALLE DEL SERVICIO ("&amp;B5&amp;" - "&amp;C5&amp;")"</f>
        <v>DETALLE DEL SERVICIO (121 - Regreso)</v>
      </c>
      <c r="C2" s="107"/>
      <c r="D2" s="107"/>
      <c r="E2" s="107"/>
      <c r="F2" s="107"/>
      <c r="G2" s="107"/>
      <c r="H2" s="107"/>
      <c r="I2" s="107"/>
    </row>
    <row r="3" spans="2:11" ht="21" customHeight="1" x14ac:dyDescent="0.25">
      <c r="B3" s="35"/>
      <c r="C3" s="35"/>
      <c r="D3" s="35"/>
      <c r="E3" s="35"/>
      <c r="F3" s="42"/>
      <c r="G3" s="42"/>
      <c r="H3" s="42"/>
      <c r="I3" s="35"/>
    </row>
    <row r="4" spans="2:11" x14ac:dyDescent="0.25">
      <c r="B4" s="34" t="s">
        <v>1</v>
      </c>
      <c r="C4" s="34" t="s">
        <v>2</v>
      </c>
      <c r="D4" s="34" t="s">
        <v>3</v>
      </c>
      <c r="E4" s="34" t="s">
        <v>4</v>
      </c>
      <c r="F4" s="42"/>
      <c r="G4" s="42"/>
      <c r="H4" s="42"/>
    </row>
    <row r="5" spans="2:11" ht="15" customHeight="1" x14ac:dyDescent="0.25">
      <c r="B5" s="41">
        <f>'Operador UN1'!B41</f>
        <v>121</v>
      </c>
      <c r="C5" s="41" t="str">
        <f>'Operador UN1'!C41</f>
        <v>Regreso</v>
      </c>
      <c r="D5" s="56" t="str">
        <f>'Operador UN1'!E41</f>
        <v>Avenida Arturo Prat Chacón</v>
      </c>
      <c r="E5" s="43" t="str">
        <f>'Operador UN1'!G41</f>
        <v xml:space="preserve">Terminal El Boro </v>
      </c>
      <c r="F5" s="42"/>
      <c r="G5" s="42"/>
      <c r="H5" s="42"/>
      <c r="I5" s="42"/>
    </row>
    <row r="6" spans="2:11" ht="15" customHeight="1" x14ac:dyDescent="0.25">
      <c r="B6" s="17"/>
      <c r="C6" s="35"/>
      <c r="D6" s="35"/>
      <c r="E6" s="35"/>
      <c r="F6" s="42"/>
      <c r="G6" s="42"/>
      <c r="H6" s="42"/>
      <c r="I6" s="35"/>
    </row>
    <row r="7" spans="2:11" x14ac:dyDescent="0.25">
      <c r="B7" s="94" t="s">
        <v>44</v>
      </c>
      <c r="C7" s="94"/>
      <c r="D7" s="112" t="str">
        <f>D5</f>
        <v>Avenida Arturo Prat Chacón</v>
      </c>
      <c r="E7" s="113"/>
      <c r="F7" s="113"/>
      <c r="G7" s="113"/>
      <c r="H7" s="114"/>
      <c r="I7" s="104"/>
      <c r="J7" s="48"/>
    </row>
    <row r="8" spans="2:11" x14ac:dyDescent="0.25">
      <c r="B8" s="94" t="s">
        <v>45</v>
      </c>
      <c r="C8" s="94"/>
      <c r="D8" s="95" t="str">
        <f>E5</f>
        <v xml:space="preserve">Terminal El Boro </v>
      </c>
      <c r="E8" s="95"/>
      <c r="F8" s="95"/>
      <c r="G8" s="95"/>
      <c r="H8" s="105"/>
      <c r="I8" s="105"/>
      <c r="J8" s="48"/>
    </row>
    <row r="9" spans="2:11" x14ac:dyDescent="0.25">
      <c r="B9" s="48"/>
      <c r="C9" s="48"/>
      <c r="D9" s="48"/>
      <c r="E9" s="48"/>
      <c r="F9" s="48"/>
      <c r="G9" s="48"/>
      <c r="H9" s="48"/>
      <c r="I9" s="48"/>
      <c r="J9" s="48"/>
    </row>
    <row r="10" spans="2:11" x14ac:dyDescent="0.25">
      <c r="B10" s="96" t="s">
        <v>46</v>
      </c>
      <c r="C10" s="96"/>
      <c r="D10" s="96"/>
      <c r="E10" s="96"/>
      <c r="F10" s="96"/>
      <c r="G10" s="48"/>
      <c r="H10" s="106" t="s">
        <v>47</v>
      </c>
      <c r="I10" s="106"/>
      <c r="J10" s="48"/>
    </row>
    <row r="11" spans="2:11" x14ac:dyDescent="0.25">
      <c r="B11" s="47" t="s">
        <v>48</v>
      </c>
      <c r="C11" s="96" t="s">
        <v>49</v>
      </c>
      <c r="D11" s="96"/>
      <c r="E11" s="96" t="s">
        <v>50</v>
      </c>
      <c r="F11" s="96"/>
      <c r="G11" s="48"/>
      <c r="H11" s="106"/>
      <c r="I11" s="106"/>
      <c r="J11" s="48"/>
    </row>
    <row r="12" spans="2:11" x14ac:dyDescent="0.25">
      <c r="B12" s="46">
        <v>1</v>
      </c>
      <c r="C12" s="108" t="s">
        <v>156</v>
      </c>
      <c r="D12" s="108"/>
      <c r="E12" s="108" t="s">
        <v>97</v>
      </c>
      <c r="F12" s="108"/>
      <c r="G12" s="49"/>
      <c r="H12" s="105" t="s">
        <v>119</v>
      </c>
      <c r="I12" s="105"/>
      <c r="J12" s="48"/>
      <c r="K12" s="62"/>
    </row>
    <row r="13" spans="2:11" ht="15" customHeight="1" x14ac:dyDescent="0.25">
      <c r="B13" s="46">
        <v>2</v>
      </c>
      <c r="C13" s="108" t="s">
        <v>157</v>
      </c>
      <c r="D13" s="108"/>
      <c r="E13" s="108" t="s">
        <v>97</v>
      </c>
      <c r="F13" s="108"/>
      <c r="G13" s="49"/>
      <c r="H13" s="105" t="s">
        <v>104</v>
      </c>
      <c r="I13" s="105"/>
      <c r="J13" s="48"/>
      <c r="K13" s="62"/>
    </row>
    <row r="14" spans="2:11" ht="15" customHeight="1" x14ac:dyDescent="0.25">
      <c r="B14" s="46">
        <v>3</v>
      </c>
      <c r="C14" s="108" t="s">
        <v>163</v>
      </c>
      <c r="D14" s="108"/>
      <c r="E14" s="108" t="s">
        <v>97</v>
      </c>
      <c r="F14" s="108"/>
      <c r="G14" s="49"/>
      <c r="H14" s="103" t="s">
        <v>109</v>
      </c>
      <c r="I14" s="104"/>
      <c r="J14" s="48"/>
      <c r="K14" s="62"/>
    </row>
    <row r="15" spans="2:11" ht="15" customHeight="1" x14ac:dyDescent="0.25">
      <c r="B15" s="46">
        <v>4</v>
      </c>
      <c r="C15" s="108" t="s">
        <v>164</v>
      </c>
      <c r="D15" s="108"/>
      <c r="E15" s="108" t="s">
        <v>97</v>
      </c>
      <c r="F15" s="108"/>
      <c r="G15" s="49"/>
      <c r="H15" s="103" t="s">
        <v>101</v>
      </c>
      <c r="I15" s="104"/>
      <c r="J15" s="48"/>
      <c r="K15" s="62"/>
    </row>
    <row r="16" spans="2:11" ht="15" customHeight="1" x14ac:dyDescent="0.25">
      <c r="B16" s="46">
        <v>5</v>
      </c>
      <c r="C16" s="108" t="s">
        <v>165</v>
      </c>
      <c r="D16" s="108"/>
      <c r="E16" s="108" t="s">
        <v>97</v>
      </c>
      <c r="F16" s="108"/>
      <c r="G16" s="49"/>
      <c r="H16" s="48"/>
      <c r="I16" s="48"/>
      <c r="J16" s="48"/>
      <c r="K16" s="62"/>
    </row>
    <row r="17" spans="2:11" ht="15" customHeight="1" x14ac:dyDescent="0.25">
      <c r="B17" s="46">
        <v>6</v>
      </c>
      <c r="C17" s="108" t="s">
        <v>166</v>
      </c>
      <c r="D17" s="108"/>
      <c r="E17" s="108" t="s">
        <v>97</v>
      </c>
      <c r="F17" s="108"/>
      <c r="G17" s="49"/>
      <c r="H17" s="48"/>
      <c r="I17" s="48"/>
      <c r="J17" s="48"/>
      <c r="K17" s="62"/>
    </row>
    <row r="18" spans="2:11" ht="15" customHeight="1" x14ac:dyDescent="0.25">
      <c r="B18" s="46">
        <v>7</v>
      </c>
      <c r="C18" s="108" t="s">
        <v>155</v>
      </c>
      <c r="D18" s="108"/>
      <c r="E18" s="108" t="s">
        <v>102</v>
      </c>
      <c r="F18" s="108"/>
      <c r="G18" s="49"/>
      <c r="H18" s="48"/>
      <c r="I18" s="48"/>
      <c r="J18" s="48"/>
      <c r="K18" s="62"/>
    </row>
    <row r="19" spans="2:11" ht="15" customHeight="1" x14ac:dyDescent="0.25">
      <c r="B19" s="46">
        <v>8</v>
      </c>
      <c r="C19" s="108" t="s">
        <v>154</v>
      </c>
      <c r="D19" s="108"/>
      <c r="E19" s="108" t="s">
        <v>89</v>
      </c>
      <c r="F19" s="108"/>
      <c r="G19" s="49"/>
      <c r="H19" s="48"/>
      <c r="I19" s="48"/>
      <c r="J19" s="48"/>
      <c r="K19" s="62"/>
    </row>
    <row r="20" spans="2:11" ht="15" customHeight="1" x14ac:dyDescent="0.25">
      <c r="B20" s="46">
        <v>9</v>
      </c>
      <c r="C20" s="108" t="s">
        <v>153</v>
      </c>
      <c r="D20" s="108"/>
      <c r="E20" s="108" t="s">
        <v>89</v>
      </c>
      <c r="F20" s="108"/>
      <c r="G20" s="49"/>
      <c r="H20" s="48"/>
      <c r="I20" s="48"/>
      <c r="J20" s="48"/>
      <c r="K20" s="62"/>
    </row>
    <row r="21" spans="2:11" ht="15" customHeight="1" x14ac:dyDescent="0.25">
      <c r="B21" s="46">
        <v>10</v>
      </c>
      <c r="C21" s="108" t="s">
        <v>167</v>
      </c>
      <c r="D21" s="108"/>
      <c r="E21" s="108" t="s">
        <v>89</v>
      </c>
      <c r="F21" s="108"/>
      <c r="G21" s="49"/>
      <c r="H21" s="48"/>
      <c r="I21" s="48"/>
      <c r="J21" s="48"/>
      <c r="K21" s="62"/>
    </row>
    <row r="22" spans="2:11" ht="15" customHeight="1" x14ac:dyDescent="0.25">
      <c r="B22" s="46">
        <v>11</v>
      </c>
      <c r="C22" s="108" t="s">
        <v>175</v>
      </c>
      <c r="D22" s="108"/>
      <c r="E22" s="108" t="s">
        <v>89</v>
      </c>
      <c r="F22" s="108"/>
      <c r="G22" s="49"/>
      <c r="H22" s="48"/>
      <c r="I22" s="48"/>
      <c r="J22" s="48"/>
      <c r="K22" s="62"/>
    </row>
    <row r="23" spans="2:11" ht="15" customHeight="1" x14ac:dyDescent="0.25">
      <c r="B23" s="46">
        <v>12</v>
      </c>
      <c r="C23" s="108" t="s">
        <v>176</v>
      </c>
      <c r="D23" s="108"/>
      <c r="E23" s="108" t="s">
        <v>89</v>
      </c>
      <c r="F23" s="108"/>
      <c r="G23" s="49"/>
      <c r="H23" s="48"/>
      <c r="I23" s="48"/>
      <c r="J23" s="48"/>
      <c r="K23" s="62"/>
    </row>
    <row r="24" spans="2:11" ht="15" customHeight="1" x14ac:dyDescent="0.25">
      <c r="B24" s="46">
        <v>13</v>
      </c>
      <c r="C24" s="108" t="s">
        <v>177</v>
      </c>
      <c r="D24" s="108"/>
      <c r="E24" s="108" t="s">
        <v>89</v>
      </c>
      <c r="F24" s="108"/>
      <c r="G24" s="49"/>
      <c r="H24" s="48"/>
      <c r="I24" s="48"/>
      <c r="J24" s="48"/>
      <c r="K24" s="62"/>
    </row>
    <row r="25" spans="2:11" ht="15" customHeight="1" x14ac:dyDescent="0.25">
      <c r="B25" s="46">
        <v>14</v>
      </c>
      <c r="C25" s="108" t="s">
        <v>135</v>
      </c>
      <c r="D25" s="108"/>
      <c r="E25" s="108" t="s">
        <v>89</v>
      </c>
      <c r="F25" s="108"/>
      <c r="G25" s="49"/>
      <c r="H25" s="48"/>
      <c r="I25" s="48"/>
      <c r="J25" s="48"/>
      <c r="K25" s="62"/>
    </row>
    <row r="26" spans="2:11" ht="15" customHeight="1" x14ac:dyDescent="0.25">
      <c r="B26" s="46">
        <v>15</v>
      </c>
      <c r="C26" s="108" t="s">
        <v>134</v>
      </c>
      <c r="D26" s="108"/>
      <c r="E26" s="108" t="s">
        <v>89</v>
      </c>
      <c r="F26" s="108"/>
      <c r="G26" s="49"/>
      <c r="H26" s="48"/>
      <c r="I26" s="48"/>
      <c r="J26" s="48"/>
      <c r="K26" s="62"/>
    </row>
    <row r="27" spans="2:11" ht="15" customHeight="1" x14ac:dyDescent="0.25">
      <c r="B27" s="46">
        <v>16</v>
      </c>
      <c r="C27" s="108" t="s">
        <v>182</v>
      </c>
      <c r="D27" s="108"/>
      <c r="E27" s="108" t="s">
        <v>89</v>
      </c>
      <c r="F27" s="108"/>
      <c r="G27" s="48"/>
      <c r="H27" s="48"/>
      <c r="I27" s="48"/>
      <c r="J27" s="48"/>
      <c r="K27" s="62"/>
    </row>
    <row r="28" spans="2:11" ht="15" customHeight="1" x14ac:dyDescent="0.25">
      <c r="B28" s="46">
        <v>17</v>
      </c>
      <c r="C28" s="108" t="s">
        <v>181</v>
      </c>
      <c r="D28" s="108"/>
      <c r="E28" s="108" t="s">
        <v>89</v>
      </c>
      <c r="F28" s="108"/>
      <c r="G28" s="48"/>
      <c r="H28" s="48"/>
      <c r="I28" s="48"/>
      <c r="J28" s="48"/>
      <c r="K28" s="62"/>
    </row>
    <row r="29" spans="2:11" ht="15" customHeight="1" x14ac:dyDescent="0.25">
      <c r="B29" s="46">
        <v>18</v>
      </c>
      <c r="C29" s="108" t="s">
        <v>209</v>
      </c>
      <c r="D29" s="108"/>
      <c r="E29" s="108" t="s">
        <v>89</v>
      </c>
      <c r="F29" s="108"/>
      <c r="G29" s="48"/>
      <c r="H29" s="48"/>
      <c r="I29" s="48"/>
      <c r="J29" s="48"/>
      <c r="K29" s="62"/>
    </row>
    <row r="30" spans="2:11" ht="15" customHeight="1" x14ac:dyDescent="0.25">
      <c r="B30" s="46">
        <v>19</v>
      </c>
      <c r="C30" s="108" t="s">
        <v>179</v>
      </c>
      <c r="D30" s="108"/>
      <c r="E30" s="108" t="s">
        <v>89</v>
      </c>
      <c r="F30" s="108"/>
      <c r="G30" s="48"/>
      <c r="H30" s="48"/>
      <c r="I30" s="48"/>
      <c r="J30" s="48"/>
      <c r="K30" s="62"/>
    </row>
    <row r="31" spans="2:11" ht="15" customHeight="1" x14ac:dyDescent="0.25">
      <c r="B31" s="46">
        <v>20</v>
      </c>
      <c r="C31" s="108" t="s">
        <v>178</v>
      </c>
      <c r="D31" s="108"/>
      <c r="E31" s="108" t="s">
        <v>89</v>
      </c>
      <c r="F31" s="108"/>
      <c r="G31" s="48"/>
      <c r="H31" s="48"/>
      <c r="I31" s="48"/>
      <c r="J31" s="48"/>
      <c r="K31" s="62"/>
    </row>
    <row r="32" spans="2:11" ht="15" customHeight="1" x14ac:dyDescent="0.25">
      <c r="B32" s="46">
        <v>21</v>
      </c>
      <c r="C32" s="108" t="s">
        <v>134</v>
      </c>
      <c r="D32" s="108"/>
      <c r="E32" s="108" t="s">
        <v>89</v>
      </c>
      <c r="F32" s="108"/>
      <c r="G32" s="48"/>
      <c r="H32" s="48"/>
      <c r="I32" s="48"/>
      <c r="J32" s="48"/>
      <c r="K32" s="62"/>
    </row>
    <row r="33" spans="2:10" ht="15" customHeight="1" x14ac:dyDescent="0.25">
      <c r="B33" s="48"/>
      <c r="C33" s="53"/>
      <c r="D33" s="53"/>
      <c r="E33" s="48"/>
      <c r="F33" s="48"/>
      <c r="G33" s="48"/>
      <c r="H33" s="48"/>
      <c r="I33" s="48"/>
      <c r="J33" s="48"/>
    </row>
    <row r="34" spans="2:10" ht="15" customHeight="1" x14ac:dyDescent="0.25">
      <c r="B34" s="48"/>
      <c r="C34" s="53"/>
      <c r="D34" s="53"/>
      <c r="E34" s="48"/>
      <c r="F34" s="48"/>
      <c r="G34" s="48"/>
      <c r="H34" s="48"/>
      <c r="I34" s="48"/>
      <c r="J34" s="48"/>
    </row>
    <row r="35" spans="2:10" ht="15" customHeight="1" x14ac:dyDescent="0.25">
      <c r="B35" s="48"/>
      <c r="C35" s="53"/>
      <c r="D35" s="53"/>
      <c r="E35" s="48"/>
      <c r="F35" s="48"/>
      <c r="G35" s="48"/>
      <c r="H35" s="48"/>
      <c r="I35" s="48"/>
      <c r="J35" s="48"/>
    </row>
    <row r="36" spans="2:10" ht="15" customHeight="1" x14ac:dyDescent="0.25">
      <c r="B36" s="48"/>
      <c r="C36" s="53"/>
      <c r="D36" s="53"/>
      <c r="E36" s="48"/>
      <c r="F36" s="48"/>
      <c r="G36" s="48"/>
      <c r="H36" s="48"/>
      <c r="I36" s="48"/>
      <c r="J36" s="48"/>
    </row>
    <row r="37" spans="2:10" ht="15" customHeight="1" x14ac:dyDescent="0.25">
      <c r="B37" s="48"/>
      <c r="C37" s="53"/>
      <c r="D37" s="53"/>
      <c r="E37" s="48"/>
      <c r="F37" s="48"/>
      <c r="G37" s="48"/>
      <c r="H37" s="48"/>
      <c r="I37" s="48"/>
      <c r="J37" s="48"/>
    </row>
    <row r="38" spans="2:10" ht="15" customHeight="1" x14ac:dyDescent="0.25">
      <c r="B38" s="48"/>
      <c r="C38" s="53"/>
      <c r="D38" s="53"/>
      <c r="E38" s="48"/>
      <c r="F38" s="48"/>
      <c r="G38" s="48"/>
      <c r="H38" s="48"/>
      <c r="I38" s="48"/>
      <c r="J38" s="48"/>
    </row>
    <row r="39" spans="2:10" ht="15" customHeight="1" x14ac:dyDescent="0.25">
      <c r="B39" s="48"/>
      <c r="C39" s="53"/>
      <c r="D39" s="53"/>
      <c r="E39" s="48"/>
      <c r="F39" s="48"/>
      <c r="G39" s="48"/>
      <c r="H39" s="48"/>
      <c r="I39" s="48"/>
      <c r="J39" s="48"/>
    </row>
    <row r="40" spans="2:10" ht="15" customHeight="1" x14ac:dyDescent="0.25">
      <c r="B40" s="48"/>
      <c r="C40" s="53"/>
      <c r="D40" s="53"/>
      <c r="E40" s="48"/>
      <c r="F40" s="48"/>
      <c r="G40" s="48"/>
      <c r="H40" s="48"/>
      <c r="I40" s="48"/>
      <c r="J40" s="48"/>
    </row>
    <row r="41" spans="2:10" ht="15" customHeight="1" x14ac:dyDescent="0.25">
      <c r="B41" s="48"/>
      <c r="C41" s="53"/>
      <c r="D41" s="53"/>
      <c r="E41" s="48"/>
      <c r="F41" s="48"/>
      <c r="G41" s="48"/>
      <c r="H41" s="48"/>
      <c r="I41" s="48"/>
      <c r="J41" s="48"/>
    </row>
    <row r="42" spans="2:10" ht="15" customHeight="1" x14ac:dyDescent="0.25">
      <c r="B42" s="48"/>
      <c r="C42" s="53"/>
      <c r="D42" s="53"/>
      <c r="E42" s="48"/>
      <c r="F42" s="48"/>
      <c r="G42" s="48"/>
      <c r="H42" s="48"/>
      <c r="I42" s="48"/>
      <c r="J42" s="48"/>
    </row>
    <row r="43" spans="2:10" ht="15" customHeight="1" x14ac:dyDescent="0.25">
      <c r="B43" s="48"/>
      <c r="C43" s="53"/>
      <c r="D43" s="53"/>
      <c r="E43" s="48"/>
      <c r="F43" s="48"/>
      <c r="G43" s="48"/>
      <c r="H43" s="48"/>
      <c r="I43" s="48"/>
      <c r="J43" s="48"/>
    </row>
    <row r="44" spans="2:10" ht="15" customHeight="1" x14ac:dyDescent="0.25">
      <c r="B44" s="48"/>
      <c r="C44" s="53"/>
      <c r="D44" s="53"/>
      <c r="E44" s="48"/>
      <c r="F44" s="48"/>
      <c r="G44" s="48"/>
      <c r="H44" s="48"/>
      <c r="I44" s="48"/>
      <c r="J44" s="48"/>
    </row>
    <row r="45" spans="2:10" ht="15" customHeight="1" x14ac:dyDescent="0.25">
      <c r="B45" s="48"/>
      <c r="C45" s="53"/>
      <c r="D45" s="53"/>
      <c r="E45" s="48"/>
      <c r="F45" s="48"/>
      <c r="G45" s="48"/>
      <c r="H45" s="48"/>
      <c r="I45" s="48"/>
      <c r="J45" s="48"/>
    </row>
    <row r="46" spans="2:10" ht="15" customHeight="1" x14ac:dyDescent="0.25">
      <c r="B46" s="48"/>
      <c r="C46" s="53"/>
      <c r="D46" s="53"/>
      <c r="E46" s="48"/>
      <c r="F46" s="48"/>
      <c r="G46" s="48"/>
      <c r="H46" s="48"/>
      <c r="I46" s="48"/>
      <c r="J46" s="48"/>
    </row>
    <row r="47" spans="2:10" ht="15" customHeight="1" x14ac:dyDescent="0.25">
      <c r="B47" s="48"/>
      <c r="C47" s="53"/>
      <c r="D47" s="53"/>
      <c r="E47" s="48"/>
      <c r="F47" s="48"/>
      <c r="G47" s="48"/>
      <c r="H47" s="48"/>
      <c r="I47" s="48"/>
      <c r="J47" s="48"/>
    </row>
    <row r="48" spans="2:10" ht="15" customHeight="1" x14ac:dyDescent="0.25">
      <c r="B48" s="48"/>
      <c r="C48" s="53"/>
      <c r="D48" s="53"/>
      <c r="E48" s="48"/>
      <c r="F48" s="48"/>
      <c r="G48" s="48"/>
      <c r="H48" s="48"/>
      <c r="I48" s="48"/>
      <c r="J48" s="48"/>
    </row>
    <row r="49" spans="2:10" ht="15" customHeight="1" x14ac:dyDescent="0.25">
      <c r="B49" s="48"/>
      <c r="C49" s="53"/>
      <c r="D49" s="53"/>
      <c r="E49" s="48"/>
      <c r="F49" s="48"/>
      <c r="G49" s="48"/>
      <c r="H49" s="48"/>
      <c r="I49" s="48"/>
      <c r="J49" s="48"/>
    </row>
    <row r="50" spans="2:10" ht="15" customHeight="1" x14ac:dyDescent="0.25">
      <c r="B50" s="48"/>
      <c r="C50" s="53"/>
      <c r="D50" s="53"/>
      <c r="E50" s="48"/>
      <c r="F50" s="48"/>
      <c r="G50" s="48"/>
      <c r="H50" s="48"/>
      <c r="I50" s="48"/>
      <c r="J50" s="48"/>
    </row>
    <row r="51" spans="2:10" ht="15" customHeight="1" x14ac:dyDescent="0.25">
      <c r="B51" s="48"/>
      <c r="C51" s="53"/>
      <c r="D51" s="53"/>
      <c r="E51" s="48"/>
      <c r="F51" s="48"/>
      <c r="G51" s="48"/>
      <c r="H51" s="48"/>
      <c r="I51" s="48"/>
      <c r="J51" s="48"/>
    </row>
    <row r="52" spans="2:10" ht="15" customHeight="1" x14ac:dyDescent="0.25">
      <c r="B52" s="48"/>
      <c r="C52" s="53"/>
      <c r="D52" s="53"/>
      <c r="E52" s="48"/>
      <c r="F52" s="48"/>
      <c r="G52" s="48"/>
      <c r="H52" s="48"/>
      <c r="I52" s="48"/>
      <c r="J52" s="48"/>
    </row>
    <row r="53" spans="2:10" ht="15" customHeight="1" x14ac:dyDescent="0.25">
      <c r="B53" s="48"/>
      <c r="C53" s="53"/>
      <c r="D53" s="53"/>
      <c r="E53" s="48"/>
      <c r="F53" s="48"/>
      <c r="G53" s="48"/>
      <c r="H53" s="48"/>
      <c r="I53" s="48"/>
      <c r="J53" s="48"/>
    </row>
    <row r="54" spans="2:10" ht="15" customHeight="1" x14ac:dyDescent="0.25">
      <c r="B54" s="48"/>
      <c r="C54" s="53"/>
      <c r="D54" s="53"/>
      <c r="E54" s="48"/>
      <c r="F54" s="48"/>
      <c r="G54" s="48"/>
      <c r="H54" s="48"/>
      <c r="I54" s="48"/>
      <c r="J54" s="48"/>
    </row>
    <row r="55" spans="2:10" ht="15" customHeight="1" x14ac:dyDescent="0.25">
      <c r="B55" s="48"/>
      <c r="C55" s="53"/>
      <c r="D55" s="53"/>
      <c r="E55" s="48"/>
      <c r="F55" s="48"/>
      <c r="G55" s="48"/>
      <c r="H55" s="48"/>
      <c r="I55" s="48"/>
      <c r="J55" s="48"/>
    </row>
    <row r="56" spans="2:10" ht="15" customHeight="1" x14ac:dyDescent="0.25">
      <c r="B56" s="48"/>
      <c r="C56" s="53"/>
      <c r="D56" s="53"/>
      <c r="E56" s="48"/>
      <c r="F56" s="48"/>
      <c r="G56" s="48"/>
      <c r="H56" s="48"/>
      <c r="I56" s="48"/>
      <c r="J56" s="48"/>
    </row>
    <row r="57" spans="2:10" ht="15" customHeight="1" x14ac:dyDescent="0.25">
      <c r="B57" s="48"/>
      <c r="C57" s="53"/>
      <c r="D57" s="53"/>
      <c r="E57" s="48"/>
      <c r="F57" s="48"/>
      <c r="G57" s="48"/>
      <c r="H57" s="48"/>
      <c r="I57" s="48"/>
      <c r="J57" s="48"/>
    </row>
    <row r="58" spans="2:10" ht="15" customHeight="1" x14ac:dyDescent="0.25">
      <c r="B58" s="48"/>
      <c r="C58" s="53"/>
      <c r="D58" s="53"/>
      <c r="E58" s="48"/>
      <c r="F58" s="48"/>
      <c r="G58" s="48"/>
      <c r="H58" s="48"/>
      <c r="I58" s="48"/>
      <c r="J58" s="48"/>
    </row>
    <row r="59" spans="2:10" ht="15" customHeight="1" x14ac:dyDescent="0.25">
      <c r="B59" s="48"/>
      <c r="C59" s="53"/>
      <c r="D59" s="53"/>
      <c r="E59" s="48"/>
      <c r="F59" s="48"/>
      <c r="G59" s="48"/>
      <c r="H59" s="48"/>
      <c r="I59" s="48"/>
      <c r="J59" s="48"/>
    </row>
    <row r="60" spans="2:10" ht="15" customHeight="1" x14ac:dyDescent="0.25">
      <c r="B60" s="48"/>
      <c r="C60" s="53"/>
      <c r="D60" s="53"/>
      <c r="E60" s="48"/>
      <c r="F60" s="48"/>
      <c r="G60" s="48"/>
      <c r="H60" s="48"/>
      <c r="I60" s="48"/>
      <c r="J60" s="48"/>
    </row>
    <row r="61" spans="2:10" ht="15" customHeight="1" x14ac:dyDescent="0.25">
      <c r="B61" s="48"/>
      <c r="C61" s="48"/>
      <c r="D61" s="48"/>
      <c r="E61" s="48"/>
      <c r="F61" s="48"/>
      <c r="G61" s="48"/>
      <c r="H61" s="48"/>
      <c r="I61" s="48"/>
      <c r="J61" s="48"/>
    </row>
    <row r="62" spans="2:10" ht="15" customHeight="1" x14ac:dyDescent="0.25">
      <c r="B62" s="48"/>
      <c r="C62" s="48"/>
      <c r="D62" s="48"/>
      <c r="E62" s="48"/>
      <c r="F62" s="48"/>
      <c r="G62" s="48"/>
      <c r="H62" s="48"/>
      <c r="I62" s="48"/>
      <c r="J62" s="48"/>
    </row>
    <row r="63" spans="2:10" ht="15" customHeight="1" x14ac:dyDescent="0.25">
      <c r="B63" s="48"/>
      <c r="C63" s="48"/>
      <c r="D63" s="48"/>
      <c r="E63" s="48"/>
      <c r="F63" s="48"/>
      <c r="G63" s="48"/>
      <c r="H63" s="48"/>
      <c r="I63" s="48"/>
      <c r="J63" s="48"/>
    </row>
    <row r="64" spans="2:10" ht="15" customHeight="1" x14ac:dyDescent="0.25">
      <c r="B64" s="48"/>
      <c r="C64" s="48"/>
      <c r="D64" s="48"/>
      <c r="E64" s="48"/>
      <c r="F64" s="48"/>
      <c r="G64" s="48"/>
      <c r="H64" s="48"/>
      <c r="I64" s="48"/>
      <c r="J64" s="48"/>
    </row>
    <row r="65" spans="2:10" ht="15" customHeight="1" x14ac:dyDescent="0.25">
      <c r="B65" s="48"/>
      <c r="C65" s="48"/>
      <c r="D65" s="48"/>
      <c r="E65" s="48"/>
      <c r="F65" s="48"/>
      <c r="G65" s="48"/>
      <c r="H65" s="48"/>
      <c r="I65" s="48"/>
      <c r="J65" s="48"/>
    </row>
    <row r="66" spans="2:10" ht="15" customHeight="1" x14ac:dyDescent="0.25">
      <c r="B66" s="48"/>
      <c r="C66" s="48"/>
      <c r="D66" s="48"/>
      <c r="E66" s="48"/>
      <c r="F66" s="48"/>
      <c r="G66" s="48"/>
      <c r="H66" s="48"/>
      <c r="I66" s="48"/>
      <c r="J66" s="48"/>
    </row>
    <row r="67" spans="2:10" ht="15" customHeight="1" x14ac:dyDescent="0.25">
      <c r="B67" s="48"/>
      <c r="C67" s="48"/>
      <c r="D67" s="48"/>
      <c r="E67" s="48"/>
      <c r="F67" s="48"/>
      <c r="G67" s="48"/>
      <c r="H67" s="48"/>
      <c r="I67" s="48"/>
      <c r="J67" s="48"/>
    </row>
    <row r="68" spans="2:10" ht="15" customHeight="1" x14ac:dyDescent="0.25">
      <c r="B68" s="48"/>
      <c r="C68" s="48"/>
      <c r="D68" s="48"/>
      <c r="E68" s="48"/>
      <c r="F68" s="48"/>
      <c r="G68" s="48"/>
      <c r="H68" s="48"/>
      <c r="I68" s="48"/>
      <c r="J68" s="48"/>
    </row>
    <row r="69" spans="2:10" ht="15" customHeight="1" x14ac:dyDescent="0.25"/>
    <row r="70" spans="2:10" ht="15" customHeight="1" x14ac:dyDescent="0.25"/>
    <row r="71" spans="2:10" ht="15" customHeight="1" x14ac:dyDescent="0.25"/>
  </sheetData>
  <mergeCells count="55">
    <mergeCell ref="C31:D31"/>
    <mergeCell ref="E31:F31"/>
    <mergeCell ref="C32:D32"/>
    <mergeCell ref="E32:F32"/>
    <mergeCell ref="C28:D28"/>
    <mergeCell ref="E28:F28"/>
    <mergeCell ref="C29:D29"/>
    <mergeCell ref="E29:F29"/>
    <mergeCell ref="C30:D30"/>
    <mergeCell ref="E30:F30"/>
    <mergeCell ref="C25:D25"/>
    <mergeCell ref="E25:F25"/>
    <mergeCell ref="C26:D26"/>
    <mergeCell ref="E26:F26"/>
    <mergeCell ref="C27:D27"/>
    <mergeCell ref="E27:F27"/>
    <mergeCell ref="C22:D22"/>
    <mergeCell ref="E22:F22"/>
    <mergeCell ref="C23:D23"/>
    <mergeCell ref="E23:F23"/>
    <mergeCell ref="C24:D24"/>
    <mergeCell ref="E24:F24"/>
    <mergeCell ref="C19:D19"/>
    <mergeCell ref="E19:F19"/>
    <mergeCell ref="C20:D20"/>
    <mergeCell ref="E20:F20"/>
    <mergeCell ref="C21:D21"/>
    <mergeCell ref="E21:F21"/>
    <mergeCell ref="C18:D18"/>
    <mergeCell ref="E18:F18"/>
    <mergeCell ref="C14:D14"/>
    <mergeCell ref="E14:F14"/>
    <mergeCell ref="H14:I14"/>
    <mergeCell ref="C15:D15"/>
    <mergeCell ref="E15:F15"/>
    <mergeCell ref="H15:I15"/>
    <mergeCell ref="C16:D16"/>
    <mergeCell ref="E16:F16"/>
    <mergeCell ref="C17:D17"/>
    <mergeCell ref="E17:F17"/>
    <mergeCell ref="C12:D12"/>
    <mergeCell ref="E12:F12"/>
    <mergeCell ref="H12:I12"/>
    <mergeCell ref="C13:D13"/>
    <mergeCell ref="E13:F13"/>
    <mergeCell ref="H13:I13"/>
    <mergeCell ref="B10:F10"/>
    <mergeCell ref="H10:I11"/>
    <mergeCell ref="C11:D11"/>
    <mergeCell ref="E11:F11"/>
    <mergeCell ref="B2:I2"/>
    <mergeCell ref="B7:C7"/>
    <mergeCell ref="D7:I7"/>
    <mergeCell ref="B8:C8"/>
    <mergeCell ref="D8:I8"/>
  </mergeCells>
  <conditionalFormatting sqref="D7:I7">
    <cfRule type="expression" dxfId="93" priority="1">
      <formula>D7=""</formula>
    </cfRule>
  </conditionalFormatting>
  <conditionalFormatting sqref="B5:C5">
    <cfRule type="expression" dxfId="92" priority="4">
      <formula>B5=""</formula>
    </cfRule>
  </conditionalFormatting>
  <conditionalFormatting sqref="D5">
    <cfRule type="expression" dxfId="91" priority="5">
      <formula>D5=""</formula>
    </cfRule>
  </conditionalFormatting>
  <conditionalFormatting sqref="E5">
    <cfRule type="expression" dxfId="90" priority="3">
      <formula>E5=""</formula>
    </cfRule>
  </conditionalFormatting>
  <conditionalFormatting sqref="D8:I8">
    <cfRule type="expression" dxfId="89" priority="2">
      <formula>D8=""</formula>
    </cfRule>
  </conditionalFormatting>
  <pageMargins left="0.7" right="0.7" top="0.75" bottom="0.75" header="0.3" footer="0.3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70C0"/>
    <pageSetUpPr fitToPage="1"/>
  </sheetPr>
  <dimension ref="B2:J70"/>
  <sheetViews>
    <sheetView topLeftCell="A19" zoomScale="70" zoomScaleNormal="70" workbookViewId="0">
      <selection activeCell="C12" sqref="C12:F40"/>
    </sheetView>
  </sheetViews>
  <sheetFormatPr baseColWidth="10" defaultColWidth="11.42578125" defaultRowHeight="15" x14ac:dyDescent="0.25"/>
  <cols>
    <col min="1" max="1" width="4" style="38" customWidth="1"/>
    <col min="2" max="2" width="14.5703125" style="38" customWidth="1"/>
    <col min="3" max="6" width="14.5703125" style="35" customWidth="1"/>
    <col min="7" max="7" width="5.42578125" style="35" customWidth="1"/>
    <col min="8" max="8" width="17.42578125" style="35" customWidth="1"/>
    <col min="9" max="9" width="18.85546875" style="35" customWidth="1"/>
    <col min="10" max="10" width="11.85546875" style="38" customWidth="1"/>
    <col min="11" max="11" width="11.42578125" style="38" customWidth="1"/>
    <col min="12" max="16384" width="11.42578125" style="38"/>
  </cols>
  <sheetData>
    <row r="2" spans="2:10" ht="21" customHeight="1" x14ac:dyDescent="0.25">
      <c r="B2" s="107" t="str">
        <f>"DETALLE DEL SERVICIO ("&amp;B5&amp;" - "&amp;C5&amp;")"</f>
        <v>DETALLE DEL SERVICIO (400 - Ida)</v>
      </c>
      <c r="C2" s="107"/>
      <c r="D2" s="107"/>
      <c r="E2" s="107"/>
      <c r="F2" s="107"/>
      <c r="G2" s="107"/>
      <c r="H2" s="107"/>
      <c r="I2" s="107"/>
    </row>
    <row r="3" spans="2:10" ht="9" customHeight="1" x14ac:dyDescent="0.25">
      <c r="B3" s="35"/>
    </row>
    <row r="4" spans="2:10" x14ac:dyDescent="0.25">
      <c r="B4" s="34" t="s">
        <v>1</v>
      </c>
      <c r="C4" s="34" t="s">
        <v>2</v>
      </c>
      <c r="D4" s="34" t="s">
        <v>3</v>
      </c>
      <c r="E4" s="34" t="s">
        <v>4</v>
      </c>
      <c r="F4" s="37"/>
      <c r="H4" s="38"/>
      <c r="I4" s="38"/>
    </row>
    <row r="5" spans="2:10" s="36" customFormat="1" ht="15" customHeight="1" x14ac:dyDescent="0.25">
      <c r="B5" s="41">
        <f>'Operador UN1'!B42</f>
        <v>400</v>
      </c>
      <c r="C5" s="41" t="str">
        <f>'Operador UN1'!C42</f>
        <v>Ida</v>
      </c>
      <c r="D5" s="41" t="str">
        <f>'Operador UN1'!E42</f>
        <v>Terminal El Boro</v>
      </c>
      <c r="E5" s="41" t="str">
        <f>'Operador UN1'!G42</f>
        <v>Avenida Arturo Prat Chacón</v>
      </c>
      <c r="F5" s="45"/>
    </row>
    <row r="6" spans="2:10" ht="7.5" customHeight="1" x14ac:dyDescent="0.25">
      <c r="B6" s="17"/>
      <c r="F6" s="37"/>
    </row>
    <row r="7" spans="2:10" x14ac:dyDescent="0.25">
      <c r="B7" s="94" t="s">
        <v>44</v>
      </c>
      <c r="C7" s="94"/>
      <c r="D7" s="95" t="str">
        <f>D5</f>
        <v>Terminal El Boro</v>
      </c>
      <c r="E7" s="95"/>
      <c r="F7" s="95"/>
      <c r="G7" s="95"/>
      <c r="H7" s="105"/>
      <c r="I7" s="105"/>
      <c r="J7" s="48"/>
    </row>
    <row r="8" spans="2:10" x14ac:dyDescent="0.25">
      <c r="B8" s="94" t="s">
        <v>45</v>
      </c>
      <c r="C8" s="94"/>
      <c r="D8" s="112" t="str">
        <f>E5</f>
        <v>Avenida Arturo Prat Chacón</v>
      </c>
      <c r="E8" s="113"/>
      <c r="F8" s="113"/>
      <c r="G8" s="113"/>
      <c r="H8" s="114"/>
      <c r="I8" s="104"/>
      <c r="J8" s="48"/>
    </row>
    <row r="9" spans="2:10" ht="15" customHeight="1" x14ac:dyDescent="0.25">
      <c r="B9" s="48"/>
      <c r="C9" s="48"/>
      <c r="D9" s="48"/>
      <c r="E9" s="48"/>
      <c r="F9" s="48"/>
      <c r="G9" s="48"/>
      <c r="H9" s="48"/>
      <c r="I9" s="48"/>
      <c r="J9" s="48"/>
    </row>
    <row r="10" spans="2:10" x14ac:dyDescent="0.25">
      <c r="B10" s="96" t="s">
        <v>46</v>
      </c>
      <c r="C10" s="96"/>
      <c r="D10" s="96"/>
      <c r="E10" s="96"/>
      <c r="F10" s="96"/>
      <c r="G10" s="48"/>
      <c r="H10" s="106" t="s">
        <v>47</v>
      </c>
      <c r="I10" s="106"/>
      <c r="J10" s="48"/>
    </row>
    <row r="11" spans="2:10" x14ac:dyDescent="0.25">
      <c r="B11" s="47" t="s">
        <v>48</v>
      </c>
      <c r="C11" s="96" t="s">
        <v>49</v>
      </c>
      <c r="D11" s="96"/>
      <c r="E11" s="96" t="s">
        <v>50</v>
      </c>
      <c r="F11" s="96"/>
      <c r="G11" s="48"/>
      <c r="H11" s="106"/>
      <c r="I11" s="106"/>
      <c r="J11" s="48"/>
    </row>
    <row r="12" spans="2:10" ht="15" customHeight="1" x14ac:dyDescent="0.25">
      <c r="B12" s="46">
        <v>1</v>
      </c>
      <c r="C12" s="108" t="s">
        <v>134</v>
      </c>
      <c r="D12" s="108"/>
      <c r="E12" s="108" t="s">
        <v>89</v>
      </c>
      <c r="F12" s="108"/>
      <c r="G12" s="49"/>
      <c r="H12" s="105" t="s">
        <v>121</v>
      </c>
      <c r="I12" s="105"/>
      <c r="J12" s="48"/>
    </row>
    <row r="13" spans="2:10" ht="15" customHeight="1" x14ac:dyDescent="0.25">
      <c r="B13" s="46">
        <v>2</v>
      </c>
      <c r="C13" s="108" t="s">
        <v>178</v>
      </c>
      <c r="D13" s="108"/>
      <c r="E13" s="108" t="s">
        <v>89</v>
      </c>
      <c r="F13" s="108"/>
      <c r="G13" s="49"/>
      <c r="H13" s="103" t="s">
        <v>122</v>
      </c>
      <c r="I13" s="104"/>
      <c r="J13" s="48"/>
    </row>
    <row r="14" spans="2:10" ht="15" customHeight="1" x14ac:dyDescent="0.25">
      <c r="B14" s="46">
        <v>3</v>
      </c>
      <c r="C14" s="108" t="s">
        <v>179</v>
      </c>
      <c r="D14" s="108"/>
      <c r="E14" s="108" t="s">
        <v>89</v>
      </c>
      <c r="F14" s="108"/>
      <c r="G14" s="49"/>
      <c r="H14" s="103" t="s">
        <v>123</v>
      </c>
      <c r="I14" s="104"/>
      <c r="J14" s="48"/>
    </row>
    <row r="15" spans="2:10" ht="15" customHeight="1" x14ac:dyDescent="0.25">
      <c r="B15" s="46">
        <v>4</v>
      </c>
      <c r="C15" s="108" t="s">
        <v>209</v>
      </c>
      <c r="D15" s="108"/>
      <c r="E15" s="108" t="s">
        <v>89</v>
      </c>
      <c r="F15" s="108"/>
      <c r="G15" s="49"/>
      <c r="H15" s="103" t="s">
        <v>110</v>
      </c>
      <c r="I15" s="104"/>
      <c r="J15" s="48"/>
    </row>
    <row r="16" spans="2:10" ht="15" customHeight="1" x14ac:dyDescent="0.25">
      <c r="B16" s="46">
        <v>5</v>
      </c>
      <c r="C16" s="108" t="s">
        <v>181</v>
      </c>
      <c r="D16" s="108"/>
      <c r="E16" s="108" t="s">
        <v>89</v>
      </c>
      <c r="F16" s="108"/>
      <c r="G16" s="49"/>
      <c r="H16" s="103" t="s">
        <v>111</v>
      </c>
      <c r="I16" s="104"/>
      <c r="J16" s="48"/>
    </row>
    <row r="17" spans="2:10" ht="15" customHeight="1" x14ac:dyDescent="0.25">
      <c r="B17" s="46">
        <v>6</v>
      </c>
      <c r="C17" s="108" t="s">
        <v>182</v>
      </c>
      <c r="D17" s="108"/>
      <c r="E17" s="108" t="s">
        <v>89</v>
      </c>
      <c r="F17" s="108"/>
      <c r="G17" s="49"/>
      <c r="H17" s="103" t="s">
        <v>124</v>
      </c>
      <c r="I17" s="104"/>
      <c r="J17" s="48"/>
    </row>
    <row r="18" spans="2:10" ht="15" customHeight="1" x14ac:dyDescent="0.25">
      <c r="B18" s="46">
        <v>7</v>
      </c>
      <c r="C18" s="108" t="s">
        <v>134</v>
      </c>
      <c r="D18" s="108"/>
      <c r="E18" s="108" t="s">
        <v>89</v>
      </c>
      <c r="F18" s="108"/>
      <c r="G18" s="49"/>
      <c r="H18" s="48"/>
      <c r="I18" s="48"/>
      <c r="J18" s="48"/>
    </row>
    <row r="19" spans="2:10" ht="15" customHeight="1" x14ac:dyDescent="0.25">
      <c r="B19" s="46">
        <v>8</v>
      </c>
      <c r="C19" s="108" t="s">
        <v>216</v>
      </c>
      <c r="D19" s="108"/>
      <c r="E19" s="108" t="s">
        <v>89</v>
      </c>
      <c r="F19" s="108"/>
      <c r="G19" s="49"/>
      <c r="H19" s="48"/>
      <c r="I19" s="48"/>
      <c r="J19" s="48"/>
    </row>
    <row r="20" spans="2:10" ht="15" customHeight="1" x14ac:dyDescent="0.25">
      <c r="B20" s="46">
        <v>9</v>
      </c>
      <c r="C20" s="108" t="s">
        <v>217</v>
      </c>
      <c r="D20" s="108"/>
      <c r="E20" s="108" t="s">
        <v>89</v>
      </c>
      <c r="F20" s="108"/>
      <c r="G20" s="49"/>
      <c r="H20" s="48"/>
      <c r="I20" s="48"/>
      <c r="J20" s="48"/>
    </row>
    <row r="21" spans="2:10" ht="15" customHeight="1" x14ac:dyDescent="0.25">
      <c r="B21" s="46">
        <v>10</v>
      </c>
      <c r="C21" s="108" t="s">
        <v>218</v>
      </c>
      <c r="D21" s="108"/>
      <c r="E21" s="108" t="s">
        <v>89</v>
      </c>
      <c r="F21" s="108"/>
      <c r="G21" s="49"/>
      <c r="H21" s="48"/>
      <c r="I21" s="48"/>
      <c r="J21" s="48"/>
    </row>
    <row r="22" spans="2:10" ht="15" customHeight="1" x14ac:dyDescent="0.25">
      <c r="B22" s="46">
        <v>11</v>
      </c>
      <c r="C22" s="108" t="s">
        <v>219</v>
      </c>
      <c r="D22" s="108"/>
      <c r="E22" s="108" t="s">
        <v>89</v>
      </c>
      <c r="F22" s="108"/>
      <c r="G22" s="49"/>
      <c r="H22" s="48"/>
      <c r="I22" s="48"/>
      <c r="J22" s="48"/>
    </row>
    <row r="23" spans="2:10" ht="15" customHeight="1" x14ac:dyDescent="0.25">
      <c r="B23" s="46">
        <v>12</v>
      </c>
      <c r="C23" s="108" t="s">
        <v>177</v>
      </c>
      <c r="D23" s="108"/>
      <c r="E23" s="108" t="s">
        <v>89</v>
      </c>
      <c r="F23" s="108"/>
      <c r="G23" s="49"/>
      <c r="H23" s="48"/>
      <c r="I23" s="48"/>
      <c r="J23" s="48"/>
    </row>
    <row r="24" spans="2:10" ht="15" customHeight="1" x14ac:dyDescent="0.25">
      <c r="B24" s="46">
        <v>13</v>
      </c>
      <c r="C24" s="108" t="s">
        <v>176</v>
      </c>
      <c r="D24" s="108"/>
      <c r="E24" s="108" t="s">
        <v>89</v>
      </c>
      <c r="F24" s="108"/>
      <c r="G24" s="49"/>
      <c r="H24" s="48"/>
      <c r="I24" s="48"/>
      <c r="J24" s="48"/>
    </row>
    <row r="25" spans="2:10" ht="15" customHeight="1" x14ac:dyDescent="0.25">
      <c r="B25" s="46">
        <v>14</v>
      </c>
      <c r="C25" s="108" t="s">
        <v>175</v>
      </c>
      <c r="D25" s="108"/>
      <c r="E25" s="108" t="s">
        <v>89</v>
      </c>
      <c r="F25" s="108"/>
      <c r="G25" s="49"/>
      <c r="H25" s="48"/>
      <c r="I25" s="48"/>
      <c r="J25" s="48"/>
    </row>
    <row r="26" spans="2:10" ht="15" customHeight="1" x14ac:dyDescent="0.25">
      <c r="B26" s="46">
        <v>15</v>
      </c>
      <c r="C26" s="108" t="s">
        <v>220</v>
      </c>
      <c r="D26" s="108"/>
      <c r="E26" s="108" t="s">
        <v>89</v>
      </c>
      <c r="F26" s="108"/>
      <c r="G26" s="49"/>
      <c r="H26" s="48"/>
      <c r="I26" s="48"/>
      <c r="J26" s="48"/>
    </row>
    <row r="27" spans="2:10" ht="15" customHeight="1" x14ac:dyDescent="0.25">
      <c r="B27" s="46">
        <v>16</v>
      </c>
      <c r="C27" s="108" t="s">
        <v>221</v>
      </c>
      <c r="D27" s="108"/>
      <c r="E27" s="108" t="s">
        <v>89</v>
      </c>
      <c r="F27" s="108"/>
      <c r="G27" s="49"/>
      <c r="H27" s="48"/>
      <c r="I27" s="48"/>
      <c r="J27" s="48"/>
    </row>
    <row r="28" spans="2:10" ht="15" customHeight="1" x14ac:dyDescent="0.25">
      <c r="B28" s="46">
        <v>17</v>
      </c>
      <c r="C28" s="108" t="s">
        <v>222</v>
      </c>
      <c r="D28" s="108"/>
      <c r="E28" s="108" t="s">
        <v>89</v>
      </c>
      <c r="F28" s="108"/>
      <c r="G28" s="49"/>
      <c r="H28" s="48"/>
      <c r="I28" s="48"/>
      <c r="J28" s="48"/>
    </row>
    <row r="29" spans="2:10" ht="15" customHeight="1" x14ac:dyDescent="0.25">
      <c r="B29" s="46">
        <v>18</v>
      </c>
      <c r="C29" s="108" t="s">
        <v>223</v>
      </c>
      <c r="D29" s="108"/>
      <c r="E29" s="108" t="s">
        <v>89</v>
      </c>
      <c r="F29" s="108"/>
      <c r="G29" s="49"/>
      <c r="H29" s="48"/>
      <c r="I29" s="48"/>
      <c r="J29" s="48"/>
    </row>
    <row r="30" spans="2:10" ht="15" customHeight="1" x14ac:dyDescent="0.25">
      <c r="B30" s="46">
        <v>19</v>
      </c>
      <c r="C30" s="108" t="s">
        <v>175</v>
      </c>
      <c r="D30" s="108"/>
      <c r="E30" s="108" t="s">
        <v>89</v>
      </c>
      <c r="F30" s="108"/>
      <c r="G30" s="48"/>
      <c r="H30" s="48"/>
      <c r="I30" s="48"/>
      <c r="J30" s="48"/>
    </row>
    <row r="31" spans="2:10" ht="15" customHeight="1" x14ac:dyDescent="0.25">
      <c r="B31" s="46">
        <v>20</v>
      </c>
      <c r="C31" s="108" t="s">
        <v>207</v>
      </c>
      <c r="D31" s="108"/>
      <c r="E31" s="108" t="s">
        <v>89</v>
      </c>
      <c r="F31" s="108"/>
      <c r="G31" s="48"/>
      <c r="H31" s="48"/>
      <c r="I31" s="48"/>
      <c r="J31" s="48"/>
    </row>
    <row r="32" spans="2:10" ht="15" customHeight="1" x14ac:dyDescent="0.25">
      <c r="B32" s="46">
        <v>21</v>
      </c>
      <c r="C32" s="108" t="s">
        <v>153</v>
      </c>
      <c r="D32" s="108"/>
      <c r="E32" s="108" t="s">
        <v>89</v>
      </c>
      <c r="F32" s="108"/>
      <c r="G32" s="48"/>
      <c r="H32" s="48"/>
      <c r="I32" s="48"/>
      <c r="J32" s="48"/>
    </row>
    <row r="33" spans="2:10" ht="15" customHeight="1" x14ac:dyDescent="0.25">
      <c r="B33" s="46">
        <v>22</v>
      </c>
      <c r="C33" s="108" t="s">
        <v>154</v>
      </c>
      <c r="D33" s="108"/>
      <c r="E33" s="108" t="s">
        <v>89</v>
      </c>
      <c r="F33" s="108"/>
      <c r="G33" s="48"/>
      <c r="H33" s="48"/>
      <c r="I33" s="48"/>
      <c r="J33" s="48"/>
    </row>
    <row r="34" spans="2:10" ht="15" customHeight="1" x14ac:dyDescent="0.25">
      <c r="B34" s="46">
        <v>23</v>
      </c>
      <c r="C34" s="108" t="s">
        <v>155</v>
      </c>
      <c r="D34" s="108"/>
      <c r="E34" s="108" t="s">
        <v>89</v>
      </c>
      <c r="F34" s="108"/>
      <c r="G34" s="48"/>
      <c r="H34" s="48"/>
      <c r="I34" s="48"/>
      <c r="J34" s="48"/>
    </row>
    <row r="35" spans="2:10" ht="15" customHeight="1" x14ac:dyDescent="0.25">
      <c r="B35" s="46">
        <v>24</v>
      </c>
      <c r="C35" s="108" t="s">
        <v>156</v>
      </c>
      <c r="D35" s="108"/>
      <c r="E35" s="99" t="s">
        <v>113</v>
      </c>
      <c r="F35" s="100"/>
      <c r="G35" s="48"/>
      <c r="H35" s="48"/>
      <c r="I35" s="48"/>
      <c r="J35" s="48"/>
    </row>
    <row r="36" spans="2:10" ht="15" customHeight="1" x14ac:dyDescent="0.25">
      <c r="B36" s="46">
        <v>25</v>
      </c>
      <c r="C36" s="108" t="s">
        <v>157</v>
      </c>
      <c r="D36" s="108"/>
      <c r="E36" s="99" t="s">
        <v>97</v>
      </c>
      <c r="F36" s="100"/>
      <c r="G36" s="48"/>
      <c r="H36" s="48"/>
      <c r="I36" s="48"/>
      <c r="J36" s="48"/>
    </row>
    <row r="37" spans="2:10" ht="15" customHeight="1" x14ac:dyDescent="0.25">
      <c r="B37" s="46">
        <v>26</v>
      </c>
      <c r="C37" s="108" t="s">
        <v>185</v>
      </c>
      <c r="D37" s="108"/>
      <c r="E37" s="99" t="s">
        <v>97</v>
      </c>
      <c r="F37" s="100"/>
      <c r="G37" s="48"/>
      <c r="H37" s="48"/>
      <c r="I37" s="48"/>
      <c r="J37" s="48"/>
    </row>
    <row r="38" spans="2:10" ht="15" customHeight="1" x14ac:dyDescent="0.25">
      <c r="B38" s="46">
        <v>27</v>
      </c>
      <c r="C38" s="108" t="s">
        <v>157</v>
      </c>
      <c r="D38" s="108"/>
      <c r="E38" s="99" t="s">
        <v>97</v>
      </c>
      <c r="F38" s="100"/>
      <c r="G38" s="48"/>
      <c r="H38" s="48"/>
      <c r="I38" s="48"/>
      <c r="J38" s="48"/>
    </row>
    <row r="39" spans="2:10" ht="15" customHeight="1" x14ac:dyDescent="0.25">
      <c r="B39" s="46">
        <v>28</v>
      </c>
      <c r="C39" s="108" t="s">
        <v>158</v>
      </c>
      <c r="D39" s="108"/>
      <c r="E39" s="99" t="s">
        <v>97</v>
      </c>
      <c r="F39" s="100"/>
      <c r="G39" s="48"/>
      <c r="H39" s="48"/>
      <c r="I39" s="48"/>
      <c r="J39" s="48"/>
    </row>
    <row r="40" spans="2:10" ht="15" customHeight="1" x14ac:dyDescent="0.25">
      <c r="B40" s="46">
        <v>29</v>
      </c>
      <c r="C40" s="108" t="s">
        <v>159</v>
      </c>
      <c r="D40" s="108"/>
      <c r="E40" s="99" t="s">
        <v>97</v>
      </c>
      <c r="F40" s="100"/>
      <c r="G40" s="48"/>
      <c r="H40" s="48"/>
      <c r="I40" s="48"/>
      <c r="J40" s="48"/>
    </row>
    <row r="41" spans="2:10" ht="15" customHeight="1" x14ac:dyDescent="0.25">
      <c r="B41" s="48"/>
      <c r="C41" s="53"/>
      <c r="D41" s="53"/>
      <c r="E41" s="48"/>
      <c r="F41" s="48"/>
      <c r="G41" s="48"/>
      <c r="H41" s="48"/>
      <c r="I41" s="48"/>
      <c r="J41" s="48"/>
    </row>
    <row r="42" spans="2:10" ht="15" customHeight="1" x14ac:dyDescent="0.25">
      <c r="B42" s="48"/>
      <c r="C42" s="53"/>
      <c r="D42" s="53"/>
      <c r="E42" s="48"/>
      <c r="F42" s="48"/>
      <c r="G42" s="48"/>
      <c r="H42" s="48"/>
      <c r="I42" s="48"/>
      <c r="J42" s="48"/>
    </row>
    <row r="43" spans="2:10" ht="15" customHeight="1" x14ac:dyDescent="0.25">
      <c r="B43" s="48"/>
      <c r="C43" s="53"/>
      <c r="D43" s="53"/>
      <c r="E43" s="48"/>
      <c r="F43" s="48"/>
      <c r="G43" s="48"/>
      <c r="H43" s="48"/>
      <c r="I43" s="48"/>
      <c r="J43" s="48"/>
    </row>
    <row r="44" spans="2:10" ht="15" customHeight="1" x14ac:dyDescent="0.25">
      <c r="B44" s="48"/>
      <c r="C44" s="53"/>
      <c r="D44" s="53"/>
      <c r="E44" s="48"/>
      <c r="F44" s="48"/>
      <c r="G44" s="48"/>
      <c r="H44" s="48"/>
      <c r="I44" s="48"/>
      <c r="J44" s="48"/>
    </row>
    <row r="45" spans="2:10" ht="15" customHeight="1" x14ac:dyDescent="0.25">
      <c r="B45" s="48"/>
      <c r="C45" s="53"/>
      <c r="D45" s="53"/>
      <c r="E45" s="48"/>
      <c r="F45" s="48"/>
      <c r="G45" s="48"/>
      <c r="H45" s="48"/>
      <c r="I45" s="48"/>
      <c r="J45" s="48"/>
    </row>
    <row r="46" spans="2:10" ht="15" customHeight="1" x14ac:dyDescent="0.25">
      <c r="B46" s="48"/>
      <c r="C46" s="53"/>
      <c r="D46" s="53"/>
      <c r="E46" s="48"/>
      <c r="F46" s="48"/>
      <c r="G46" s="48"/>
      <c r="H46" s="48"/>
      <c r="I46" s="48"/>
      <c r="J46" s="48"/>
    </row>
    <row r="47" spans="2:10" ht="15" customHeight="1" x14ac:dyDescent="0.25">
      <c r="B47" s="48"/>
      <c r="C47" s="53"/>
      <c r="D47" s="53"/>
      <c r="E47" s="48"/>
      <c r="F47" s="48"/>
      <c r="G47" s="48"/>
      <c r="H47" s="48"/>
      <c r="I47" s="48"/>
      <c r="J47" s="48"/>
    </row>
    <row r="48" spans="2:10" ht="15" customHeight="1" x14ac:dyDescent="0.25">
      <c r="B48" s="48"/>
      <c r="C48" s="53"/>
      <c r="D48" s="53"/>
      <c r="E48" s="48"/>
      <c r="F48" s="48"/>
      <c r="G48" s="48"/>
      <c r="H48" s="48"/>
      <c r="I48" s="48"/>
      <c r="J48" s="48"/>
    </row>
    <row r="49" spans="2:10" ht="15" customHeight="1" x14ac:dyDescent="0.25">
      <c r="B49" s="48"/>
      <c r="C49" s="53"/>
      <c r="D49" s="53"/>
      <c r="E49" s="48"/>
      <c r="F49" s="48"/>
      <c r="G49" s="48"/>
      <c r="H49" s="48"/>
      <c r="I49" s="48"/>
      <c r="J49" s="48"/>
    </row>
    <row r="50" spans="2:10" ht="15" customHeight="1" x14ac:dyDescent="0.25">
      <c r="B50" s="48"/>
      <c r="C50" s="53"/>
      <c r="D50" s="53"/>
      <c r="E50" s="48"/>
      <c r="F50" s="48"/>
      <c r="G50" s="48"/>
      <c r="H50" s="48"/>
      <c r="I50" s="48"/>
      <c r="J50" s="48"/>
    </row>
    <row r="51" spans="2:10" ht="15" customHeight="1" x14ac:dyDescent="0.25">
      <c r="B51" s="48"/>
      <c r="C51" s="53"/>
      <c r="D51" s="53"/>
      <c r="E51" s="48"/>
      <c r="F51" s="48"/>
      <c r="G51" s="48"/>
      <c r="H51" s="48"/>
      <c r="I51" s="48"/>
      <c r="J51" s="48"/>
    </row>
    <row r="52" spans="2:10" ht="15" customHeight="1" x14ac:dyDescent="0.25">
      <c r="B52" s="48"/>
      <c r="C52" s="53"/>
      <c r="D52" s="53"/>
      <c r="E52" s="48"/>
      <c r="F52" s="48"/>
      <c r="G52" s="48"/>
      <c r="H52" s="48"/>
      <c r="I52" s="48"/>
      <c r="J52" s="48"/>
    </row>
    <row r="53" spans="2:10" ht="15" customHeight="1" x14ac:dyDescent="0.25">
      <c r="B53" s="48"/>
      <c r="C53" s="53"/>
      <c r="D53" s="53"/>
      <c r="E53" s="48"/>
      <c r="F53" s="48"/>
      <c r="G53" s="48"/>
      <c r="H53" s="48"/>
      <c r="I53" s="48"/>
      <c r="J53" s="48"/>
    </row>
    <row r="54" spans="2:10" ht="15" customHeight="1" x14ac:dyDescent="0.25">
      <c r="B54" s="48"/>
      <c r="C54" s="53"/>
      <c r="D54" s="53"/>
      <c r="E54" s="48"/>
      <c r="F54" s="48"/>
      <c r="G54" s="48"/>
      <c r="H54" s="48"/>
      <c r="I54" s="48"/>
      <c r="J54" s="48"/>
    </row>
    <row r="55" spans="2:10" ht="15" customHeight="1" x14ac:dyDescent="0.25">
      <c r="B55" s="48"/>
      <c r="C55" s="53"/>
      <c r="D55" s="53"/>
      <c r="E55" s="48"/>
      <c r="F55" s="48"/>
      <c r="G55" s="48"/>
      <c r="H55" s="48"/>
      <c r="I55" s="48"/>
      <c r="J55" s="48"/>
    </row>
    <row r="56" spans="2:10" ht="15" customHeight="1" x14ac:dyDescent="0.25">
      <c r="B56" s="48"/>
      <c r="C56" s="53"/>
      <c r="D56" s="53"/>
      <c r="E56" s="48"/>
      <c r="F56" s="48"/>
      <c r="G56" s="48"/>
      <c r="H56" s="48"/>
      <c r="I56" s="48"/>
      <c r="J56" s="48"/>
    </row>
    <row r="57" spans="2:10" ht="15" customHeight="1" x14ac:dyDescent="0.25">
      <c r="B57" s="48"/>
      <c r="C57" s="53"/>
      <c r="D57" s="53"/>
      <c r="E57" s="48"/>
      <c r="F57" s="48"/>
      <c r="G57" s="48"/>
      <c r="H57" s="48"/>
      <c r="I57" s="48"/>
      <c r="J57" s="48"/>
    </row>
    <row r="58" spans="2:10" ht="15" customHeight="1" x14ac:dyDescent="0.25">
      <c r="B58" s="48"/>
      <c r="C58" s="53"/>
      <c r="D58" s="53"/>
      <c r="E58" s="48"/>
      <c r="F58" s="48"/>
      <c r="G58" s="48"/>
      <c r="H58" s="48"/>
      <c r="I58" s="48"/>
      <c r="J58" s="48"/>
    </row>
    <row r="59" spans="2:10" ht="15" customHeight="1" x14ac:dyDescent="0.25">
      <c r="B59" s="48"/>
      <c r="C59" s="53"/>
      <c r="D59" s="53"/>
      <c r="E59" s="48"/>
      <c r="F59" s="48"/>
      <c r="G59" s="48"/>
      <c r="H59" s="48"/>
      <c r="I59" s="48"/>
      <c r="J59" s="48"/>
    </row>
    <row r="60" spans="2:10" ht="15" customHeight="1" x14ac:dyDescent="0.25">
      <c r="B60" s="48"/>
      <c r="C60" s="53"/>
      <c r="D60" s="53"/>
      <c r="E60" s="48"/>
      <c r="F60" s="48"/>
      <c r="G60" s="48"/>
      <c r="H60" s="48"/>
      <c r="I60" s="48"/>
      <c r="J60" s="48"/>
    </row>
    <row r="61" spans="2:10" ht="15" customHeight="1" x14ac:dyDescent="0.25">
      <c r="B61" s="48"/>
      <c r="C61" s="48"/>
      <c r="D61" s="48"/>
      <c r="E61" s="48"/>
      <c r="F61" s="48"/>
      <c r="G61" s="48"/>
      <c r="H61" s="48"/>
      <c r="I61" s="48"/>
      <c r="J61" s="48"/>
    </row>
    <row r="62" spans="2:10" ht="15" customHeight="1" x14ac:dyDescent="0.25">
      <c r="B62" s="48"/>
      <c r="C62" s="48"/>
      <c r="D62" s="48"/>
      <c r="E62" s="48"/>
      <c r="F62" s="48"/>
      <c r="G62" s="48"/>
      <c r="H62" s="48"/>
      <c r="I62" s="48"/>
      <c r="J62" s="48"/>
    </row>
    <row r="63" spans="2:10" ht="15" customHeight="1" x14ac:dyDescent="0.25">
      <c r="B63" s="48"/>
      <c r="C63" s="48"/>
      <c r="D63" s="48"/>
      <c r="E63" s="48"/>
      <c r="F63" s="48"/>
      <c r="G63" s="48"/>
      <c r="H63" s="48"/>
      <c r="I63" s="48"/>
      <c r="J63" s="48"/>
    </row>
    <row r="64" spans="2:10" ht="15" customHeight="1" x14ac:dyDescent="0.25">
      <c r="B64" s="48"/>
      <c r="C64" s="48"/>
      <c r="D64" s="48"/>
      <c r="E64" s="48"/>
      <c r="F64" s="48"/>
      <c r="G64" s="48"/>
      <c r="H64" s="48"/>
      <c r="I64" s="48"/>
      <c r="J64" s="48"/>
    </row>
    <row r="65" spans="2:10" ht="15" customHeight="1" x14ac:dyDescent="0.25">
      <c r="B65" s="48"/>
      <c r="C65" s="48"/>
      <c r="D65" s="48"/>
      <c r="E65" s="48"/>
      <c r="F65" s="48"/>
      <c r="G65" s="48"/>
      <c r="H65" s="48"/>
      <c r="I65" s="48"/>
      <c r="J65" s="48"/>
    </row>
    <row r="66" spans="2:10" ht="15" customHeight="1" x14ac:dyDescent="0.25">
      <c r="B66" s="48"/>
      <c r="C66" s="48"/>
      <c r="D66" s="48"/>
      <c r="E66" s="48"/>
      <c r="F66" s="48"/>
      <c r="G66" s="48"/>
      <c r="H66" s="48"/>
      <c r="I66" s="48"/>
      <c r="J66" s="48"/>
    </row>
    <row r="67" spans="2:10" ht="15" customHeight="1" x14ac:dyDescent="0.25">
      <c r="B67" s="48"/>
      <c r="C67" s="48"/>
      <c r="D67" s="48"/>
      <c r="E67" s="48"/>
      <c r="F67" s="48"/>
      <c r="G67" s="48"/>
      <c r="H67" s="48"/>
      <c r="I67" s="48"/>
      <c r="J67" s="48"/>
    </row>
    <row r="68" spans="2:10" ht="15" customHeight="1" x14ac:dyDescent="0.25">
      <c r="B68" s="48"/>
      <c r="C68" s="48"/>
      <c r="D68" s="48"/>
      <c r="E68" s="48"/>
      <c r="F68" s="48"/>
      <c r="G68" s="48"/>
      <c r="H68" s="48"/>
      <c r="I68" s="48"/>
      <c r="J68" s="48"/>
    </row>
    <row r="69" spans="2:10" ht="15" customHeight="1" x14ac:dyDescent="0.25"/>
    <row r="70" spans="2:10" ht="15" customHeight="1" x14ac:dyDescent="0.25"/>
  </sheetData>
  <mergeCells count="73">
    <mergeCell ref="C21:D21"/>
    <mergeCell ref="C23:D23"/>
    <mergeCell ref="C24:D24"/>
    <mergeCell ref="E29:F29"/>
    <mergeCell ref="C35:D35"/>
    <mergeCell ref="C26:D26"/>
    <mergeCell ref="C28:D28"/>
    <mergeCell ref="C16:D16"/>
    <mergeCell ref="E16:F16"/>
    <mergeCell ref="E35:F35"/>
    <mergeCell ref="E24:F24"/>
    <mergeCell ref="E25:F25"/>
    <mergeCell ref="E26:F26"/>
    <mergeCell ref="E27:F27"/>
    <mergeCell ref="E28:F28"/>
    <mergeCell ref="E30:F30"/>
    <mergeCell ref="E31:F31"/>
    <mergeCell ref="E32:F32"/>
    <mergeCell ref="E33:F33"/>
    <mergeCell ref="E34:F34"/>
    <mergeCell ref="C18:D18"/>
    <mergeCell ref="E18:F18"/>
    <mergeCell ref="E19:F19"/>
    <mergeCell ref="C39:D39"/>
    <mergeCell ref="E39:F39"/>
    <mergeCell ref="C40:D40"/>
    <mergeCell ref="E40:F40"/>
    <mergeCell ref="C36:D36"/>
    <mergeCell ref="C37:D37"/>
    <mergeCell ref="C38:D38"/>
    <mergeCell ref="E37:F37"/>
    <mergeCell ref="E38:F38"/>
    <mergeCell ref="E20:F20"/>
    <mergeCell ref="E21:F21"/>
    <mergeCell ref="E22:F22"/>
    <mergeCell ref="C19:D19"/>
    <mergeCell ref="E36:F36"/>
    <mergeCell ref="C20:D20"/>
    <mergeCell ref="C22:D22"/>
    <mergeCell ref="E23:F23"/>
    <mergeCell ref="C25:D25"/>
    <mergeCell ref="C27:D27"/>
    <mergeCell ref="C29:D29"/>
    <mergeCell ref="C30:D30"/>
    <mergeCell ref="C31:D31"/>
    <mergeCell ref="C32:D32"/>
    <mergeCell ref="C33:D33"/>
    <mergeCell ref="C34:D34"/>
    <mergeCell ref="C17:D17"/>
    <mergeCell ref="E17:F17"/>
    <mergeCell ref="C12:D12"/>
    <mergeCell ref="E12:F12"/>
    <mergeCell ref="H12:I12"/>
    <mergeCell ref="C13:D13"/>
    <mergeCell ref="E13:F13"/>
    <mergeCell ref="C14:D14"/>
    <mergeCell ref="E14:F14"/>
    <mergeCell ref="H14:I14"/>
    <mergeCell ref="H15:I15"/>
    <mergeCell ref="H16:I16"/>
    <mergeCell ref="H13:I13"/>
    <mergeCell ref="H17:I17"/>
    <mergeCell ref="C15:D15"/>
    <mergeCell ref="E15:F15"/>
    <mergeCell ref="B10:F10"/>
    <mergeCell ref="H10:I11"/>
    <mergeCell ref="C11:D11"/>
    <mergeCell ref="E11:F11"/>
    <mergeCell ref="B2:I2"/>
    <mergeCell ref="B7:C7"/>
    <mergeCell ref="D7:I7"/>
    <mergeCell ref="B8:C8"/>
    <mergeCell ref="D8:I8"/>
  </mergeCells>
  <conditionalFormatting sqref="D7:I7">
    <cfRule type="expression" dxfId="88" priority="5">
      <formula>D7=""</formula>
    </cfRule>
  </conditionalFormatting>
  <conditionalFormatting sqref="D8:I8">
    <cfRule type="expression" dxfId="87" priority="4">
      <formula>D8=""</formula>
    </cfRule>
  </conditionalFormatting>
  <conditionalFormatting sqref="D5">
    <cfRule type="expression" dxfId="86" priority="3">
      <formula>D5=""</formula>
    </cfRule>
  </conditionalFormatting>
  <conditionalFormatting sqref="E5">
    <cfRule type="expression" dxfId="85" priority="1">
      <formula>E5=""</formula>
    </cfRule>
  </conditionalFormatting>
  <conditionalFormatting sqref="B5:C5">
    <cfRule type="expression" dxfId="84" priority="2">
      <formula>B5=""</formula>
    </cfRule>
  </conditionalFormatting>
  <printOptions horizontalCentered="1"/>
  <pageMargins left="0.70866141732283472" right="0.70866141732283472" top="0.74803149606299213" bottom="0.74803149606299213" header="0.31496062992125984" footer="0.31496062992125984"/>
  <pageSetup paperSize="9" scale="86" orientation="landscape" r:id="rId1"/>
  <headerFooter>
    <oddHeader>&amp;C&amp;F</oddHeader>
  </headerFooter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70C0"/>
    <pageSetUpPr fitToPage="1"/>
  </sheetPr>
  <dimension ref="B2:J67"/>
  <sheetViews>
    <sheetView topLeftCell="A22" zoomScale="70" zoomScaleNormal="70" workbookViewId="0">
      <selection activeCell="A43" sqref="A43:XFD47"/>
    </sheetView>
  </sheetViews>
  <sheetFormatPr baseColWidth="10" defaultColWidth="11.42578125" defaultRowHeight="15" x14ac:dyDescent="0.25"/>
  <cols>
    <col min="1" max="1" width="4" style="38" customWidth="1"/>
    <col min="2" max="2" width="14.5703125" style="38" customWidth="1"/>
    <col min="3" max="6" width="14.5703125" style="35" customWidth="1"/>
    <col min="7" max="7" width="5.42578125" style="35" customWidth="1"/>
    <col min="8" max="8" width="17.42578125" style="35" customWidth="1"/>
    <col min="9" max="9" width="18.85546875" style="35" customWidth="1"/>
    <col min="10" max="10" width="11.85546875" style="38" customWidth="1"/>
    <col min="11" max="11" width="11.42578125" style="38" customWidth="1"/>
    <col min="12" max="16384" width="11.42578125" style="38"/>
  </cols>
  <sheetData>
    <row r="2" spans="2:10" ht="21" customHeight="1" x14ac:dyDescent="0.25">
      <c r="B2" s="107" t="str">
        <f>"DETALLE DEL SERVICIO ("&amp;B5&amp;" - "&amp;C5&amp;")"</f>
        <v>DETALLE DEL SERVICIO (400 - Regreso)</v>
      </c>
      <c r="C2" s="107"/>
      <c r="D2" s="107"/>
      <c r="E2" s="107"/>
      <c r="F2" s="107"/>
      <c r="G2" s="107"/>
      <c r="H2" s="107"/>
      <c r="I2" s="107"/>
    </row>
    <row r="3" spans="2:10" ht="9" customHeight="1" x14ac:dyDescent="0.25">
      <c r="B3" s="35"/>
      <c r="F3" s="36"/>
      <c r="G3" s="36"/>
      <c r="H3" s="36"/>
    </row>
    <row r="4" spans="2:10" x14ac:dyDescent="0.25">
      <c r="B4" s="34" t="s">
        <v>1</v>
      </c>
      <c r="C4" s="34" t="s">
        <v>2</v>
      </c>
      <c r="D4" s="34" t="s">
        <v>3</v>
      </c>
      <c r="E4" s="34" t="s">
        <v>4</v>
      </c>
      <c r="F4" s="36"/>
      <c r="G4" s="36"/>
      <c r="H4" s="36"/>
      <c r="I4" s="38"/>
    </row>
    <row r="5" spans="2:10" s="36" customFormat="1" ht="15" customHeight="1" x14ac:dyDescent="0.25">
      <c r="B5" s="41">
        <f>'Operador UN1'!B43</f>
        <v>400</v>
      </c>
      <c r="C5" s="41" t="str">
        <f>'Operador UN1'!C43</f>
        <v>Regreso</v>
      </c>
      <c r="D5" s="56" t="str">
        <f>'Operador UN1'!E43</f>
        <v>Avenida Arturo Prat Chacón</v>
      </c>
      <c r="E5" s="41" t="str">
        <f>'Operador UN1'!G43</f>
        <v xml:space="preserve">Terminal El Boro </v>
      </c>
    </row>
    <row r="6" spans="2:10" ht="7.5" customHeight="1" x14ac:dyDescent="0.25">
      <c r="B6" s="17"/>
      <c r="F6" s="37"/>
    </row>
    <row r="7" spans="2:10" x14ac:dyDescent="0.25">
      <c r="B7" s="94" t="s">
        <v>44</v>
      </c>
      <c r="C7" s="94"/>
      <c r="D7" s="112" t="str">
        <f>D5</f>
        <v>Avenida Arturo Prat Chacón</v>
      </c>
      <c r="E7" s="113"/>
      <c r="F7" s="113"/>
      <c r="G7" s="113"/>
      <c r="H7" s="114"/>
      <c r="I7" s="104"/>
      <c r="J7" s="48"/>
    </row>
    <row r="8" spans="2:10" x14ac:dyDescent="0.25">
      <c r="B8" s="94" t="s">
        <v>45</v>
      </c>
      <c r="C8" s="94"/>
      <c r="D8" s="95" t="str">
        <f>E5</f>
        <v xml:space="preserve">Terminal El Boro </v>
      </c>
      <c r="E8" s="95"/>
      <c r="F8" s="95"/>
      <c r="G8" s="95"/>
      <c r="H8" s="105"/>
      <c r="I8" s="105"/>
      <c r="J8" s="48"/>
    </row>
    <row r="9" spans="2:10" ht="15" customHeight="1" x14ac:dyDescent="0.25">
      <c r="B9" s="48"/>
      <c r="C9" s="48"/>
      <c r="D9" s="48"/>
      <c r="E9" s="48"/>
      <c r="F9" s="48"/>
      <c r="G9" s="48"/>
      <c r="H9" s="48"/>
      <c r="I9" s="48"/>
      <c r="J9" s="48"/>
    </row>
    <row r="10" spans="2:10" x14ac:dyDescent="0.25">
      <c r="B10" s="96" t="s">
        <v>46</v>
      </c>
      <c r="C10" s="96"/>
      <c r="D10" s="96"/>
      <c r="E10" s="96"/>
      <c r="F10" s="96"/>
      <c r="G10" s="48"/>
      <c r="H10" s="106" t="s">
        <v>47</v>
      </c>
      <c r="I10" s="106"/>
      <c r="J10" s="48"/>
    </row>
    <row r="11" spans="2:10" x14ac:dyDescent="0.25">
      <c r="B11" s="47" t="s">
        <v>48</v>
      </c>
      <c r="C11" s="96" t="s">
        <v>49</v>
      </c>
      <c r="D11" s="96"/>
      <c r="E11" s="96" t="s">
        <v>50</v>
      </c>
      <c r="F11" s="96"/>
      <c r="G11" s="48"/>
      <c r="H11" s="106"/>
      <c r="I11" s="106"/>
      <c r="J11" s="48"/>
    </row>
    <row r="12" spans="2:10" ht="15" customHeight="1" x14ac:dyDescent="0.25">
      <c r="B12" s="46">
        <v>1</v>
      </c>
      <c r="C12" s="108" t="s">
        <v>156</v>
      </c>
      <c r="D12" s="108"/>
      <c r="E12" s="108" t="s">
        <v>97</v>
      </c>
      <c r="F12" s="108"/>
      <c r="G12" s="49"/>
      <c r="H12" s="105" t="s">
        <v>104</v>
      </c>
      <c r="I12" s="105"/>
      <c r="J12" s="48"/>
    </row>
    <row r="13" spans="2:10" ht="15" customHeight="1" x14ac:dyDescent="0.25">
      <c r="B13" s="46">
        <v>2</v>
      </c>
      <c r="C13" s="108" t="s">
        <v>224</v>
      </c>
      <c r="D13" s="108"/>
      <c r="E13" s="108" t="s">
        <v>97</v>
      </c>
      <c r="F13" s="108"/>
      <c r="G13" s="49"/>
      <c r="H13" s="105" t="s">
        <v>125</v>
      </c>
      <c r="I13" s="105"/>
      <c r="J13" s="48"/>
    </row>
    <row r="14" spans="2:10" ht="15" customHeight="1" x14ac:dyDescent="0.25">
      <c r="B14" s="46">
        <v>3</v>
      </c>
      <c r="C14" s="108" t="s">
        <v>161</v>
      </c>
      <c r="D14" s="108"/>
      <c r="E14" s="108" t="s">
        <v>97</v>
      </c>
      <c r="F14" s="108"/>
      <c r="G14" s="49"/>
      <c r="H14" s="103" t="s">
        <v>121</v>
      </c>
      <c r="I14" s="104"/>
      <c r="J14" s="48"/>
    </row>
    <row r="15" spans="2:10" ht="15" customHeight="1" x14ac:dyDescent="0.25">
      <c r="B15" s="70">
        <v>4</v>
      </c>
      <c r="C15" s="119" t="s">
        <v>162</v>
      </c>
      <c r="D15" s="119"/>
      <c r="E15" s="108" t="s">
        <v>97</v>
      </c>
      <c r="F15" s="108"/>
      <c r="G15" s="49"/>
      <c r="H15" s="68"/>
      <c r="I15" s="69"/>
      <c r="J15" s="48"/>
    </row>
    <row r="16" spans="2:10" ht="15" customHeight="1" x14ac:dyDescent="0.25">
      <c r="B16" s="70">
        <v>5</v>
      </c>
      <c r="C16" s="97" t="s">
        <v>163</v>
      </c>
      <c r="D16" s="98"/>
      <c r="E16" s="108" t="s">
        <v>97</v>
      </c>
      <c r="F16" s="108"/>
      <c r="G16" s="49"/>
      <c r="H16" s="68"/>
      <c r="I16" s="69"/>
      <c r="J16" s="48"/>
    </row>
    <row r="17" spans="2:10" ht="15" customHeight="1" x14ac:dyDescent="0.25">
      <c r="B17" s="70">
        <v>6</v>
      </c>
      <c r="C17" s="97" t="s">
        <v>164</v>
      </c>
      <c r="D17" s="98"/>
      <c r="E17" s="108" t="s">
        <v>97</v>
      </c>
      <c r="F17" s="108"/>
      <c r="G17" s="49"/>
      <c r="H17" s="68"/>
      <c r="I17" s="69"/>
      <c r="J17" s="48"/>
    </row>
    <row r="18" spans="2:10" ht="15" customHeight="1" x14ac:dyDescent="0.25">
      <c r="B18" s="70">
        <v>7</v>
      </c>
      <c r="C18" s="99" t="s">
        <v>165</v>
      </c>
      <c r="D18" s="100"/>
      <c r="E18" s="108" t="s">
        <v>97</v>
      </c>
      <c r="F18" s="108"/>
      <c r="G18" s="49"/>
      <c r="H18" s="68"/>
      <c r="I18" s="69"/>
      <c r="J18" s="48"/>
    </row>
    <row r="19" spans="2:10" ht="15" customHeight="1" x14ac:dyDescent="0.25">
      <c r="B19" s="70">
        <v>8</v>
      </c>
      <c r="C19" s="108" t="s">
        <v>166</v>
      </c>
      <c r="D19" s="108"/>
      <c r="E19" s="108" t="s">
        <v>97</v>
      </c>
      <c r="F19" s="108"/>
      <c r="G19" s="49"/>
      <c r="H19" s="103" t="s">
        <v>126</v>
      </c>
      <c r="I19" s="104"/>
      <c r="J19" s="48"/>
    </row>
    <row r="20" spans="2:10" ht="15" customHeight="1" x14ac:dyDescent="0.25">
      <c r="B20" s="70">
        <v>9</v>
      </c>
      <c r="C20" s="108" t="s">
        <v>155</v>
      </c>
      <c r="D20" s="108"/>
      <c r="E20" s="108" t="s">
        <v>97</v>
      </c>
      <c r="F20" s="108"/>
      <c r="G20" s="49"/>
      <c r="H20" s="105" t="s">
        <v>101</v>
      </c>
      <c r="I20" s="105"/>
      <c r="J20" s="48"/>
    </row>
    <row r="21" spans="2:10" ht="15" customHeight="1" x14ac:dyDescent="0.25">
      <c r="B21" s="70">
        <v>10</v>
      </c>
      <c r="C21" s="108" t="s">
        <v>154</v>
      </c>
      <c r="D21" s="108"/>
      <c r="E21" s="108" t="s">
        <v>97</v>
      </c>
      <c r="F21" s="108"/>
      <c r="G21" s="49"/>
      <c r="H21" s="48"/>
      <c r="I21" s="48"/>
      <c r="J21" s="48"/>
    </row>
    <row r="22" spans="2:10" ht="15" customHeight="1" x14ac:dyDescent="0.25">
      <c r="B22" s="70">
        <v>11</v>
      </c>
      <c r="C22" s="108" t="s">
        <v>153</v>
      </c>
      <c r="D22" s="108"/>
      <c r="E22" s="108" t="s">
        <v>97</v>
      </c>
      <c r="F22" s="108"/>
      <c r="G22" s="49"/>
      <c r="H22" s="48"/>
      <c r="I22" s="48"/>
      <c r="J22" s="48"/>
    </row>
    <row r="23" spans="2:10" ht="15" customHeight="1" x14ac:dyDescent="0.25">
      <c r="B23" s="70">
        <v>12</v>
      </c>
      <c r="C23" s="108" t="s">
        <v>167</v>
      </c>
      <c r="D23" s="108"/>
      <c r="E23" s="108" t="s">
        <v>97</v>
      </c>
      <c r="F23" s="108"/>
      <c r="G23" s="49"/>
      <c r="H23" s="48"/>
      <c r="I23" s="48"/>
      <c r="J23" s="48"/>
    </row>
    <row r="24" spans="2:10" ht="15" customHeight="1" x14ac:dyDescent="0.25">
      <c r="B24" s="70">
        <v>13</v>
      </c>
      <c r="C24" s="108" t="s">
        <v>175</v>
      </c>
      <c r="D24" s="108"/>
      <c r="E24" s="108" t="s">
        <v>102</v>
      </c>
      <c r="F24" s="108"/>
      <c r="G24" s="49"/>
      <c r="H24" s="48"/>
      <c r="I24" s="48"/>
      <c r="J24" s="48"/>
    </row>
    <row r="25" spans="2:10" ht="15" customHeight="1" x14ac:dyDescent="0.25">
      <c r="B25" s="70">
        <v>14</v>
      </c>
      <c r="C25" s="108" t="s">
        <v>223</v>
      </c>
      <c r="D25" s="108"/>
      <c r="E25" s="108" t="s">
        <v>89</v>
      </c>
      <c r="F25" s="108"/>
      <c r="G25" s="49"/>
      <c r="H25" s="48"/>
      <c r="I25" s="48"/>
      <c r="J25" s="48"/>
    </row>
    <row r="26" spans="2:10" ht="15" customHeight="1" x14ac:dyDescent="0.25">
      <c r="B26" s="70">
        <v>15</v>
      </c>
      <c r="C26" s="108" t="s">
        <v>225</v>
      </c>
      <c r="D26" s="108"/>
      <c r="E26" s="108" t="s">
        <v>89</v>
      </c>
      <c r="F26" s="108"/>
      <c r="G26" s="49"/>
      <c r="H26" s="48"/>
      <c r="I26" s="48"/>
      <c r="J26" s="48"/>
    </row>
    <row r="27" spans="2:10" ht="15" customHeight="1" x14ac:dyDescent="0.25">
      <c r="B27" s="70">
        <v>16</v>
      </c>
      <c r="C27" s="108" t="s">
        <v>221</v>
      </c>
      <c r="D27" s="108"/>
      <c r="E27" s="108" t="s">
        <v>89</v>
      </c>
      <c r="F27" s="108"/>
      <c r="G27" s="49"/>
      <c r="H27" s="48"/>
      <c r="I27" s="48"/>
      <c r="J27" s="48"/>
    </row>
    <row r="28" spans="2:10" ht="15" customHeight="1" x14ac:dyDescent="0.25">
      <c r="B28" s="70">
        <v>17</v>
      </c>
      <c r="C28" s="108" t="s">
        <v>226</v>
      </c>
      <c r="D28" s="108"/>
      <c r="E28" s="108" t="s">
        <v>89</v>
      </c>
      <c r="F28" s="108"/>
      <c r="G28" s="49"/>
      <c r="H28" s="48"/>
      <c r="I28" s="48"/>
      <c r="J28" s="48"/>
    </row>
    <row r="29" spans="2:10" ht="15" customHeight="1" x14ac:dyDescent="0.25">
      <c r="B29" s="70">
        <v>18</v>
      </c>
      <c r="C29" s="108" t="s">
        <v>175</v>
      </c>
      <c r="D29" s="108"/>
      <c r="E29" s="108" t="s">
        <v>89</v>
      </c>
      <c r="F29" s="108"/>
      <c r="G29" s="49"/>
      <c r="H29" s="48"/>
      <c r="I29" s="48"/>
      <c r="J29" s="48"/>
    </row>
    <row r="30" spans="2:10" ht="15" customHeight="1" x14ac:dyDescent="0.25">
      <c r="B30" s="70">
        <v>19</v>
      </c>
      <c r="C30" s="108" t="s">
        <v>176</v>
      </c>
      <c r="D30" s="108"/>
      <c r="E30" s="108" t="s">
        <v>89</v>
      </c>
      <c r="F30" s="108"/>
      <c r="G30" s="49"/>
      <c r="H30" s="48"/>
      <c r="I30" s="48"/>
      <c r="J30" s="48"/>
    </row>
    <row r="31" spans="2:10" ht="15" customHeight="1" x14ac:dyDescent="0.25">
      <c r="B31" s="70">
        <v>20</v>
      </c>
      <c r="C31" s="108" t="s">
        <v>177</v>
      </c>
      <c r="D31" s="108"/>
      <c r="E31" s="108" t="s">
        <v>89</v>
      </c>
      <c r="F31" s="108"/>
      <c r="G31" s="49"/>
      <c r="H31" s="48"/>
      <c r="I31" s="48"/>
      <c r="J31" s="48"/>
    </row>
    <row r="32" spans="2:10" ht="15" customHeight="1" x14ac:dyDescent="0.25">
      <c r="B32" s="70">
        <v>21</v>
      </c>
      <c r="C32" s="108" t="s">
        <v>219</v>
      </c>
      <c r="D32" s="108"/>
      <c r="E32" s="108" t="s">
        <v>89</v>
      </c>
      <c r="F32" s="108"/>
      <c r="G32" s="48"/>
      <c r="H32" s="48"/>
      <c r="I32" s="48"/>
      <c r="J32" s="48"/>
    </row>
    <row r="33" spans="2:10" ht="15" customHeight="1" x14ac:dyDescent="0.25">
      <c r="B33" s="70">
        <v>22</v>
      </c>
      <c r="C33" s="108" t="s">
        <v>218</v>
      </c>
      <c r="D33" s="108"/>
      <c r="E33" s="108" t="s">
        <v>89</v>
      </c>
      <c r="F33" s="108"/>
      <c r="G33" s="48"/>
      <c r="H33" s="48"/>
      <c r="I33" s="48"/>
      <c r="J33" s="48"/>
    </row>
    <row r="34" spans="2:10" ht="15" customHeight="1" x14ac:dyDescent="0.25">
      <c r="B34" s="70">
        <v>23</v>
      </c>
      <c r="C34" s="108" t="s">
        <v>217</v>
      </c>
      <c r="D34" s="108"/>
      <c r="E34" s="108" t="s">
        <v>89</v>
      </c>
      <c r="F34" s="108"/>
      <c r="G34" s="48"/>
      <c r="H34" s="48"/>
      <c r="I34" s="48"/>
      <c r="J34" s="48"/>
    </row>
    <row r="35" spans="2:10" ht="15" customHeight="1" x14ac:dyDescent="0.25">
      <c r="B35" s="70">
        <v>24</v>
      </c>
      <c r="C35" s="108" t="s">
        <v>216</v>
      </c>
      <c r="D35" s="108"/>
      <c r="E35" s="108" t="s">
        <v>89</v>
      </c>
      <c r="F35" s="108"/>
      <c r="G35" s="48"/>
      <c r="H35" s="48"/>
      <c r="I35" s="48"/>
      <c r="J35" s="48"/>
    </row>
    <row r="36" spans="2:10" ht="15" customHeight="1" x14ac:dyDescent="0.25">
      <c r="B36" s="70">
        <v>25</v>
      </c>
      <c r="C36" s="108" t="s">
        <v>134</v>
      </c>
      <c r="D36" s="108"/>
      <c r="E36" s="108" t="s">
        <v>89</v>
      </c>
      <c r="F36" s="108"/>
      <c r="G36" s="48"/>
      <c r="H36" s="48"/>
      <c r="I36" s="48"/>
      <c r="J36" s="48"/>
    </row>
    <row r="37" spans="2:10" ht="15" customHeight="1" x14ac:dyDescent="0.25">
      <c r="B37" s="70">
        <v>26</v>
      </c>
      <c r="C37" s="108" t="s">
        <v>182</v>
      </c>
      <c r="D37" s="108"/>
      <c r="E37" s="108" t="s">
        <v>89</v>
      </c>
      <c r="F37" s="108"/>
      <c r="G37" s="48"/>
      <c r="H37" s="48"/>
      <c r="I37" s="48"/>
      <c r="J37" s="48"/>
    </row>
    <row r="38" spans="2:10" ht="15" customHeight="1" x14ac:dyDescent="0.25">
      <c r="B38" s="70">
        <v>27</v>
      </c>
      <c r="C38" s="108" t="s">
        <v>181</v>
      </c>
      <c r="D38" s="108"/>
      <c r="E38" s="108" t="s">
        <v>89</v>
      </c>
      <c r="F38" s="108"/>
      <c r="G38" s="48"/>
      <c r="H38" s="48"/>
      <c r="I38" s="48"/>
      <c r="J38" s="48"/>
    </row>
    <row r="39" spans="2:10" ht="15" customHeight="1" x14ac:dyDescent="0.25">
      <c r="B39" s="70">
        <v>28</v>
      </c>
      <c r="C39" s="108" t="s">
        <v>209</v>
      </c>
      <c r="D39" s="108"/>
      <c r="E39" s="108" t="s">
        <v>89</v>
      </c>
      <c r="F39" s="108"/>
      <c r="G39" s="48"/>
      <c r="H39" s="48"/>
      <c r="I39" s="48"/>
      <c r="J39" s="48"/>
    </row>
    <row r="40" spans="2:10" ht="15" customHeight="1" x14ac:dyDescent="0.25">
      <c r="B40" s="70">
        <v>29</v>
      </c>
      <c r="C40" s="108" t="s">
        <v>179</v>
      </c>
      <c r="D40" s="108"/>
      <c r="E40" s="108" t="s">
        <v>89</v>
      </c>
      <c r="F40" s="108"/>
      <c r="G40" s="48"/>
      <c r="H40" s="48"/>
      <c r="I40" s="48"/>
      <c r="J40" s="48"/>
    </row>
    <row r="41" spans="2:10" ht="15" customHeight="1" x14ac:dyDescent="0.25">
      <c r="B41" s="70">
        <v>30</v>
      </c>
      <c r="C41" s="108" t="s">
        <v>178</v>
      </c>
      <c r="D41" s="108"/>
      <c r="E41" s="108" t="s">
        <v>89</v>
      </c>
      <c r="F41" s="108"/>
      <c r="G41" s="48"/>
      <c r="H41" s="48"/>
      <c r="I41" s="48"/>
      <c r="J41" s="48"/>
    </row>
    <row r="42" spans="2:10" ht="15" customHeight="1" x14ac:dyDescent="0.25">
      <c r="B42" s="70">
        <v>31</v>
      </c>
      <c r="C42" s="108" t="s">
        <v>134</v>
      </c>
      <c r="D42" s="108"/>
      <c r="E42" s="108" t="s">
        <v>89</v>
      </c>
      <c r="F42" s="108"/>
      <c r="G42" s="48"/>
      <c r="H42" s="48"/>
      <c r="I42" s="48"/>
      <c r="J42" s="48"/>
    </row>
    <row r="43" spans="2:10" ht="15" customHeight="1" x14ac:dyDescent="0.25">
      <c r="B43" s="48"/>
      <c r="C43" s="53"/>
      <c r="D43" s="53"/>
      <c r="E43" s="48"/>
      <c r="F43" s="48"/>
      <c r="G43" s="48"/>
      <c r="H43" s="48"/>
      <c r="I43" s="48"/>
      <c r="J43" s="48"/>
    </row>
    <row r="44" spans="2:10" ht="15" customHeight="1" x14ac:dyDescent="0.25">
      <c r="B44" s="48"/>
      <c r="C44" s="53"/>
      <c r="D44" s="53"/>
      <c r="E44" s="48"/>
      <c r="F44" s="48"/>
      <c r="G44" s="48"/>
      <c r="H44" s="48"/>
      <c r="I44" s="48"/>
      <c r="J44" s="48"/>
    </row>
    <row r="45" spans="2:10" ht="15" customHeight="1" x14ac:dyDescent="0.25">
      <c r="B45" s="48"/>
      <c r="C45" s="53"/>
      <c r="D45" s="53"/>
      <c r="E45" s="48"/>
      <c r="F45" s="48"/>
      <c r="G45" s="48"/>
      <c r="H45" s="48"/>
      <c r="I45" s="48"/>
      <c r="J45" s="48"/>
    </row>
    <row r="46" spans="2:10" ht="15" customHeight="1" x14ac:dyDescent="0.25">
      <c r="B46" s="48"/>
      <c r="C46" s="53"/>
      <c r="D46" s="53"/>
      <c r="E46" s="48"/>
      <c r="F46" s="48"/>
      <c r="G46" s="48"/>
      <c r="H46" s="48"/>
      <c r="I46" s="48"/>
      <c r="J46" s="48"/>
    </row>
    <row r="47" spans="2:10" ht="15" customHeight="1" x14ac:dyDescent="0.25">
      <c r="B47" s="48"/>
      <c r="C47" s="53"/>
      <c r="D47" s="53"/>
      <c r="E47" s="48"/>
      <c r="F47" s="48"/>
      <c r="G47" s="48"/>
      <c r="H47" s="48"/>
      <c r="I47" s="48"/>
      <c r="J47" s="48"/>
    </row>
    <row r="48" spans="2:10" ht="15" customHeight="1" x14ac:dyDescent="0.25">
      <c r="B48" s="48"/>
      <c r="C48" s="53"/>
      <c r="D48" s="53"/>
      <c r="E48" s="48"/>
      <c r="F48" s="48"/>
      <c r="G48" s="48"/>
      <c r="H48" s="48"/>
      <c r="I48" s="48"/>
      <c r="J48" s="48"/>
    </row>
    <row r="49" spans="2:10" ht="15" customHeight="1" x14ac:dyDescent="0.25">
      <c r="B49" s="48"/>
      <c r="C49" s="53"/>
      <c r="D49" s="53"/>
      <c r="E49" s="48"/>
      <c r="F49" s="48"/>
      <c r="G49" s="48"/>
      <c r="H49" s="48"/>
      <c r="I49" s="48"/>
      <c r="J49" s="48"/>
    </row>
    <row r="50" spans="2:10" ht="15" customHeight="1" x14ac:dyDescent="0.25">
      <c r="B50" s="48"/>
      <c r="C50" s="53"/>
      <c r="D50" s="53"/>
      <c r="E50" s="48"/>
      <c r="F50" s="48"/>
      <c r="G50" s="48"/>
      <c r="H50" s="48"/>
      <c r="I50" s="48"/>
      <c r="J50" s="48"/>
    </row>
    <row r="51" spans="2:10" ht="15" customHeight="1" x14ac:dyDescent="0.25">
      <c r="B51" s="48"/>
      <c r="C51" s="53"/>
      <c r="D51" s="53"/>
      <c r="E51" s="48"/>
      <c r="F51" s="48"/>
      <c r="G51" s="48"/>
      <c r="H51" s="48"/>
      <c r="I51" s="48"/>
      <c r="J51" s="48"/>
    </row>
    <row r="52" spans="2:10" ht="15" customHeight="1" x14ac:dyDescent="0.25">
      <c r="B52" s="48"/>
      <c r="C52" s="53"/>
      <c r="D52" s="53"/>
      <c r="E52" s="48"/>
      <c r="F52" s="48"/>
      <c r="G52" s="48"/>
      <c r="H52" s="48"/>
      <c r="I52" s="48"/>
      <c r="J52" s="48"/>
    </row>
    <row r="53" spans="2:10" ht="15" customHeight="1" x14ac:dyDescent="0.25">
      <c r="B53" s="48"/>
      <c r="C53" s="53"/>
      <c r="D53" s="53"/>
      <c r="E53" s="48"/>
      <c r="F53" s="48"/>
      <c r="G53" s="48"/>
      <c r="H53" s="48"/>
      <c r="I53" s="48"/>
      <c r="J53" s="48"/>
    </row>
    <row r="54" spans="2:10" ht="15" customHeight="1" x14ac:dyDescent="0.25">
      <c r="B54" s="48"/>
      <c r="C54" s="53"/>
      <c r="D54" s="53"/>
      <c r="E54" s="48"/>
      <c r="F54" s="48"/>
      <c r="G54" s="48"/>
      <c r="H54" s="48"/>
      <c r="I54" s="48"/>
      <c r="J54" s="48"/>
    </row>
    <row r="55" spans="2:10" ht="15" customHeight="1" x14ac:dyDescent="0.25">
      <c r="B55" s="48"/>
      <c r="C55" s="53"/>
      <c r="D55" s="53"/>
      <c r="E55" s="48"/>
      <c r="F55" s="48"/>
      <c r="G55" s="48"/>
      <c r="H55" s="48"/>
      <c r="I55" s="48"/>
      <c r="J55" s="48"/>
    </row>
    <row r="56" spans="2:10" ht="15" customHeight="1" x14ac:dyDescent="0.25">
      <c r="B56" s="48"/>
      <c r="C56" s="53"/>
      <c r="D56" s="53"/>
      <c r="E56" s="48"/>
      <c r="F56" s="48"/>
      <c r="G56" s="48"/>
      <c r="H56" s="48"/>
      <c r="I56" s="48"/>
      <c r="J56" s="48"/>
    </row>
    <row r="57" spans="2:10" ht="15" customHeight="1" x14ac:dyDescent="0.25">
      <c r="B57" s="48"/>
      <c r="C57" s="53"/>
      <c r="D57" s="53"/>
      <c r="E57" s="48"/>
      <c r="F57" s="48"/>
      <c r="G57" s="48"/>
      <c r="H57" s="48"/>
      <c r="I57" s="48"/>
      <c r="J57" s="48"/>
    </row>
    <row r="58" spans="2:10" ht="15" customHeight="1" x14ac:dyDescent="0.25">
      <c r="B58" s="48"/>
      <c r="C58" s="48"/>
      <c r="D58" s="48"/>
      <c r="E58" s="48"/>
      <c r="F58" s="48"/>
      <c r="G58" s="48"/>
      <c r="H58" s="48"/>
      <c r="I58" s="48"/>
      <c r="J58" s="48"/>
    </row>
    <row r="59" spans="2:10" ht="15" customHeight="1" x14ac:dyDescent="0.25">
      <c r="B59" s="48"/>
      <c r="C59" s="48"/>
      <c r="D59" s="48"/>
      <c r="E59" s="48"/>
      <c r="F59" s="48"/>
      <c r="G59" s="48"/>
      <c r="H59" s="48"/>
      <c r="I59" s="48"/>
      <c r="J59" s="48"/>
    </row>
    <row r="60" spans="2:10" ht="15" customHeight="1" x14ac:dyDescent="0.25">
      <c r="B60" s="48"/>
      <c r="C60" s="48"/>
      <c r="D60" s="48"/>
      <c r="E60" s="48"/>
      <c r="F60" s="48"/>
      <c r="G60" s="48"/>
      <c r="H60" s="48"/>
      <c r="I60" s="48"/>
      <c r="J60" s="48"/>
    </row>
    <row r="61" spans="2:10" ht="15" customHeight="1" x14ac:dyDescent="0.25">
      <c r="B61" s="48"/>
      <c r="C61" s="48"/>
      <c r="D61" s="48"/>
      <c r="E61" s="48"/>
      <c r="F61" s="48"/>
      <c r="G61" s="48"/>
      <c r="H61" s="48"/>
      <c r="I61" s="48"/>
      <c r="J61" s="48"/>
    </row>
    <row r="62" spans="2:10" ht="15" customHeight="1" x14ac:dyDescent="0.25">
      <c r="B62" s="48"/>
      <c r="C62" s="48"/>
      <c r="D62" s="48"/>
      <c r="E62" s="48"/>
      <c r="F62" s="48"/>
      <c r="G62" s="48"/>
      <c r="H62" s="48"/>
      <c r="I62" s="48"/>
      <c r="J62" s="48"/>
    </row>
    <row r="63" spans="2:10" ht="15" customHeight="1" x14ac:dyDescent="0.25">
      <c r="B63" s="48"/>
      <c r="C63" s="48"/>
      <c r="D63" s="48"/>
      <c r="E63" s="48"/>
      <c r="F63" s="48"/>
      <c r="G63" s="48"/>
      <c r="H63" s="48"/>
      <c r="I63" s="48"/>
      <c r="J63" s="48"/>
    </row>
    <row r="64" spans="2:10" ht="15" customHeight="1" x14ac:dyDescent="0.25">
      <c r="B64" s="48"/>
      <c r="C64" s="48"/>
      <c r="D64" s="48"/>
      <c r="E64" s="48"/>
      <c r="F64" s="48"/>
      <c r="G64" s="48"/>
      <c r="H64" s="48"/>
      <c r="I64" s="48"/>
      <c r="J64" s="48"/>
    </row>
    <row r="65" spans="2:10" ht="15" customHeight="1" x14ac:dyDescent="0.25">
      <c r="B65" s="48"/>
      <c r="C65" s="48"/>
      <c r="D65" s="48"/>
      <c r="E65" s="48"/>
      <c r="F65" s="48"/>
      <c r="G65" s="48"/>
      <c r="H65" s="48"/>
      <c r="I65" s="48"/>
      <c r="J65" s="48"/>
    </row>
    <row r="66" spans="2:10" ht="15" customHeight="1" x14ac:dyDescent="0.25"/>
    <row r="67" spans="2:10" ht="15" customHeight="1" x14ac:dyDescent="0.25"/>
  </sheetData>
  <mergeCells count="76">
    <mergeCell ref="E15:F15"/>
    <mergeCell ref="E16:F16"/>
    <mergeCell ref="E17:F17"/>
    <mergeCell ref="E18:F18"/>
    <mergeCell ref="C41:D41"/>
    <mergeCell ref="E41:F41"/>
    <mergeCell ref="E32:F32"/>
    <mergeCell ref="C33:D33"/>
    <mergeCell ref="E33:F33"/>
    <mergeCell ref="C34:D34"/>
    <mergeCell ref="E34:F34"/>
    <mergeCell ref="C29:D29"/>
    <mergeCell ref="E29:F29"/>
    <mergeCell ref="C30:D30"/>
    <mergeCell ref="E30:F30"/>
    <mergeCell ref="C31:D31"/>
    <mergeCell ref="C42:D42"/>
    <mergeCell ref="E42:F42"/>
    <mergeCell ref="C18:D18"/>
    <mergeCell ref="C38:D38"/>
    <mergeCell ref="E38:F38"/>
    <mergeCell ref="C39:D39"/>
    <mergeCell ref="E39:F39"/>
    <mergeCell ref="C40:D40"/>
    <mergeCell ref="E40:F40"/>
    <mergeCell ref="C35:D35"/>
    <mergeCell ref="E35:F35"/>
    <mergeCell ref="C36:D36"/>
    <mergeCell ref="E36:F36"/>
    <mergeCell ref="C37:D37"/>
    <mergeCell ref="E37:F37"/>
    <mergeCell ref="C32:D32"/>
    <mergeCell ref="E31:F31"/>
    <mergeCell ref="C26:D26"/>
    <mergeCell ref="E26:F26"/>
    <mergeCell ref="C27:D27"/>
    <mergeCell ref="E27:F27"/>
    <mergeCell ref="C28:D28"/>
    <mergeCell ref="E28:F28"/>
    <mergeCell ref="C23:D23"/>
    <mergeCell ref="E23:F23"/>
    <mergeCell ref="C24:D24"/>
    <mergeCell ref="E24:F24"/>
    <mergeCell ref="C25:D25"/>
    <mergeCell ref="E25:F25"/>
    <mergeCell ref="C22:D22"/>
    <mergeCell ref="E22:F22"/>
    <mergeCell ref="C14:D14"/>
    <mergeCell ref="E14:F14"/>
    <mergeCell ref="H14:I14"/>
    <mergeCell ref="C19:D19"/>
    <mergeCell ref="E19:F19"/>
    <mergeCell ref="H19:I19"/>
    <mergeCell ref="C20:D20"/>
    <mergeCell ref="E20:F20"/>
    <mergeCell ref="H20:I20"/>
    <mergeCell ref="C21:D21"/>
    <mergeCell ref="E21:F21"/>
    <mergeCell ref="C15:D15"/>
    <mergeCell ref="C16:D16"/>
    <mergeCell ref="C17:D17"/>
    <mergeCell ref="C12:D12"/>
    <mergeCell ref="E12:F12"/>
    <mergeCell ref="H12:I12"/>
    <mergeCell ref="C13:D13"/>
    <mergeCell ref="E13:F13"/>
    <mergeCell ref="H13:I13"/>
    <mergeCell ref="B10:F10"/>
    <mergeCell ref="H10:I11"/>
    <mergeCell ref="C11:D11"/>
    <mergeCell ref="E11:F11"/>
    <mergeCell ref="B2:I2"/>
    <mergeCell ref="B7:C7"/>
    <mergeCell ref="D7:I7"/>
    <mergeCell ref="B8:C8"/>
    <mergeCell ref="D8:I8"/>
  </mergeCells>
  <conditionalFormatting sqref="B5:C5">
    <cfRule type="expression" dxfId="83" priority="4">
      <formula>B5=""</formula>
    </cfRule>
  </conditionalFormatting>
  <conditionalFormatting sqref="D5">
    <cfRule type="expression" dxfId="82" priority="5">
      <formula>D5=""</formula>
    </cfRule>
  </conditionalFormatting>
  <conditionalFormatting sqref="E5">
    <cfRule type="expression" dxfId="81" priority="3">
      <formula>E5=""</formula>
    </cfRule>
  </conditionalFormatting>
  <conditionalFormatting sqref="D7:I7">
    <cfRule type="expression" dxfId="80" priority="1">
      <formula>D7=""</formula>
    </cfRule>
  </conditionalFormatting>
  <conditionalFormatting sqref="D8:I8">
    <cfRule type="expression" dxfId="79" priority="2">
      <formula>D8=""</formula>
    </cfRule>
  </conditionalFormatting>
  <printOptions horizontalCentered="1"/>
  <pageMargins left="0.70866141732283472" right="0.70866141732283472" top="0.74803149606299213" bottom="0.74803149606299213" header="0.31496062992125984" footer="0.31496062992125984"/>
  <pageSetup paperSize="9" scale="77" orientation="landscape" r:id="rId1"/>
  <headerFooter>
    <oddHeader>&amp;C&amp;F</oddHeader>
  </headerFooter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70C0"/>
    <pageSetUpPr fitToPage="1"/>
  </sheetPr>
  <dimension ref="B2:K67"/>
  <sheetViews>
    <sheetView topLeftCell="A28" zoomScale="70" zoomScaleNormal="70" workbookViewId="0">
      <selection activeCell="C12" sqref="C12:F47"/>
    </sheetView>
  </sheetViews>
  <sheetFormatPr baseColWidth="10" defaultColWidth="11.42578125" defaultRowHeight="15" x14ac:dyDescent="0.25"/>
  <cols>
    <col min="1" max="1" width="4" style="38" customWidth="1"/>
    <col min="2" max="2" width="14.5703125" style="38" customWidth="1"/>
    <col min="3" max="6" width="14.5703125" style="35" customWidth="1"/>
    <col min="7" max="7" width="5.42578125" style="35" customWidth="1"/>
    <col min="8" max="8" width="17.42578125" style="35" customWidth="1"/>
    <col min="9" max="9" width="18.85546875" style="35" customWidth="1"/>
    <col min="10" max="10" width="11.85546875" style="38" customWidth="1"/>
    <col min="11" max="11" width="11.42578125" style="38" customWidth="1"/>
    <col min="12" max="16384" width="11.42578125" style="38"/>
  </cols>
  <sheetData>
    <row r="2" spans="2:11" ht="21" customHeight="1" x14ac:dyDescent="0.25">
      <c r="B2" s="107" t="str">
        <f>"DETALLE DEL SERVICIO ("&amp;B5&amp;" - "&amp;C5&amp;")"</f>
        <v>DETALLE DEL SERVICIO (500 - Ida)</v>
      </c>
      <c r="C2" s="107"/>
      <c r="D2" s="107"/>
      <c r="E2" s="107"/>
      <c r="F2" s="107"/>
      <c r="G2" s="107"/>
      <c r="H2" s="107"/>
      <c r="I2" s="107"/>
    </row>
    <row r="3" spans="2:11" ht="9" customHeight="1" x14ac:dyDescent="0.25">
      <c r="B3" s="35"/>
      <c r="F3" s="38"/>
      <c r="G3" s="38"/>
      <c r="H3" s="38"/>
    </row>
    <row r="4" spans="2:11" x14ac:dyDescent="0.25">
      <c r="B4" s="34" t="s">
        <v>1</v>
      </c>
      <c r="C4" s="34" t="s">
        <v>2</v>
      </c>
      <c r="D4" s="34" t="s">
        <v>3</v>
      </c>
      <c r="E4" s="34" t="s">
        <v>4</v>
      </c>
      <c r="F4" s="38"/>
      <c r="G4" s="38"/>
      <c r="H4" s="38"/>
      <c r="I4" s="38"/>
    </row>
    <row r="5" spans="2:11" s="35" customFormat="1" ht="15" customHeight="1" x14ac:dyDescent="0.25">
      <c r="B5" s="33">
        <f>'Operador UN1'!B44</f>
        <v>500</v>
      </c>
      <c r="C5" s="33" t="str">
        <f>'Operador UN1'!C44</f>
        <v>Ida</v>
      </c>
      <c r="D5" s="33" t="str">
        <f>'Operador UN1'!E44</f>
        <v>Terminal El Boro</v>
      </c>
      <c r="E5" s="58" t="str">
        <f>'Operador UN1'!G44</f>
        <v>Sector Villa Santa Rosa</v>
      </c>
      <c r="F5" s="38"/>
      <c r="G5" s="38"/>
      <c r="H5" s="38"/>
    </row>
    <row r="6" spans="2:11" ht="7.5" customHeight="1" x14ac:dyDescent="0.25">
      <c r="B6" s="17"/>
      <c r="F6" s="38"/>
      <c r="G6" s="38"/>
      <c r="H6" s="38"/>
    </row>
    <row r="7" spans="2:11" x14ac:dyDescent="0.25">
      <c r="B7" s="94" t="s">
        <v>44</v>
      </c>
      <c r="C7" s="94"/>
      <c r="D7" s="95" t="str">
        <f>D5</f>
        <v>Terminal El Boro</v>
      </c>
      <c r="E7" s="95"/>
      <c r="F7" s="95"/>
      <c r="G7" s="95"/>
      <c r="H7" s="105"/>
      <c r="I7" s="105"/>
      <c r="J7" s="48"/>
    </row>
    <row r="8" spans="2:11" x14ac:dyDescent="0.25">
      <c r="B8" s="94" t="s">
        <v>45</v>
      </c>
      <c r="C8" s="94"/>
      <c r="D8" s="112" t="str">
        <f>E5</f>
        <v>Sector Villa Santa Rosa</v>
      </c>
      <c r="E8" s="113"/>
      <c r="F8" s="113"/>
      <c r="G8" s="113"/>
      <c r="H8" s="114"/>
      <c r="I8" s="104"/>
      <c r="J8" s="48"/>
    </row>
    <row r="9" spans="2:11" ht="15" customHeight="1" x14ac:dyDescent="0.25">
      <c r="B9" s="48"/>
      <c r="C9" s="48"/>
      <c r="D9" s="48"/>
      <c r="E9" s="48"/>
      <c r="F9" s="48"/>
      <c r="G9" s="48"/>
      <c r="H9" s="48"/>
      <c r="I9" s="48"/>
      <c r="J9" s="48"/>
    </row>
    <row r="10" spans="2:11" x14ac:dyDescent="0.25">
      <c r="B10" s="96" t="s">
        <v>46</v>
      </c>
      <c r="C10" s="96"/>
      <c r="D10" s="96"/>
      <c r="E10" s="96"/>
      <c r="F10" s="96"/>
      <c r="G10" s="48"/>
      <c r="H10" s="106" t="s">
        <v>47</v>
      </c>
      <c r="I10" s="106"/>
      <c r="J10" s="48"/>
    </row>
    <row r="11" spans="2:11" x14ac:dyDescent="0.25">
      <c r="B11" s="47" t="s">
        <v>48</v>
      </c>
      <c r="C11" s="96" t="s">
        <v>49</v>
      </c>
      <c r="D11" s="96"/>
      <c r="E11" s="96" t="s">
        <v>50</v>
      </c>
      <c r="F11" s="96"/>
      <c r="G11" s="48"/>
      <c r="H11" s="106"/>
      <c r="I11" s="106"/>
      <c r="J11" s="48"/>
    </row>
    <row r="12" spans="2:11" ht="15" customHeight="1" x14ac:dyDescent="0.25">
      <c r="B12" s="46">
        <v>1</v>
      </c>
      <c r="C12" s="108" t="s">
        <v>134</v>
      </c>
      <c r="D12" s="108"/>
      <c r="E12" s="108" t="s">
        <v>89</v>
      </c>
      <c r="F12" s="108"/>
      <c r="G12" s="49"/>
      <c r="H12" s="105" t="s">
        <v>127</v>
      </c>
      <c r="I12" s="105"/>
      <c r="J12" s="48"/>
      <c r="K12" s="62"/>
    </row>
    <row r="13" spans="2:11" ht="15" customHeight="1" x14ac:dyDescent="0.25">
      <c r="B13" s="46">
        <v>2</v>
      </c>
      <c r="C13" s="108" t="s">
        <v>178</v>
      </c>
      <c r="D13" s="108"/>
      <c r="E13" s="108" t="s">
        <v>89</v>
      </c>
      <c r="F13" s="108"/>
      <c r="G13" s="49"/>
      <c r="H13" s="105" t="s">
        <v>99</v>
      </c>
      <c r="I13" s="105"/>
      <c r="J13" s="48"/>
      <c r="K13" s="62"/>
    </row>
    <row r="14" spans="2:11" ht="15" customHeight="1" x14ac:dyDescent="0.25">
      <c r="B14" s="46">
        <v>3</v>
      </c>
      <c r="C14" s="108" t="s">
        <v>179</v>
      </c>
      <c r="D14" s="108"/>
      <c r="E14" s="108" t="s">
        <v>89</v>
      </c>
      <c r="F14" s="108"/>
      <c r="G14" s="49"/>
      <c r="H14" s="103" t="s">
        <v>128</v>
      </c>
      <c r="I14" s="104"/>
      <c r="J14" s="48"/>
      <c r="K14" s="62"/>
    </row>
    <row r="15" spans="2:11" ht="15" customHeight="1" x14ac:dyDescent="0.25">
      <c r="B15" s="46">
        <v>4</v>
      </c>
      <c r="C15" s="108" t="s">
        <v>209</v>
      </c>
      <c r="D15" s="108"/>
      <c r="E15" s="108" t="s">
        <v>89</v>
      </c>
      <c r="F15" s="108"/>
      <c r="G15" s="49"/>
      <c r="H15" s="103" t="s">
        <v>100</v>
      </c>
      <c r="I15" s="104"/>
      <c r="J15" s="48"/>
      <c r="K15" s="62"/>
    </row>
    <row r="16" spans="2:11" ht="15" customHeight="1" x14ac:dyDescent="0.25">
      <c r="B16" s="46">
        <v>5</v>
      </c>
      <c r="C16" s="108" t="s">
        <v>181</v>
      </c>
      <c r="D16" s="108"/>
      <c r="E16" s="108" t="s">
        <v>89</v>
      </c>
      <c r="F16" s="108"/>
      <c r="G16" s="49"/>
      <c r="H16" s="105" t="s">
        <v>114</v>
      </c>
      <c r="I16" s="105"/>
      <c r="J16" s="48"/>
      <c r="K16" s="62"/>
    </row>
    <row r="17" spans="2:11" ht="15" customHeight="1" x14ac:dyDescent="0.25">
      <c r="B17" s="46">
        <v>6</v>
      </c>
      <c r="C17" s="108" t="s">
        <v>182</v>
      </c>
      <c r="D17" s="108"/>
      <c r="E17" s="108" t="s">
        <v>89</v>
      </c>
      <c r="F17" s="108"/>
      <c r="G17" s="49"/>
      <c r="H17" s="48"/>
      <c r="I17" s="48"/>
      <c r="J17" s="48"/>
      <c r="K17" s="62"/>
    </row>
    <row r="18" spans="2:11" ht="15" customHeight="1" x14ac:dyDescent="0.25">
      <c r="B18" s="46">
        <v>7</v>
      </c>
      <c r="C18" s="108" t="s">
        <v>134</v>
      </c>
      <c r="D18" s="108"/>
      <c r="E18" s="108" t="s">
        <v>89</v>
      </c>
      <c r="F18" s="108"/>
      <c r="G18" s="49"/>
      <c r="H18" s="48"/>
      <c r="I18" s="48"/>
      <c r="J18" s="48"/>
      <c r="K18" s="62"/>
    </row>
    <row r="19" spans="2:11" ht="15" customHeight="1" x14ac:dyDescent="0.25">
      <c r="B19" s="46">
        <v>8</v>
      </c>
      <c r="C19" s="108" t="s">
        <v>216</v>
      </c>
      <c r="D19" s="108"/>
      <c r="E19" s="108" t="s">
        <v>89</v>
      </c>
      <c r="F19" s="108"/>
      <c r="G19" s="49"/>
      <c r="H19" s="48"/>
      <c r="I19" s="48"/>
      <c r="J19" s="48"/>
      <c r="K19" s="62"/>
    </row>
    <row r="20" spans="2:11" ht="15" customHeight="1" x14ac:dyDescent="0.25">
      <c r="B20" s="46">
        <v>9</v>
      </c>
      <c r="C20" s="108" t="s">
        <v>217</v>
      </c>
      <c r="D20" s="108"/>
      <c r="E20" s="108" t="s">
        <v>89</v>
      </c>
      <c r="F20" s="108"/>
      <c r="G20" s="49"/>
      <c r="H20" s="48"/>
      <c r="I20" s="48"/>
      <c r="J20" s="48"/>
      <c r="K20" s="62"/>
    </row>
    <row r="21" spans="2:11" ht="15" customHeight="1" x14ac:dyDescent="0.25">
      <c r="B21" s="46">
        <v>10</v>
      </c>
      <c r="C21" s="108" t="s">
        <v>218</v>
      </c>
      <c r="D21" s="108"/>
      <c r="E21" s="108" t="s">
        <v>89</v>
      </c>
      <c r="F21" s="108"/>
      <c r="G21" s="49"/>
      <c r="H21" s="48"/>
      <c r="I21" s="48"/>
      <c r="J21" s="48"/>
      <c r="K21" s="62"/>
    </row>
    <row r="22" spans="2:11" ht="15" customHeight="1" x14ac:dyDescent="0.25">
      <c r="B22" s="46">
        <v>11</v>
      </c>
      <c r="C22" s="108" t="s">
        <v>134</v>
      </c>
      <c r="D22" s="108"/>
      <c r="E22" s="108" t="s">
        <v>89</v>
      </c>
      <c r="F22" s="108"/>
      <c r="G22" s="49"/>
      <c r="H22" s="48"/>
      <c r="I22" s="48"/>
      <c r="J22" s="48"/>
      <c r="K22" s="62"/>
    </row>
    <row r="23" spans="2:11" ht="15" customHeight="1" x14ac:dyDescent="0.25">
      <c r="B23" s="46">
        <v>12</v>
      </c>
      <c r="C23" s="108" t="s">
        <v>135</v>
      </c>
      <c r="D23" s="108"/>
      <c r="E23" s="108" t="s">
        <v>89</v>
      </c>
      <c r="F23" s="108"/>
      <c r="G23" s="49"/>
      <c r="H23" s="48"/>
      <c r="I23" s="48"/>
      <c r="J23" s="48"/>
      <c r="K23" s="62"/>
    </row>
    <row r="24" spans="2:11" ht="15" customHeight="1" x14ac:dyDescent="0.25">
      <c r="B24" s="46">
        <v>13</v>
      </c>
      <c r="C24" s="108" t="s">
        <v>177</v>
      </c>
      <c r="D24" s="108"/>
      <c r="E24" s="108" t="s">
        <v>89</v>
      </c>
      <c r="F24" s="108"/>
      <c r="G24" s="49"/>
      <c r="H24" s="48"/>
      <c r="I24" s="48"/>
      <c r="J24" s="48"/>
      <c r="K24" s="62"/>
    </row>
    <row r="25" spans="2:11" ht="15" customHeight="1" x14ac:dyDescent="0.25">
      <c r="B25" s="46">
        <v>14</v>
      </c>
      <c r="C25" s="108" t="s">
        <v>176</v>
      </c>
      <c r="D25" s="108"/>
      <c r="E25" s="108" t="s">
        <v>89</v>
      </c>
      <c r="F25" s="108"/>
      <c r="G25" s="49"/>
      <c r="H25" s="48"/>
      <c r="I25" s="48"/>
      <c r="J25" s="48"/>
      <c r="K25" s="62"/>
    </row>
    <row r="26" spans="2:11" ht="15" customHeight="1" x14ac:dyDescent="0.25">
      <c r="B26" s="46">
        <v>15</v>
      </c>
      <c r="C26" s="108" t="s">
        <v>183</v>
      </c>
      <c r="D26" s="108"/>
      <c r="E26" s="108" t="s">
        <v>89</v>
      </c>
      <c r="F26" s="108"/>
      <c r="G26" s="49"/>
      <c r="H26" s="49"/>
      <c r="I26" s="51"/>
      <c r="J26" s="48"/>
      <c r="K26" s="62"/>
    </row>
    <row r="27" spans="2:11" ht="15" customHeight="1" x14ac:dyDescent="0.25">
      <c r="B27" s="46">
        <v>16</v>
      </c>
      <c r="C27" s="108" t="s">
        <v>152</v>
      </c>
      <c r="D27" s="108"/>
      <c r="E27" s="108" t="s">
        <v>89</v>
      </c>
      <c r="F27" s="108"/>
      <c r="G27" s="48"/>
      <c r="H27" s="120"/>
      <c r="I27" s="120"/>
      <c r="J27" s="48"/>
      <c r="K27" s="62"/>
    </row>
    <row r="28" spans="2:11" ht="15" customHeight="1" x14ac:dyDescent="0.25">
      <c r="B28" s="46">
        <v>17</v>
      </c>
      <c r="C28" s="108" t="s">
        <v>153</v>
      </c>
      <c r="D28" s="108"/>
      <c r="E28" s="108" t="s">
        <v>89</v>
      </c>
      <c r="F28" s="108"/>
      <c r="G28" s="48"/>
      <c r="H28" s="49"/>
      <c r="I28" s="51"/>
      <c r="J28" s="48"/>
      <c r="K28" s="62"/>
    </row>
    <row r="29" spans="2:11" ht="15" customHeight="1" x14ac:dyDescent="0.25">
      <c r="B29" s="46">
        <v>18</v>
      </c>
      <c r="C29" s="108" t="s">
        <v>227</v>
      </c>
      <c r="D29" s="108"/>
      <c r="E29" s="108" t="s">
        <v>89</v>
      </c>
      <c r="F29" s="108"/>
      <c r="G29" s="48"/>
      <c r="H29" s="49"/>
      <c r="I29" s="51"/>
      <c r="J29" s="48"/>
      <c r="K29" s="62"/>
    </row>
    <row r="30" spans="2:11" ht="15" customHeight="1" x14ac:dyDescent="0.25">
      <c r="B30" s="46">
        <v>19</v>
      </c>
      <c r="C30" s="108" t="s">
        <v>167</v>
      </c>
      <c r="D30" s="108"/>
      <c r="E30" s="108" t="s">
        <v>89</v>
      </c>
      <c r="F30" s="108"/>
      <c r="G30" s="48"/>
      <c r="H30" s="49"/>
      <c r="I30" s="51"/>
      <c r="J30" s="48"/>
      <c r="K30" s="62"/>
    </row>
    <row r="31" spans="2:11" ht="15" customHeight="1" x14ac:dyDescent="0.25">
      <c r="B31" s="46">
        <v>20</v>
      </c>
      <c r="C31" s="108" t="s">
        <v>149</v>
      </c>
      <c r="D31" s="108"/>
      <c r="E31" s="108" t="s">
        <v>89</v>
      </c>
      <c r="F31" s="108"/>
      <c r="G31" s="48"/>
      <c r="H31" s="48"/>
      <c r="I31" s="48"/>
      <c r="J31" s="48"/>
      <c r="K31" s="62"/>
    </row>
    <row r="32" spans="2:11" ht="15" customHeight="1" x14ac:dyDescent="0.25">
      <c r="B32" s="46">
        <v>21</v>
      </c>
      <c r="C32" s="108" t="s">
        <v>168</v>
      </c>
      <c r="D32" s="108"/>
      <c r="E32" s="108" t="s">
        <v>89</v>
      </c>
      <c r="F32" s="108"/>
      <c r="G32" s="48"/>
      <c r="H32" s="48"/>
      <c r="I32" s="48"/>
      <c r="J32" s="48"/>
      <c r="K32" s="62"/>
    </row>
    <row r="33" spans="2:11" ht="15" customHeight="1" x14ac:dyDescent="0.25">
      <c r="B33" s="46">
        <v>22</v>
      </c>
      <c r="C33" s="108" t="s">
        <v>169</v>
      </c>
      <c r="D33" s="108"/>
      <c r="E33" s="108" t="s">
        <v>89</v>
      </c>
      <c r="F33" s="108"/>
      <c r="G33" s="48"/>
      <c r="H33" s="48"/>
      <c r="I33" s="48"/>
      <c r="J33" s="48"/>
      <c r="K33" s="62"/>
    </row>
    <row r="34" spans="2:11" ht="15" customHeight="1" x14ac:dyDescent="0.25">
      <c r="B34" s="46">
        <v>23</v>
      </c>
      <c r="C34" s="108" t="s">
        <v>145</v>
      </c>
      <c r="D34" s="108"/>
      <c r="E34" s="108" t="s">
        <v>89</v>
      </c>
      <c r="F34" s="108"/>
      <c r="G34" s="48"/>
      <c r="H34" s="48"/>
      <c r="I34" s="48"/>
      <c r="J34" s="48"/>
      <c r="K34" s="62"/>
    </row>
    <row r="35" spans="2:11" ht="15" customHeight="1" x14ac:dyDescent="0.25">
      <c r="B35" s="46">
        <v>24</v>
      </c>
      <c r="C35" s="108" t="s">
        <v>149</v>
      </c>
      <c r="D35" s="108"/>
      <c r="E35" s="108" t="s">
        <v>89</v>
      </c>
      <c r="F35" s="108"/>
      <c r="G35" s="48"/>
      <c r="H35" s="48"/>
      <c r="I35" s="48"/>
      <c r="J35" s="48"/>
      <c r="K35" s="62"/>
    </row>
    <row r="36" spans="2:11" ht="15" customHeight="1" x14ac:dyDescent="0.25">
      <c r="B36" s="46">
        <v>25</v>
      </c>
      <c r="C36" s="108" t="s">
        <v>148</v>
      </c>
      <c r="D36" s="108"/>
      <c r="E36" s="108" t="s">
        <v>89</v>
      </c>
      <c r="F36" s="108"/>
      <c r="G36" s="48"/>
      <c r="H36" s="48"/>
      <c r="I36" s="48"/>
      <c r="J36" s="48"/>
      <c r="K36" s="62"/>
    </row>
    <row r="37" spans="2:11" ht="15" customHeight="1" x14ac:dyDescent="0.25">
      <c r="B37" s="46">
        <v>26</v>
      </c>
      <c r="C37" s="108" t="s">
        <v>170</v>
      </c>
      <c r="D37" s="108"/>
      <c r="E37" s="108" t="s">
        <v>89</v>
      </c>
      <c r="F37" s="108"/>
      <c r="G37" s="48"/>
      <c r="H37" s="48"/>
      <c r="I37" s="48"/>
      <c r="J37" s="48"/>
      <c r="K37" s="62"/>
    </row>
    <row r="38" spans="2:11" ht="15" customHeight="1" x14ac:dyDescent="0.25">
      <c r="B38" s="46">
        <v>27</v>
      </c>
      <c r="C38" s="108" t="s">
        <v>171</v>
      </c>
      <c r="D38" s="108"/>
      <c r="E38" s="108" t="s">
        <v>89</v>
      </c>
      <c r="F38" s="108"/>
      <c r="G38" s="48"/>
      <c r="H38" s="48"/>
      <c r="I38" s="48"/>
      <c r="J38" s="48"/>
      <c r="K38" s="62"/>
    </row>
    <row r="39" spans="2:11" ht="15" customHeight="1" x14ac:dyDescent="0.25">
      <c r="B39" s="46">
        <v>28</v>
      </c>
      <c r="C39" s="108" t="s">
        <v>147</v>
      </c>
      <c r="D39" s="108"/>
      <c r="E39" s="108" t="s">
        <v>89</v>
      </c>
      <c r="F39" s="108"/>
      <c r="G39" s="48"/>
      <c r="H39" s="48"/>
      <c r="I39" s="48"/>
      <c r="J39" s="48"/>
      <c r="K39" s="62"/>
    </row>
    <row r="40" spans="2:11" ht="15" customHeight="1" x14ac:dyDescent="0.25">
      <c r="B40" s="46">
        <v>29</v>
      </c>
      <c r="C40" s="108" t="s">
        <v>172</v>
      </c>
      <c r="D40" s="108"/>
      <c r="E40" s="108" t="s">
        <v>89</v>
      </c>
      <c r="F40" s="108"/>
      <c r="G40" s="48"/>
      <c r="H40" s="48"/>
      <c r="I40" s="48"/>
      <c r="J40" s="48"/>
      <c r="K40" s="62"/>
    </row>
    <row r="41" spans="2:11" ht="15" customHeight="1" x14ac:dyDescent="0.25">
      <c r="B41" s="46">
        <v>30</v>
      </c>
      <c r="C41" s="108" t="s">
        <v>144</v>
      </c>
      <c r="D41" s="108"/>
      <c r="E41" s="108" t="s">
        <v>89</v>
      </c>
      <c r="F41" s="108"/>
      <c r="G41" s="48"/>
      <c r="H41" s="48"/>
      <c r="I41" s="48"/>
      <c r="J41" s="48"/>
      <c r="K41" s="62"/>
    </row>
    <row r="42" spans="2:11" ht="15" customHeight="1" x14ac:dyDescent="0.25">
      <c r="B42" s="46">
        <v>31</v>
      </c>
      <c r="C42" s="108" t="s">
        <v>141</v>
      </c>
      <c r="D42" s="108"/>
      <c r="E42" s="108" t="s">
        <v>89</v>
      </c>
      <c r="F42" s="108"/>
      <c r="G42" s="48"/>
      <c r="H42" s="48"/>
      <c r="I42" s="48"/>
      <c r="J42" s="48"/>
      <c r="K42" s="62"/>
    </row>
    <row r="43" spans="2:11" ht="15" customHeight="1" x14ac:dyDescent="0.25">
      <c r="B43" s="46">
        <v>32</v>
      </c>
      <c r="C43" s="108" t="s">
        <v>140</v>
      </c>
      <c r="D43" s="108"/>
      <c r="E43" s="108" t="s">
        <v>89</v>
      </c>
      <c r="F43" s="108"/>
      <c r="G43" s="48"/>
      <c r="H43" s="48"/>
      <c r="I43" s="48"/>
      <c r="J43" s="48"/>
      <c r="K43" s="62"/>
    </row>
    <row r="44" spans="2:11" ht="15" customHeight="1" x14ac:dyDescent="0.25">
      <c r="B44" s="46">
        <v>33</v>
      </c>
      <c r="C44" s="108" t="s">
        <v>139</v>
      </c>
      <c r="D44" s="108"/>
      <c r="E44" s="108" t="s">
        <v>89</v>
      </c>
      <c r="F44" s="108"/>
      <c r="G44" s="48"/>
      <c r="H44" s="48"/>
      <c r="I44" s="48"/>
      <c r="J44" s="48"/>
      <c r="K44" s="62"/>
    </row>
    <row r="45" spans="2:11" ht="15" customHeight="1" x14ac:dyDescent="0.25">
      <c r="B45" s="46">
        <v>34</v>
      </c>
      <c r="C45" s="108" t="s">
        <v>138</v>
      </c>
      <c r="D45" s="108"/>
      <c r="E45" s="108" t="s">
        <v>89</v>
      </c>
      <c r="F45" s="108"/>
      <c r="G45" s="48"/>
      <c r="H45" s="48"/>
      <c r="I45" s="48"/>
      <c r="J45" s="48"/>
      <c r="K45" s="62"/>
    </row>
    <row r="46" spans="2:11" ht="15" customHeight="1" x14ac:dyDescent="0.25">
      <c r="B46" s="46">
        <v>35</v>
      </c>
      <c r="C46" s="108" t="s">
        <v>109</v>
      </c>
      <c r="D46" s="108"/>
      <c r="E46" s="108" t="s">
        <v>89</v>
      </c>
      <c r="F46" s="108"/>
      <c r="G46" s="48"/>
      <c r="H46" s="48"/>
      <c r="I46" s="48"/>
      <c r="J46" s="48"/>
      <c r="K46" s="62"/>
    </row>
    <row r="47" spans="2:11" ht="15" customHeight="1" x14ac:dyDescent="0.25">
      <c r="B47" s="46">
        <v>36</v>
      </c>
      <c r="C47" s="108" t="s">
        <v>137</v>
      </c>
      <c r="D47" s="108"/>
      <c r="E47" s="108" t="s">
        <v>89</v>
      </c>
      <c r="F47" s="108"/>
      <c r="G47" s="48"/>
      <c r="H47" s="48"/>
      <c r="I47" s="48"/>
      <c r="J47" s="48"/>
      <c r="K47" s="62"/>
    </row>
    <row r="48" spans="2:11" ht="15" customHeight="1" x14ac:dyDescent="0.25">
      <c r="B48" s="48"/>
      <c r="C48" s="53"/>
      <c r="D48" s="53"/>
      <c r="E48" s="48"/>
      <c r="F48" s="48"/>
      <c r="G48" s="48"/>
      <c r="H48" s="48"/>
      <c r="I48" s="48"/>
      <c r="J48" s="48"/>
    </row>
    <row r="49" spans="2:10" ht="15" customHeight="1" x14ac:dyDescent="0.25">
      <c r="B49" s="48"/>
      <c r="C49" s="53"/>
      <c r="D49" s="53"/>
      <c r="E49" s="48"/>
      <c r="F49" s="48"/>
      <c r="G49" s="48"/>
      <c r="H49" s="48"/>
      <c r="I49" s="48"/>
      <c r="J49" s="48"/>
    </row>
    <row r="50" spans="2:10" ht="15" customHeight="1" x14ac:dyDescent="0.25">
      <c r="B50" s="48"/>
      <c r="C50" s="53"/>
      <c r="D50" s="53"/>
      <c r="E50" s="48"/>
      <c r="F50" s="48"/>
      <c r="G50" s="48"/>
      <c r="H50" s="48"/>
      <c r="I50" s="48"/>
      <c r="J50" s="48"/>
    </row>
    <row r="51" spans="2:10" ht="15" customHeight="1" x14ac:dyDescent="0.25">
      <c r="B51" s="48"/>
      <c r="C51" s="53"/>
      <c r="D51" s="53"/>
      <c r="E51" s="48"/>
      <c r="F51" s="48"/>
      <c r="G51" s="48"/>
      <c r="H51" s="48"/>
      <c r="I51" s="48"/>
      <c r="J51" s="48"/>
    </row>
    <row r="52" spans="2:10" ht="15" customHeight="1" x14ac:dyDescent="0.25">
      <c r="B52" s="48"/>
      <c r="C52" s="53"/>
      <c r="D52" s="53"/>
      <c r="E52" s="48"/>
      <c r="F52" s="48"/>
      <c r="G52" s="48"/>
      <c r="H52" s="48"/>
      <c r="I52" s="48"/>
      <c r="J52" s="48"/>
    </row>
    <row r="53" spans="2:10" ht="15" customHeight="1" x14ac:dyDescent="0.25">
      <c r="B53" s="48"/>
      <c r="C53" s="53"/>
      <c r="D53" s="53"/>
      <c r="E53" s="48"/>
      <c r="F53" s="48"/>
      <c r="G53" s="48"/>
      <c r="H53" s="48"/>
      <c r="I53" s="48"/>
      <c r="J53" s="48"/>
    </row>
    <row r="54" spans="2:10" ht="15" customHeight="1" x14ac:dyDescent="0.25">
      <c r="B54" s="48"/>
      <c r="C54" s="53"/>
      <c r="D54" s="53"/>
      <c r="E54" s="48"/>
      <c r="F54" s="48"/>
      <c r="G54" s="48"/>
      <c r="H54" s="48"/>
      <c r="I54" s="48"/>
      <c r="J54" s="48"/>
    </row>
    <row r="55" spans="2:10" ht="15" customHeight="1" x14ac:dyDescent="0.25">
      <c r="B55" s="48"/>
      <c r="C55" s="53"/>
      <c r="D55" s="53"/>
      <c r="E55" s="48"/>
      <c r="F55" s="48"/>
      <c r="G55" s="48"/>
      <c r="H55" s="48"/>
      <c r="I55" s="48"/>
      <c r="J55" s="48"/>
    </row>
    <row r="56" spans="2:10" ht="15" customHeight="1" x14ac:dyDescent="0.25">
      <c r="B56" s="48"/>
      <c r="C56" s="53"/>
      <c r="D56" s="53"/>
      <c r="E56" s="48"/>
      <c r="F56" s="48"/>
      <c r="G56" s="48"/>
      <c r="H56" s="48"/>
      <c r="I56" s="48"/>
      <c r="J56" s="48"/>
    </row>
    <row r="57" spans="2:10" ht="15" customHeight="1" x14ac:dyDescent="0.25">
      <c r="B57" s="48"/>
      <c r="C57" s="53"/>
      <c r="D57" s="53"/>
      <c r="E57" s="48"/>
      <c r="F57" s="48"/>
      <c r="G57" s="48"/>
      <c r="H57" s="48"/>
      <c r="I57" s="48"/>
      <c r="J57" s="48"/>
    </row>
    <row r="58" spans="2:10" ht="15" customHeight="1" x14ac:dyDescent="0.25">
      <c r="B58" s="48"/>
      <c r="C58" s="48"/>
      <c r="D58" s="48"/>
      <c r="E58" s="48"/>
      <c r="F58" s="48"/>
      <c r="G58" s="48"/>
      <c r="H58" s="48"/>
      <c r="I58" s="48"/>
      <c r="J58" s="48"/>
    </row>
    <row r="59" spans="2:10" ht="15" customHeight="1" x14ac:dyDescent="0.25">
      <c r="B59" s="48"/>
      <c r="C59" s="48"/>
      <c r="D59" s="48"/>
      <c r="E59" s="48"/>
      <c r="F59" s="48"/>
      <c r="G59" s="48"/>
      <c r="H59" s="48"/>
      <c r="I59" s="48"/>
      <c r="J59" s="48"/>
    </row>
    <row r="60" spans="2:10" ht="15" customHeight="1" x14ac:dyDescent="0.25">
      <c r="B60" s="48"/>
      <c r="C60" s="48"/>
      <c r="D60" s="48"/>
      <c r="E60" s="48"/>
      <c r="F60" s="48"/>
      <c r="G60" s="48"/>
      <c r="H60" s="48"/>
      <c r="I60" s="48"/>
      <c r="J60" s="48"/>
    </row>
    <row r="61" spans="2:10" ht="15" customHeight="1" x14ac:dyDescent="0.25">
      <c r="B61" s="48"/>
      <c r="C61" s="48"/>
      <c r="D61" s="48"/>
      <c r="E61" s="48"/>
      <c r="F61" s="48"/>
      <c r="G61" s="48"/>
      <c r="H61" s="48"/>
      <c r="I61" s="48"/>
      <c r="J61" s="48"/>
    </row>
    <row r="62" spans="2:10" ht="15" customHeight="1" x14ac:dyDescent="0.25">
      <c r="B62" s="48"/>
      <c r="C62" s="48"/>
      <c r="D62" s="48"/>
      <c r="E62" s="48"/>
      <c r="F62" s="48"/>
      <c r="G62" s="48"/>
      <c r="H62" s="48"/>
      <c r="I62" s="48"/>
      <c r="J62" s="48"/>
    </row>
    <row r="63" spans="2:10" ht="15" customHeight="1" x14ac:dyDescent="0.25">
      <c r="B63" s="48"/>
      <c r="C63" s="48"/>
      <c r="D63" s="48"/>
      <c r="E63" s="48"/>
      <c r="F63" s="48"/>
      <c r="G63" s="48"/>
      <c r="H63" s="48"/>
      <c r="I63" s="48"/>
      <c r="J63" s="48"/>
    </row>
    <row r="64" spans="2:10" ht="15" customHeight="1" x14ac:dyDescent="0.25">
      <c r="B64" s="48"/>
      <c r="C64" s="48"/>
      <c r="D64" s="48"/>
      <c r="E64" s="48"/>
      <c r="F64" s="48"/>
      <c r="G64" s="48"/>
      <c r="H64" s="48"/>
      <c r="I64" s="48"/>
      <c r="J64" s="48"/>
    </row>
    <row r="65" spans="2:10" ht="15" customHeight="1" x14ac:dyDescent="0.25">
      <c r="B65" s="48"/>
      <c r="C65" s="48"/>
      <c r="D65" s="48"/>
      <c r="E65" s="48"/>
      <c r="F65" s="48"/>
      <c r="G65" s="48"/>
      <c r="H65" s="48"/>
      <c r="I65" s="48"/>
      <c r="J65" s="48"/>
    </row>
    <row r="66" spans="2:10" ht="15" customHeight="1" x14ac:dyDescent="0.25"/>
    <row r="67" spans="2:10" ht="15" customHeight="1" x14ac:dyDescent="0.25"/>
  </sheetData>
  <mergeCells count="87">
    <mergeCell ref="C46:D46"/>
    <mergeCell ref="E46:F46"/>
    <mergeCell ref="C47:D47"/>
    <mergeCell ref="E47:F47"/>
    <mergeCell ref="C43:D43"/>
    <mergeCell ref="E43:F43"/>
    <mergeCell ref="C44:D44"/>
    <mergeCell ref="E44:F44"/>
    <mergeCell ref="C45:D45"/>
    <mergeCell ref="E45:F45"/>
    <mergeCell ref="C40:D40"/>
    <mergeCell ref="E40:F40"/>
    <mergeCell ref="C41:D41"/>
    <mergeCell ref="E41:F41"/>
    <mergeCell ref="C42:D42"/>
    <mergeCell ref="E42:F42"/>
    <mergeCell ref="C37:D37"/>
    <mergeCell ref="E37:F37"/>
    <mergeCell ref="C38:D38"/>
    <mergeCell ref="E38:F38"/>
    <mergeCell ref="C39:D39"/>
    <mergeCell ref="E39:F39"/>
    <mergeCell ref="C34:D34"/>
    <mergeCell ref="E34:F34"/>
    <mergeCell ref="C35:D35"/>
    <mergeCell ref="E35:F35"/>
    <mergeCell ref="C36:D36"/>
    <mergeCell ref="E36:F36"/>
    <mergeCell ref="C31:D31"/>
    <mergeCell ref="E31:F31"/>
    <mergeCell ref="C32:D32"/>
    <mergeCell ref="E32:F32"/>
    <mergeCell ref="C33:D33"/>
    <mergeCell ref="E33:F33"/>
    <mergeCell ref="H27:I27"/>
    <mergeCell ref="C28:D28"/>
    <mergeCell ref="E28:F28"/>
    <mergeCell ref="C30:D30"/>
    <mergeCell ref="E30:F30"/>
    <mergeCell ref="C29:D29"/>
    <mergeCell ref="E29:F29"/>
    <mergeCell ref="C27:D27"/>
    <mergeCell ref="E27:F27"/>
    <mergeCell ref="C24:D24"/>
    <mergeCell ref="E24:F24"/>
    <mergeCell ref="C25:D25"/>
    <mergeCell ref="E25:F25"/>
    <mergeCell ref="C26:D26"/>
    <mergeCell ref="E26:F26"/>
    <mergeCell ref="C21:D21"/>
    <mergeCell ref="E21:F21"/>
    <mergeCell ref="C22:D22"/>
    <mergeCell ref="E22:F22"/>
    <mergeCell ref="C23:D23"/>
    <mergeCell ref="E23:F23"/>
    <mergeCell ref="C19:D19"/>
    <mergeCell ref="E19:F19"/>
    <mergeCell ref="C20:D20"/>
    <mergeCell ref="E20:F20"/>
    <mergeCell ref="C16:D16"/>
    <mergeCell ref="E16:F16"/>
    <mergeCell ref="H16:I16"/>
    <mergeCell ref="C17:D17"/>
    <mergeCell ref="E17:F17"/>
    <mergeCell ref="C18:D18"/>
    <mergeCell ref="E18:F18"/>
    <mergeCell ref="C14:D14"/>
    <mergeCell ref="E14:F14"/>
    <mergeCell ref="H14:I14"/>
    <mergeCell ref="C15:D15"/>
    <mergeCell ref="E15:F15"/>
    <mergeCell ref="H15:I15"/>
    <mergeCell ref="C12:D12"/>
    <mergeCell ref="E12:F12"/>
    <mergeCell ref="H12:I12"/>
    <mergeCell ref="C13:D13"/>
    <mergeCell ref="E13:F13"/>
    <mergeCell ref="H13:I13"/>
    <mergeCell ref="B10:F10"/>
    <mergeCell ref="H10:I11"/>
    <mergeCell ref="C11:D11"/>
    <mergeCell ref="E11:F11"/>
    <mergeCell ref="B2:I2"/>
    <mergeCell ref="B7:C7"/>
    <mergeCell ref="D7:I7"/>
    <mergeCell ref="B8:C8"/>
    <mergeCell ref="D8:I8"/>
  </mergeCells>
  <conditionalFormatting sqref="D7:I7">
    <cfRule type="expression" dxfId="78" priority="5">
      <formula>D7=""</formula>
    </cfRule>
  </conditionalFormatting>
  <conditionalFormatting sqref="D8:I8">
    <cfRule type="expression" dxfId="77" priority="4">
      <formula>D8=""</formula>
    </cfRule>
  </conditionalFormatting>
  <conditionalFormatting sqref="D5">
    <cfRule type="expression" dxfId="76" priority="3">
      <formula>D5=""</formula>
    </cfRule>
  </conditionalFormatting>
  <conditionalFormatting sqref="E5">
    <cfRule type="expression" dxfId="75" priority="1">
      <formula>E5=""</formula>
    </cfRule>
  </conditionalFormatting>
  <conditionalFormatting sqref="B5:C5">
    <cfRule type="expression" dxfId="74" priority="2">
      <formula>B5=""</formula>
    </cfRule>
  </conditionalFormatting>
  <printOptions horizontalCentered="1"/>
  <pageMargins left="0.70866141732283472" right="0.70866141732283472" top="0.74803149606299213" bottom="0.74803149606299213" header="0.31496062992125984" footer="0.31496062992125984"/>
  <pageSetup paperSize="9" scale="72" orientation="landscape" r:id="rId1"/>
  <headerFooter>
    <oddHeader>&amp;C&amp;F</oddHeader>
  </headerFooter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70C0"/>
    <pageSetUpPr fitToPage="1"/>
  </sheetPr>
  <dimension ref="B2:J70"/>
  <sheetViews>
    <sheetView topLeftCell="A19" zoomScale="70" zoomScaleNormal="70" workbookViewId="0">
      <selection activeCell="I42" sqref="I42"/>
    </sheetView>
  </sheetViews>
  <sheetFormatPr baseColWidth="10" defaultColWidth="11.42578125" defaultRowHeight="15" x14ac:dyDescent="0.25"/>
  <cols>
    <col min="1" max="1" width="4" style="38" customWidth="1"/>
    <col min="2" max="2" width="14.5703125" style="38" customWidth="1"/>
    <col min="3" max="6" width="14.5703125" style="35" customWidth="1"/>
    <col min="7" max="7" width="5.42578125" style="35" customWidth="1"/>
    <col min="8" max="8" width="17.42578125" style="35" customWidth="1"/>
    <col min="9" max="9" width="18.85546875" style="35" customWidth="1"/>
    <col min="10" max="10" width="11.85546875" style="38" customWidth="1"/>
    <col min="11" max="11" width="11.42578125" style="38" customWidth="1"/>
    <col min="12" max="16384" width="11.42578125" style="38"/>
  </cols>
  <sheetData>
    <row r="2" spans="2:10" ht="21" customHeight="1" x14ac:dyDescent="0.25">
      <c r="B2" s="107" t="str">
        <f>"DETALLE DEL SERVICIO (500 - Regreso)"</f>
        <v>DETALLE DEL SERVICIO (500 - Regreso)</v>
      </c>
      <c r="C2" s="107"/>
      <c r="D2" s="107"/>
      <c r="E2" s="107"/>
      <c r="F2" s="107"/>
      <c r="G2" s="107"/>
      <c r="H2" s="107"/>
      <c r="I2" s="107"/>
    </row>
    <row r="3" spans="2:10" ht="9" customHeight="1" x14ac:dyDescent="0.25">
      <c r="B3" s="35"/>
    </row>
    <row r="4" spans="2:10" x14ac:dyDescent="0.25">
      <c r="B4" s="34" t="s">
        <v>1</v>
      </c>
      <c r="C4" s="34" t="s">
        <v>2</v>
      </c>
      <c r="D4" s="34" t="s">
        <v>3</v>
      </c>
      <c r="E4" s="34" t="s">
        <v>4</v>
      </c>
      <c r="F4" s="38"/>
      <c r="G4" s="38"/>
      <c r="H4" s="38"/>
      <c r="I4" s="38"/>
    </row>
    <row r="5" spans="2:10" s="35" customFormat="1" ht="15" customHeight="1" x14ac:dyDescent="0.25">
      <c r="B5" s="33">
        <f>'Operador UN1'!B45</f>
        <v>500</v>
      </c>
      <c r="C5" s="33" t="str">
        <f>'Operador UN1'!C45</f>
        <v>Regreso</v>
      </c>
      <c r="D5" s="58" t="str">
        <f>'Operador UN1'!E45</f>
        <v>Sector Villa Santa Rosa</v>
      </c>
      <c r="E5" s="33" t="str">
        <f>'Operador UN1'!G45</f>
        <v xml:space="preserve">Terminal El Boro </v>
      </c>
      <c r="F5" s="38"/>
      <c r="G5" s="38"/>
    </row>
    <row r="6" spans="2:10" ht="7.5" customHeight="1" x14ac:dyDescent="0.25">
      <c r="B6" s="17"/>
      <c r="F6" s="37"/>
    </row>
    <row r="7" spans="2:10" x14ac:dyDescent="0.25">
      <c r="B7" s="94" t="s">
        <v>44</v>
      </c>
      <c r="C7" s="94"/>
      <c r="D7" s="95" t="str">
        <f>D5</f>
        <v>Sector Villa Santa Rosa</v>
      </c>
      <c r="E7" s="95"/>
      <c r="F7" s="95"/>
      <c r="G7" s="95"/>
      <c r="H7" s="105"/>
      <c r="I7" s="105"/>
      <c r="J7" s="48"/>
    </row>
    <row r="8" spans="2:10" x14ac:dyDescent="0.25">
      <c r="B8" s="94" t="s">
        <v>45</v>
      </c>
      <c r="C8" s="94"/>
      <c r="D8" s="112" t="str">
        <f>E5</f>
        <v xml:space="preserve">Terminal El Boro </v>
      </c>
      <c r="E8" s="113"/>
      <c r="F8" s="113"/>
      <c r="G8" s="113"/>
      <c r="H8" s="114"/>
      <c r="I8" s="104"/>
      <c r="J8" s="48"/>
    </row>
    <row r="9" spans="2:10" ht="15" customHeight="1" x14ac:dyDescent="0.25">
      <c r="B9" s="48"/>
      <c r="C9" s="48"/>
      <c r="D9" s="48"/>
      <c r="E9" s="48"/>
      <c r="F9" s="48"/>
      <c r="G9" s="48"/>
      <c r="H9" s="48"/>
      <c r="I9" s="48"/>
      <c r="J9" s="48"/>
    </row>
    <row r="10" spans="2:10" x14ac:dyDescent="0.25">
      <c r="B10" s="96" t="s">
        <v>46</v>
      </c>
      <c r="C10" s="96"/>
      <c r="D10" s="96"/>
      <c r="E10" s="96"/>
      <c r="F10" s="96"/>
      <c r="G10" s="48"/>
      <c r="H10" s="106" t="s">
        <v>47</v>
      </c>
      <c r="I10" s="106"/>
      <c r="J10" s="48"/>
    </row>
    <row r="11" spans="2:10" x14ac:dyDescent="0.25">
      <c r="B11" s="47" t="s">
        <v>48</v>
      </c>
      <c r="C11" s="96" t="s">
        <v>49</v>
      </c>
      <c r="D11" s="96"/>
      <c r="E11" s="96" t="s">
        <v>50</v>
      </c>
      <c r="F11" s="96"/>
      <c r="G11" s="48"/>
      <c r="H11" s="106"/>
      <c r="I11" s="106"/>
      <c r="J11" s="48"/>
    </row>
    <row r="12" spans="2:10" ht="15" customHeight="1" x14ac:dyDescent="0.25">
      <c r="B12" s="46">
        <v>1</v>
      </c>
      <c r="C12" s="108" t="s">
        <v>228</v>
      </c>
      <c r="D12" s="108"/>
      <c r="E12" s="108" t="s">
        <v>89</v>
      </c>
      <c r="F12" s="108"/>
      <c r="G12" s="49"/>
      <c r="H12" s="105" t="s">
        <v>114</v>
      </c>
      <c r="I12" s="105"/>
      <c r="J12" s="48"/>
    </row>
    <row r="13" spans="2:10" ht="15" customHeight="1" x14ac:dyDescent="0.25">
      <c r="B13" s="46">
        <v>2</v>
      </c>
      <c r="C13" s="108" t="s">
        <v>203</v>
      </c>
      <c r="D13" s="108"/>
      <c r="E13" s="108" t="s">
        <v>89</v>
      </c>
      <c r="F13" s="108"/>
      <c r="G13" s="49"/>
      <c r="H13" s="105" t="s">
        <v>129</v>
      </c>
      <c r="I13" s="105"/>
      <c r="J13" s="48"/>
    </row>
    <row r="14" spans="2:10" ht="15" customHeight="1" x14ac:dyDescent="0.25">
      <c r="B14" s="46">
        <v>3</v>
      </c>
      <c r="C14" s="108" t="s">
        <v>97</v>
      </c>
      <c r="D14" s="108"/>
      <c r="E14" s="108" t="s">
        <v>89</v>
      </c>
      <c r="F14" s="108"/>
      <c r="G14" s="49"/>
      <c r="H14" s="103" t="s">
        <v>99</v>
      </c>
      <c r="I14" s="104"/>
      <c r="J14" s="48"/>
    </row>
    <row r="15" spans="2:10" ht="15" customHeight="1" x14ac:dyDescent="0.25">
      <c r="B15" s="46">
        <v>4</v>
      </c>
      <c r="C15" s="108" t="s">
        <v>137</v>
      </c>
      <c r="D15" s="108"/>
      <c r="E15" s="108" t="s">
        <v>89</v>
      </c>
      <c r="F15" s="108"/>
      <c r="G15" s="49"/>
      <c r="H15" s="103" t="s">
        <v>130</v>
      </c>
      <c r="I15" s="104"/>
      <c r="J15" s="48"/>
    </row>
    <row r="16" spans="2:10" ht="15" customHeight="1" x14ac:dyDescent="0.25">
      <c r="B16" s="46">
        <v>5</v>
      </c>
      <c r="C16" s="108" t="s">
        <v>109</v>
      </c>
      <c r="D16" s="108"/>
      <c r="E16" s="108" t="s">
        <v>89</v>
      </c>
      <c r="F16" s="108"/>
      <c r="G16" s="49"/>
      <c r="H16" s="105" t="s">
        <v>101</v>
      </c>
      <c r="I16" s="105"/>
      <c r="J16" s="48"/>
    </row>
    <row r="17" spans="2:10" ht="15" customHeight="1" x14ac:dyDescent="0.25">
      <c r="B17" s="46">
        <v>6</v>
      </c>
      <c r="C17" s="108" t="s">
        <v>138</v>
      </c>
      <c r="D17" s="108"/>
      <c r="E17" s="108" t="s">
        <v>89</v>
      </c>
      <c r="F17" s="108"/>
      <c r="G17" s="49"/>
      <c r="H17" s="48"/>
      <c r="I17" s="48"/>
      <c r="J17" s="48"/>
    </row>
    <row r="18" spans="2:10" ht="15" customHeight="1" x14ac:dyDescent="0.25">
      <c r="B18" s="46">
        <v>7</v>
      </c>
      <c r="C18" s="108" t="s">
        <v>140</v>
      </c>
      <c r="D18" s="108"/>
      <c r="E18" s="108" t="s">
        <v>89</v>
      </c>
      <c r="F18" s="108"/>
      <c r="G18" s="49"/>
      <c r="H18" s="48"/>
      <c r="I18" s="48"/>
      <c r="J18" s="48"/>
    </row>
    <row r="19" spans="2:10" ht="15" customHeight="1" x14ac:dyDescent="0.25">
      <c r="B19" s="46">
        <v>8</v>
      </c>
      <c r="C19" s="108" t="s">
        <v>141</v>
      </c>
      <c r="D19" s="108"/>
      <c r="E19" s="108" t="s">
        <v>89</v>
      </c>
      <c r="F19" s="108"/>
      <c r="G19" s="49"/>
      <c r="H19" s="48"/>
      <c r="I19" s="48"/>
      <c r="J19" s="48"/>
    </row>
    <row r="20" spans="2:10" ht="15" customHeight="1" x14ac:dyDescent="0.25">
      <c r="B20" s="46">
        <v>9</v>
      </c>
      <c r="C20" s="108" t="s">
        <v>142</v>
      </c>
      <c r="D20" s="108"/>
      <c r="E20" s="108" t="s">
        <v>89</v>
      </c>
      <c r="F20" s="108"/>
      <c r="G20" s="49"/>
      <c r="H20" s="48"/>
      <c r="I20" s="48"/>
      <c r="J20" s="48"/>
    </row>
    <row r="21" spans="2:10" ht="15" customHeight="1" x14ac:dyDescent="0.25">
      <c r="B21" s="46">
        <v>10</v>
      </c>
      <c r="C21" s="108" t="s">
        <v>143</v>
      </c>
      <c r="D21" s="108"/>
      <c r="E21" s="108" t="s">
        <v>89</v>
      </c>
      <c r="F21" s="108"/>
      <c r="G21" s="49"/>
      <c r="H21" s="48"/>
      <c r="I21" s="48"/>
      <c r="J21" s="48"/>
    </row>
    <row r="22" spans="2:10" ht="15" customHeight="1" x14ac:dyDescent="0.25">
      <c r="B22" s="46">
        <v>11</v>
      </c>
      <c r="C22" s="108" t="s">
        <v>144</v>
      </c>
      <c r="D22" s="108"/>
      <c r="E22" s="108" t="s">
        <v>89</v>
      </c>
      <c r="F22" s="108"/>
      <c r="G22" s="49"/>
      <c r="H22" s="48"/>
      <c r="I22" s="48"/>
      <c r="J22" s="48"/>
    </row>
    <row r="23" spans="2:10" ht="15" customHeight="1" x14ac:dyDescent="0.25">
      <c r="B23" s="46">
        <v>12</v>
      </c>
      <c r="C23" s="108" t="s">
        <v>145</v>
      </c>
      <c r="D23" s="108"/>
      <c r="E23" s="108" t="s">
        <v>89</v>
      </c>
      <c r="F23" s="108"/>
      <c r="G23" s="49"/>
      <c r="H23" s="48"/>
      <c r="I23" s="48"/>
      <c r="J23" s="48"/>
    </row>
    <row r="24" spans="2:10" ht="15" customHeight="1" x14ac:dyDescent="0.25">
      <c r="B24" s="46">
        <v>13</v>
      </c>
      <c r="C24" s="108" t="s">
        <v>146</v>
      </c>
      <c r="D24" s="108"/>
      <c r="E24" s="108" t="s">
        <v>89</v>
      </c>
      <c r="F24" s="108"/>
      <c r="G24" s="49"/>
      <c r="H24" s="48"/>
      <c r="I24" s="48"/>
      <c r="J24" s="48"/>
    </row>
    <row r="25" spans="2:10" ht="15" customHeight="1" x14ac:dyDescent="0.25">
      <c r="B25" s="46">
        <v>14</v>
      </c>
      <c r="C25" s="108" t="s">
        <v>149</v>
      </c>
      <c r="D25" s="108"/>
      <c r="E25" s="108" t="s">
        <v>89</v>
      </c>
      <c r="F25" s="108"/>
      <c r="G25" s="49"/>
      <c r="H25" s="48"/>
      <c r="I25" s="48"/>
      <c r="J25" s="48"/>
    </row>
    <row r="26" spans="2:10" ht="15" customHeight="1" x14ac:dyDescent="0.25">
      <c r="B26" s="46">
        <v>15</v>
      </c>
      <c r="C26" s="108" t="s">
        <v>196</v>
      </c>
      <c r="D26" s="108"/>
      <c r="E26" s="108" t="s">
        <v>89</v>
      </c>
      <c r="F26" s="108"/>
      <c r="G26" s="49"/>
      <c r="H26" s="48"/>
      <c r="I26" s="48"/>
      <c r="J26" s="48"/>
    </row>
    <row r="27" spans="2:10" ht="15" customHeight="1" x14ac:dyDescent="0.25">
      <c r="B27" s="46">
        <v>16</v>
      </c>
      <c r="C27" s="108" t="s">
        <v>197</v>
      </c>
      <c r="D27" s="108"/>
      <c r="E27" s="108" t="s">
        <v>89</v>
      </c>
      <c r="F27" s="108"/>
      <c r="G27" s="49"/>
      <c r="H27" s="48"/>
      <c r="I27" s="48"/>
      <c r="J27" s="48"/>
    </row>
    <row r="28" spans="2:10" ht="15" customHeight="1" x14ac:dyDescent="0.25">
      <c r="B28" s="46">
        <v>17</v>
      </c>
      <c r="C28" s="108" t="s">
        <v>152</v>
      </c>
      <c r="D28" s="108"/>
      <c r="E28" s="108" t="s">
        <v>89</v>
      </c>
      <c r="F28" s="108"/>
      <c r="G28" s="49"/>
      <c r="H28" s="48"/>
      <c r="I28" s="48"/>
      <c r="J28" s="48"/>
    </row>
    <row r="29" spans="2:10" ht="15" customHeight="1" x14ac:dyDescent="0.25">
      <c r="B29" s="46">
        <v>18</v>
      </c>
      <c r="C29" s="108" t="s">
        <v>183</v>
      </c>
      <c r="D29" s="108"/>
      <c r="E29" s="108" t="s">
        <v>89</v>
      </c>
      <c r="F29" s="108"/>
      <c r="G29" s="48"/>
      <c r="H29" s="48"/>
      <c r="I29" s="48"/>
      <c r="J29" s="48"/>
    </row>
    <row r="30" spans="2:10" ht="15" customHeight="1" x14ac:dyDescent="0.25">
      <c r="B30" s="46">
        <v>19</v>
      </c>
      <c r="C30" s="108" t="s">
        <v>176</v>
      </c>
      <c r="D30" s="108"/>
      <c r="E30" s="108" t="s">
        <v>89</v>
      </c>
      <c r="F30" s="108"/>
      <c r="G30" s="48"/>
      <c r="H30" s="48"/>
      <c r="I30" s="48"/>
      <c r="J30" s="48"/>
    </row>
    <row r="31" spans="2:10" ht="15" customHeight="1" x14ac:dyDescent="0.25">
      <c r="B31" s="46">
        <v>20</v>
      </c>
      <c r="C31" s="108" t="s">
        <v>177</v>
      </c>
      <c r="D31" s="108"/>
      <c r="E31" s="108" t="s">
        <v>89</v>
      </c>
      <c r="F31" s="108"/>
      <c r="G31" s="48"/>
      <c r="H31" s="48"/>
      <c r="I31" s="48"/>
      <c r="J31" s="48"/>
    </row>
    <row r="32" spans="2:10" ht="15" customHeight="1" x14ac:dyDescent="0.25">
      <c r="B32" s="46">
        <v>21</v>
      </c>
      <c r="C32" s="108" t="s">
        <v>135</v>
      </c>
      <c r="D32" s="108"/>
      <c r="E32" s="108" t="s">
        <v>89</v>
      </c>
      <c r="F32" s="108"/>
      <c r="G32" s="48"/>
      <c r="H32" s="48"/>
      <c r="I32" s="48"/>
      <c r="J32" s="48"/>
    </row>
    <row r="33" spans="2:10" ht="15" customHeight="1" x14ac:dyDescent="0.25">
      <c r="B33" s="46">
        <v>22</v>
      </c>
      <c r="C33" s="108" t="s">
        <v>134</v>
      </c>
      <c r="D33" s="108"/>
      <c r="E33" s="108" t="s">
        <v>89</v>
      </c>
      <c r="F33" s="108"/>
      <c r="G33" s="48"/>
      <c r="H33" s="48"/>
      <c r="I33" s="48"/>
      <c r="J33" s="48"/>
    </row>
    <row r="34" spans="2:10" ht="15" customHeight="1" x14ac:dyDescent="0.25">
      <c r="B34" s="46">
        <v>23</v>
      </c>
      <c r="C34" s="108" t="s">
        <v>218</v>
      </c>
      <c r="D34" s="108"/>
      <c r="E34" s="108" t="s">
        <v>89</v>
      </c>
      <c r="F34" s="108"/>
      <c r="G34" s="48"/>
      <c r="H34" s="48"/>
      <c r="I34" s="48"/>
      <c r="J34" s="48"/>
    </row>
    <row r="35" spans="2:10" ht="15" customHeight="1" x14ac:dyDescent="0.25">
      <c r="B35" s="46">
        <v>24</v>
      </c>
      <c r="C35" s="108" t="s">
        <v>217</v>
      </c>
      <c r="D35" s="108"/>
      <c r="E35" s="108" t="s">
        <v>89</v>
      </c>
      <c r="F35" s="108"/>
      <c r="G35" s="48"/>
      <c r="H35" s="48"/>
      <c r="I35" s="48"/>
      <c r="J35" s="48"/>
    </row>
    <row r="36" spans="2:10" ht="15" customHeight="1" x14ac:dyDescent="0.25">
      <c r="B36" s="46">
        <v>25</v>
      </c>
      <c r="C36" s="108" t="s">
        <v>216</v>
      </c>
      <c r="D36" s="108"/>
      <c r="E36" s="108" t="s">
        <v>89</v>
      </c>
      <c r="F36" s="108"/>
      <c r="G36" s="48"/>
      <c r="H36" s="48"/>
      <c r="I36" s="48"/>
      <c r="J36" s="48"/>
    </row>
    <row r="37" spans="2:10" ht="15" customHeight="1" x14ac:dyDescent="0.25">
      <c r="B37" s="46">
        <v>26</v>
      </c>
      <c r="C37" s="108" t="s">
        <v>134</v>
      </c>
      <c r="D37" s="108"/>
      <c r="E37" s="108" t="s">
        <v>89</v>
      </c>
      <c r="F37" s="108"/>
      <c r="G37" s="48"/>
      <c r="H37" s="48"/>
      <c r="I37" s="48"/>
      <c r="J37" s="48"/>
    </row>
    <row r="38" spans="2:10" ht="15" customHeight="1" x14ac:dyDescent="0.25">
      <c r="B38" s="46">
        <v>27</v>
      </c>
      <c r="C38" s="108" t="s">
        <v>182</v>
      </c>
      <c r="D38" s="108"/>
      <c r="E38" s="108" t="s">
        <v>89</v>
      </c>
      <c r="F38" s="108"/>
      <c r="G38" s="48"/>
      <c r="H38" s="48"/>
      <c r="I38" s="48"/>
      <c r="J38" s="48"/>
    </row>
    <row r="39" spans="2:10" ht="15" customHeight="1" x14ac:dyDescent="0.25">
      <c r="B39" s="46">
        <v>28</v>
      </c>
      <c r="C39" s="108" t="s">
        <v>181</v>
      </c>
      <c r="D39" s="108"/>
      <c r="E39" s="108" t="s">
        <v>89</v>
      </c>
      <c r="F39" s="108"/>
      <c r="G39" s="48"/>
      <c r="H39" s="48"/>
      <c r="I39" s="48"/>
      <c r="J39" s="48"/>
    </row>
    <row r="40" spans="2:10" ht="15" customHeight="1" x14ac:dyDescent="0.25">
      <c r="B40" s="61">
        <v>29</v>
      </c>
      <c r="C40" s="108" t="s">
        <v>209</v>
      </c>
      <c r="D40" s="108"/>
      <c r="E40" s="108" t="s">
        <v>89</v>
      </c>
      <c r="F40" s="108"/>
      <c r="G40" s="48"/>
      <c r="H40" s="48"/>
      <c r="I40" s="48"/>
      <c r="J40" s="48"/>
    </row>
    <row r="41" spans="2:10" ht="15" customHeight="1" x14ac:dyDescent="0.25">
      <c r="B41" s="61">
        <v>30</v>
      </c>
      <c r="C41" s="108" t="s">
        <v>179</v>
      </c>
      <c r="D41" s="108"/>
      <c r="E41" s="108" t="s">
        <v>89</v>
      </c>
      <c r="F41" s="108"/>
      <c r="G41" s="48" t="s">
        <v>131</v>
      </c>
      <c r="H41" s="48"/>
      <c r="I41" s="48"/>
      <c r="J41" s="48"/>
    </row>
    <row r="42" spans="2:10" ht="15" customHeight="1" x14ac:dyDescent="0.25">
      <c r="B42" s="61">
        <v>31</v>
      </c>
      <c r="C42" s="108" t="s">
        <v>178</v>
      </c>
      <c r="D42" s="108"/>
      <c r="E42" s="108" t="s">
        <v>89</v>
      </c>
      <c r="F42" s="108"/>
      <c r="G42" s="48"/>
      <c r="H42" s="48"/>
      <c r="I42" s="48"/>
      <c r="J42" s="48"/>
    </row>
    <row r="43" spans="2:10" ht="15" customHeight="1" x14ac:dyDescent="0.25">
      <c r="B43" s="61">
        <v>32</v>
      </c>
      <c r="C43" s="108" t="s">
        <v>134</v>
      </c>
      <c r="D43" s="108"/>
      <c r="E43" s="108" t="s">
        <v>89</v>
      </c>
      <c r="F43" s="108"/>
      <c r="G43" s="48"/>
      <c r="H43" s="48"/>
      <c r="I43" s="48"/>
      <c r="J43" s="48"/>
    </row>
    <row r="44" spans="2:10" ht="15" customHeight="1" x14ac:dyDescent="0.25">
      <c r="B44" s="48"/>
      <c r="C44" s="53"/>
      <c r="D44" s="53"/>
      <c r="E44" s="48"/>
      <c r="F44" s="48"/>
      <c r="G44" s="48"/>
      <c r="H44" s="48"/>
      <c r="I44" s="48"/>
      <c r="J44" s="48"/>
    </row>
    <row r="45" spans="2:10" ht="15" customHeight="1" x14ac:dyDescent="0.25">
      <c r="B45" s="48"/>
      <c r="C45" s="53"/>
      <c r="D45" s="53"/>
      <c r="E45" s="48"/>
      <c r="F45" s="48"/>
      <c r="G45" s="48"/>
      <c r="H45" s="48"/>
      <c r="I45" s="48"/>
      <c r="J45" s="48"/>
    </row>
    <row r="46" spans="2:10" ht="15" customHeight="1" x14ac:dyDescent="0.25">
      <c r="B46" s="48"/>
      <c r="C46" s="53"/>
      <c r="D46" s="53"/>
      <c r="E46" s="48"/>
      <c r="F46" s="48"/>
      <c r="G46" s="48"/>
      <c r="H46" s="48"/>
      <c r="I46" s="48"/>
      <c r="J46" s="48"/>
    </row>
    <row r="47" spans="2:10" ht="15" customHeight="1" x14ac:dyDescent="0.25">
      <c r="B47" s="48"/>
      <c r="C47" s="53"/>
      <c r="D47" s="53"/>
      <c r="E47" s="48"/>
      <c r="F47" s="48"/>
      <c r="G47" s="48"/>
      <c r="H47" s="48"/>
      <c r="I47" s="48"/>
      <c r="J47" s="48"/>
    </row>
    <row r="48" spans="2:10" ht="15" customHeight="1" x14ac:dyDescent="0.25">
      <c r="B48" s="48"/>
      <c r="C48" s="53"/>
      <c r="D48" s="53"/>
      <c r="E48" s="48"/>
      <c r="F48" s="48"/>
      <c r="G48" s="48"/>
      <c r="H48" s="48"/>
      <c r="I48" s="48"/>
      <c r="J48" s="48"/>
    </row>
    <row r="49" spans="2:10" ht="15" customHeight="1" x14ac:dyDescent="0.25">
      <c r="B49" s="48"/>
      <c r="C49" s="53"/>
      <c r="D49" s="53"/>
      <c r="E49" s="48"/>
      <c r="F49" s="48"/>
      <c r="G49" s="48"/>
      <c r="H49" s="48"/>
      <c r="I49" s="48"/>
      <c r="J49" s="48"/>
    </row>
    <row r="50" spans="2:10" ht="15" customHeight="1" x14ac:dyDescent="0.25">
      <c r="B50" s="48"/>
      <c r="C50" s="53"/>
      <c r="D50" s="53"/>
      <c r="E50" s="48"/>
      <c r="F50" s="48"/>
      <c r="G50" s="48"/>
      <c r="H50" s="48"/>
      <c r="I50" s="48"/>
      <c r="J50" s="48"/>
    </row>
    <row r="51" spans="2:10" ht="15" customHeight="1" x14ac:dyDescent="0.25">
      <c r="B51" s="48"/>
      <c r="C51" s="53"/>
      <c r="D51" s="53"/>
      <c r="E51" s="48"/>
      <c r="F51" s="48"/>
      <c r="G51" s="48"/>
      <c r="H51" s="48"/>
      <c r="I51" s="48"/>
      <c r="J51" s="48"/>
    </row>
    <row r="52" spans="2:10" ht="15" customHeight="1" x14ac:dyDescent="0.25">
      <c r="B52" s="48"/>
      <c r="C52" s="53"/>
      <c r="D52" s="53"/>
      <c r="E52" s="48"/>
      <c r="F52" s="48"/>
      <c r="G52" s="48"/>
      <c r="H52" s="48"/>
      <c r="I52" s="48"/>
      <c r="J52" s="48"/>
    </row>
    <row r="53" spans="2:10" ht="15" customHeight="1" x14ac:dyDescent="0.25">
      <c r="B53" s="48"/>
      <c r="C53" s="53"/>
      <c r="D53" s="53"/>
      <c r="E53" s="48"/>
      <c r="F53" s="48"/>
      <c r="G53" s="48"/>
      <c r="H53" s="48"/>
      <c r="I53" s="48"/>
      <c r="J53" s="48"/>
    </row>
    <row r="54" spans="2:10" ht="15" customHeight="1" x14ac:dyDescent="0.25">
      <c r="B54" s="48"/>
      <c r="C54" s="53"/>
      <c r="D54" s="53"/>
      <c r="E54" s="48"/>
      <c r="F54" s="48"/>
      <c r="G54" s="48"/>
      <c r="H54" s="48"/>
      <c r="I54" s="48"/>
      <c r="J54" s="48"/>
    </row>
    <row r="55" spans="2:10" ht="15" customHeight="1" x14ac:dyDescent="0.25">
      <c r="B55" s="48"/>
      <c r="C55" s="53"/>
      <c r="D55" s="53"/>
      <c r="E55" s="48"/>
      <c r="F55" s="48"/>
      <c r="G55" s="48"/>
      <c r="H55" s="48"/>
      <c r="I55" s="48"/>
      <c r="J55" s="48"/>
    </row>
    <row r="56" spans="2:10" ht="15" customHeight="1" x14ac:dyDescent="0.25">
      <c r="B56" s="48"/>
      <c r="C56" s="53"/>
      <c r="D56" s="53"/>
      <c r="E56" s="48"/>
      <c r="F56" s="48"/>
      <c r="G56" s="48"/>
      <c r="H56" s="48"/>
      <c r="I56" s="48"/>
      <c r="J56" s="48"/>
    </row>
    <row r="57" spans="2:10" ht="15" customHeight="1" x14ac:dyDescent="0.25">
      <c r="B57" s="48"/>
      <c r="C57" s="53"/>
      <c r="D57" s="53"/>
      <c r="E57" s="48"/>
      <c r="F57" s="48"/>
      <c r="G57" s="48"/>
      <c r="H57" s="48"/>
      <c r="I57" s="48"/>
      <c r="J57" s="48"/>
    </row>
    <row r="58" spans="2:10" ht="15" customHeight="1" x14ac:dyDescent="0.25">
      <c r="B58" s="48"/>
      <c r="C58" s="53"/>
      <c r="D58" s="53"/>
      <c r="E58" s="48"/>
      <c r="F58" s="48"/>
      <c r="G58" s="48"/>
      <c r="H58" s="48"/>
      <c r="I58" s="48"/>
      <c r="J58" s="48"/>
    </row>
    <row r="59" spans="2:10" ht="15" customHeight="1" x14ac:dyDescent="0.25">
      <c r="B59" s="48"/>
      <c r="C59" s="53"/>
      <c r="D59" s="53"/>
      <c r="E59" s="48"/>
      <c r="F59" s="48"/>
      <c r="G59" s="48"/>
      <c r="H59" s="48"/>
      <c r="I59" s="48"/>
      <c r="J59" s="48"/>
    </row>
    <row r="60" spans="2:10" ht="15" customHeight="1" x14ac:dyDescent="0.25">
      <c r="B60" s="48"/>
      <c r="C60" s="53"/>
      <c r="D60" s="53"/>
      <c r="E60" s="48"/>
      <c r="F60" s="48"/>
      <c r="G60" s="48"/>
      <c r="H60" s="48"/>
      <c r="I60" s="48"/>
      <c r="J60" s="48"/>
    </row>
    <row r="61" spans="2:10" ht="15" customHeight="1" x14ac:dyDescent="0.25">
      <c r="B61" s="48"/>
      <c r="C61" s="48"/>
      <c r="D61" s="48"/>
      <c r="E61" s="48"/>
      <c r="F61" s="48"/>
      <c r="G61" s="48"/>
      <c r="H61" s="48"/>
      <c r="I61" s="48"/>
      <c r="J61" s="48"/>
    </row>
    <row r="62" spans="2:10" ht="15" customHeight="1" x14ac:dyDescent="0.25">
      <c r="B62" s="48"/>
      <c r="C62" s="48"/>
      <c r="D62" s="48"/>
      <c r="E62" s="48"/>
      <c r="F62" s="48"/>
      <c r="G62" s="48"/>
      <c r="H62" s="48"/>
      <c r="I62" s="48"/>
      <c r="J62" s="48"/>
    </row>
    <row r="63" spans="2:10" ht="15" customHeight="1" x14ac:dyDescent="0.25">
      <c r="B63" s="48"/>
      <c r="C63" s="48"/>
      <c r="D63" s="48"/>
      <c r="E63" s="48"/>
      <c r="F63" s="48"/>
      <c r="G63" s="48"/>
      <c r="H63" s="48"/>
      <c r="I63" s="48"/>
      <c r="J63" s="48"/>
    </row>
    <row r="64" spans="2:10" ht="15" customHeight="1" x14ac:dyDescent="0.25">
      <c r="B64" s="48"/>
      <c r="C64" s="48"/>
      <c r="D64" s="48"/>
      <c r="E64" s="48"/>
      <c r="F64" s="48"/>
      <c r="G64" s="48"/>
      <c r="H64" s="48"/>
      <c r="I64" s="48"/>
      <c r="J64" s="48"/>
    </row>
    <row r="65" spans="2:10" ht="15" customHeight="1" x14ac:dyDescent="0.25">
      <c r="B65" s="48"/>
      <c r="C65" s="48"/>
      <c r="D65" s="48"/>
      <c r="E65" s="48"/>
      <c r="F65" s="48"/>
      <c r="G65" s="48"/>
      <c r="H65" s="48"/>
      <c r="I65" s="48"/>
      <c r="J65" s="48"/>
    </row>
    <row r="66" spans="2:10" ht="15" customHeight="1" x14ac:dyDescent="0.25">
      <c r="B66" s="48"/>
      <c r="C66" s="48"/>
      <c r="D66" s="48"/>
      <c r="E66" s="48"/>
      <c r="F66" s="48"/>
      <c r="G66" s="48"/>
      <c r="H66" s="48"/>
      <c r="I66" s="48"/>
      <c r="J66" s="48"/>
    </row>
    <row r="67" spans="2:10" ht="15" customHeight="1" x14ac:dyDescent="0.25">
      <c r="B67" s="48"/>
      <c r="C67" s="48"/>
      <c r="D67" s="48"/>
      <c r="E67" s="48"/>
      <c r="F67" s="48"/>
      <c r="G67" s="48"/>
      <c r="H67" s="48"/>
      <c r="I67" s="48"/>
      <c r="J67" s="48"/>
    </row>
    <row r="68" spans="2:10" ht="15" customHeight="1" x14ac:dyDescent="0.25">
      <c r="B68" s="48"/>
      <c r="C68" s="48"/>
      <c r="D68" s="48"/>
      <c r="E68" s="48"/>
      <c r="F68" s="48"/>
      <c r="G68" s="48"/>
      <c r="H68" s="48"/>
      <c r="I68" s="48"/>
      <c r="J68" s="48"/>
    </row>
    <row r="69" spans="2:10" ht="15" customHeight="1" x14ac:dyDescent="0.25"/>
    <row r="70" spans="2:10" ht="15" customHeight="1" x14ac:dyDescent="0.25"/>
  </sheetData>
  <mergeCells count="78">
    <mergeCell ref="C40:D40"/>
    <mergeCell ref="C41:D41"/>
    <mergeCell ref="C42:D42"/>
    <mergeCell ref="C43:D43"/>
    <mergeCell ref="E40:F40"/>
    <mergeCell ref="E41:F41"/>
    <mergeCell ref="E42:F42"/>
    <mergeCell ref="E43:F43"/>
    <mergeCell ref="C39:D39"/>
    <mergeCell ref="E39:F39"/>
    <mergeCell ref="C36:D36"/>
    <mergeCell ref="E36:F36"/>
    <mergeCell ref="C37:D37"/>
    <mergeCell ref="E37:F37"/>
    <mergeCell ref="C38:D38"/>
    <mergeCell ref="E38:F38"/>
    <mergeCell ref="C33:D33"/>
    <mergeCell ref="E33:F33"/>
    <mergeCell ref="C34:D34"/>
    <mergeCell ref="E34:F34"/>
    <mergeCell ref="C35:D35"/>
    <mergeCell ref="E35:F35"/>
    <mergeCell ref="C30:D30"/>
    <mergeCell ref="E30:F30"/>
    <mergeCell ref="C31:D31"/>
    <mergeCell ref="E31:F31"/>
    <mergeCell ref="C32:D32"/>
    <mergeCell ref="E32:F32"/>
    <mergeCell ref="C27:D27"/>
    <mergeCell ref="E27:F27"/>
    <mergeCell ref="C28:D28"/>
    <mergeCell ref="E28:F28"/>
    <mergeCell ref="C29:D29"/>
    <mergeCell ref="E29:F29"/>
    <mergeCell ref="C24:D24"/>
    <mergeCell ref="E24:F24"/>
    <mergeCell ref="C25:D25"/>
    <mergeCell ref="E25:F25"/>
    <mergeCell ref="C26:D26"/>
    <mergeCell ref="E26:F26"/>
    <mergeCell ref="C21:D21"/>
    <mergeCell ref="E21:F21"/>
    <mergeCell ref="C22:D22"/>
    <mergeCell ref="E22:F22"/>
    <mergeCell ref="C23:D23"/>
    <mergeCell ref="E23:F23"/>
    <mergeCell ref="C19:D19"/>
    <mergeCell ref="E19:F19"/>
    <mergeCell ref="C20:D20"/>
    <mergeCell ref="E20:F20"/>
    <mergeCell ref="C16:D16"/>
    <mergeCell ref="E16:F16"/>
    <mergeCell ref="H16:I16"/>
    <mergeCell ref="C17:D17"/>
    <mergeCell ref="E17:F17"/>
    <mergeCell ref="C18:D18"/>
    <mergeCell ref="E18:F18"/>
    <mergeCell ref="C14:D14"/>
    <mergeCell ref="E14:F14"/>
    <mergeCell ref="H14:I14"/>
    <mergeCell ref="C15:D15"/>
    <mergeCell ref="E15:F15"/>
    <mergeCell ref="H15:I15"/>
    <mergeCell ref="C12:D12"/>
    <mergeCell ref="E12:F12"/>
    <mergeCell ref="H12:I12"/>
    <mergeCell ref="C13:D13"/>
    <mergeCell ref="E13:F13"/>
    <mergeCell ref="H13:I13"/>
    <mergeCell ref="B10:F10"/>
    <mergeCell ref="H10:I11"/>
    <mergeCell ref="C11:D11"/>
    <mergeCell ref="E11:F11"/>
    <mergeCell ref="B2:I2"/>
    <mergeCell ref="B7:C7"/>
    <mergeCell ref="D7:I7"/>
    <mergeCell ref="B8:C8"/>
    <mergeCell ref="D8:I8"/>
  </mergeCells>
  <conditionalFormatting sqref="D7:I7">
    <cfRule type="expression" dxfId="73" priority="4">
      <formula>D7=""</formula>
    </cfRule>
  </conditionalFormatting>
  <conditionalFormatting sqref="D8:I8">
    <cfRule type="expression" dxfId="72" priority="3">
      <formula>D8=""</formula>
    </cfRule>
  </conditionalFormatting>
  <conditionalFormatting sqref="D5:E5">
    <cfRule type="expression" dxfId="71" priority="1">
      <formula>D5=""</formula>
    </cfRule>
  </conditionalFormatting>
  <conditionalFormatting sqref="B5:C5">
    <cfRule type="expression" dxfId="70" priority="2">
      <formula>B5=""</formula>
    </cfRule>
  </conditionalFormatting>
  <printOptions horizontalCentered="1"/>
  <pageMargins left="0.70866141732283472" right="0.70866141732283472" top="0.74803149606299213" bottom="0.74803149606299213" header="0.31496062992125984" footer="0.31496062992125984"/>
  <pageSetup paperSize="9" scale="97" orientation="landscape" r:id="rId1"/>
  <headerFooter>
    <oddHeader>&amp;C&amp;F</oddHeader>
  </headerFooter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63">
    <tabColor rgb="FF00B050"/>
    <pageSetUpPr fitToPage="1"/>
  </sheetPr>
  <dimension ref="B2:I37"/>
  <sheetViews>
    <sheetView topLeftCell="C13" zoomScale="70" zoomScaleNormal="70" workbookViewId="0">
      <selection activeCell="I33" sqref="I33"/>
    </sheetView>
  </sheetViews>
  <sheetFormatPr baseColWidth="10" defaultRowHeight="15" x14ac:dyDescent="0.25"/>
  <cols>
    <col min="1" max="1" width="4.5703125" customWidth="1"/>
    <col min="2" max="9" width="15.5703125" customWidth="1"/>
  </cols>
  <sheetData>
    <row r="2" spans="2:9" ht="21" x14ac:dyDescent="0.25">
      <c r="B2" s="121" t="str">
        <f>"PROGRAMA DE OPERACIÓN DEL SERVICIO ("&amp;B7&amp;" - "&amp;C7&amp;")"</f>
        <v>PROGRAMA DE OPERACIÓN DEL SERVICIO (1 - Ida)</v>
      </c>
      <c r="C2" s="121"/>
      <c r="D2" s="121"/>
      <c r="E2" s="121"/>
      <c r="F2" s="121"/>
      <c r="G2" s="121"/>
      <c r="H2" s="121"/>
      <c r="I2" s="121"/>
    </row>
    <row r="4" spans="2:9" s="1" customFormat="1" x14ac:dyDescent="0.25">
      <c r="B4" s="1" t="s">
        <v>0</v>
      </c>
    </row>
    <row r="6" spans="2:9" x14ac:dyDescent="0.25">
      <c r="B6" s="2" t="s">
        <v>1</v>
      </c>
      <c r="C6" s="2" t="s">
        <v>2</v>
      </c>
      <c r="D6" s="2" t="s">
        <v>3</v>
      </c>
      <c r="E6" s="2" t="s">
        <v>4</v>
      </c>
      <c r="F6" s="2" t="s">
        <v>5</v>
      </c>
      <c r="G6" s="3"/>
    </row>
    <row r="7" spans="2:9" x14ac:dyDescent="0.25">
      <c r="B7" s="4">
        <f>'Operador UN1'!B32</f>
        <v>1</v>
      </c>
      <c r="C7" s="4" t="str">
        <f>'Operador UN1'!C32</f>
        <v>Ida</v>
      </c>
      <c r="D7" s="60" t="str">
        <f>'Operador UN1'!E32</f>
        <v xml:space="preserve">Terminal El Boro </v>
      </c>
      <c r="E7" s="60" t="str">
        <f>'Operador UN1'!G32</f>
        <v>Avenida Arturo Prat Chacón</v>
      </c>
      <c r="F7" s="4" t="str">
        <f>TAPA!I12</f>
        <v>Normal</v>
      </c>
      <c r="G7" s="3"/>
    </row>
    <row r="9" spans="2:9" s="1" customFormat="1" x14ac:dyDescent="0.25">
      <c r="B9" s="1" t="s">
        <v>6</v>
      </c>
    </row>
    <row r="11" spans="2:9" ht="22.5" customHeight="1" x14ac:dyDescent="0.25">
      <c r="B11" s="122" t="s">
        <v>7</v>
      </c>
      <c r="C11" s="122" t="s">
        <v>8</v>
      </c>
      <c r="D11" s="123" t="s">
        <v>9</v>
      </c>
      <c r="E11" s="123"/>
      <c r="F11" s="123" t="s">
        <v>10</v>
      </c>
      <c r="G11" s="123"/>
      <c r="H11" s="123" t="s">
        <v>11</v>
      </c>
      <c r="I11" s="123"/>
    </row>
    <row r="12" spans="2:9" ht="30" x14ac:dyDescent="0.25">
      <c r="B12" s="122"/>
      <c r="C12" s="122"/>
      <c r="D12" s="5" t="s">
        <v>12</v>
      </c>
      <c r="E12" s="5" t="s">
        <v>13</v>
      </c>
      <c r="F12" s="5" t="s">
        <v>12</v>
      </c>
      <c r="G12" s="5" t="s">
        <v>13</v>
      </c>
      <c r="H12" s="5" t="s">
        <v>12</v>
      </c>
      <c r="I12" s="5" t="s">
        <v>13</v>
      </c>
    </row>
    <row r="13" spans="2:9" ht="15.75" customHeight="1" x14ac:dyDescent="0.25">
      <c r="B13" s="6">
        <v>0</v>
      </c>
      <c r="C13" s="7" t="s">
        <v>14</v>
      </c>
      <c r="D13" s="8" t="str">
        <f>IFERROR(IF(E13=0,"",IF(E13&lt;_xlfn.PERCENTILE.INC(($E$13:$E$36,$G$13:$G$36,$I$13:$I$36),0.33),"Baja",IF(E13&lt;_xlfn.PERCENTILE.INC(($E$13:$E$36,$G$13:$G$36,$I$13:$I$36),0.88),"Media","Alta"))),"-")</f>
        <v/>
      </c>
      <c r="E13" s="8"/>
      <c r="F13" s="9" t="str">
        <f>IFERROR(IF(G13=0,"",IF(G13&lt;_xlfn.PERCENTILE.INC(($E$13:$E$36,$G$13:$G$36,$I$13:$I$36),0.33),"Baja",IF(G13&lt;_xlfn.PERCENTILE.INC(($E$13:$E$36,$G$13:$G$36,$I$13:$I$36),0.88),"Media","Alta"))),"-")</f>
        <v/>
      </c>
      <c r="G13" s="8"/>
      <c r="H13" s="9" t="str">
        <f>IFERROR(IF(I13=0,"",IF(I13&lt;_xlfn.PERCENTILE.INC(($E$13:$E$36,$G$13:$G$36,$I$13:$I$36),0.33),"Baja",IF(I13&lt;_xlfn.PERCENTILE.INC(($E$13:$E$36,$G$13:$G$36,$I$13:$I$36),0.88),"Media","Alta"))),"-")</f>
        <v/>
      </c>
      <c r="I13" s="8"/>
    </row>
    <row r="14" spans="2:9" ht="15.75" x14ac:dyDescent="0.25">
      <c r="B14" s="10">
        <v>1</v>
      </c>
      <c r="C14" s="11" t="s">
        <v>15</v>
      </c>
      <c r="D14" s="12" t="str">
        <f>IFERROR(IF(E14=0,"",IF(E14&lt;_xlfn.PERCENTILE.INC(($E$13:$E$36,$G$13:$G$36,$I$13:$I$36),0.33),"Baja",IF(E14&lt;_xlfn.PERCENTILE.INC(($E$13:$E$36,$G$13:$G$36,$I$13:$I$36),0.88),"Media","Alta"))),"-")</f>
        <v/>
      </c>
      <c r="E14" s="13"/>
      <c r="F14" s="12" t="str">
        <f>IFERROR(IF(G14=0,"",IF(G14&lt;_xlfn.PERCENTILE.INC(($E$13:$E$36,$G$13:$G$36,$I$13:$I$36),0.33),"Baja",IF(G14&lt;_xlfn.PERCENTILE.INC(($E$13:$E$36,$G$13:$G$36,$I$13:$I$36),0.88),"Media","Alta"))),"-")</f>
        <v/>
      </c>
      <c r="G14" s="13"/>
      <c r="H14" s="12" t="str">
        <f>IFERROR(IF(I14=0,"",IF(I14&lt;_xlfn.PERCENTILE.INC(($E$13:$E$36,$G$13:$G$36,$I$13:$I$36),0.33),"Baja",IF(I14&lt;_xlfn.PERCENTILE.INC(($E$13:$E$36,$G$13:$G$36,$I$13:$I$36),0.88),"Media","Alta"))),"-")</f>
        <v/>
      </c>
      <c r="I14" s="13"/>
    </row>
    <row r="15" spans="2:9" ht="15.75" x14ac:dyDescent="0.25">
      <c r="B15" s="6">
        <v>2</v>
      </c>
      <c r="C15" s="7" t="s">
        <v>16</v>
      </c>
      <c r="D15" s="9" t="str">
        <f>IFERROR(IF(E15=0,"",IF(E15&lt;_xlfn.PERCENTILE.INC(($E$13:$E$36,$G$13:$G$36,$I$13:$I$36),0.33),"Baja",IF(E15&lt;_xlfn.PERCENTILE.INC(($E$13:$E$36,$G$13:$G$36,$I$13:$I$36),0.88),"Media","Alta"))),"-")</f>
        <v/>
      </c>
      <c r="E15" s="8"/>
      <c r="F15" s="9" t="str">
        <f>IFERROR(IF(G15=0,"",IF(G15&lt;_xlfn.PERCENTILE.INC(($E$13:$E$36,$G$13:$G$36,$I$13:$I$36),0.33),"Baja",IF(G15&lt;_xlfn.PERCENTILE.INC(($E$13:$E$36,$G$13:$G$36,$I$13:$I$36),0.88),"Media","Alta"))),"-")</f>
        <v/>
      </c>
      <c r="G15" s="8"/>
      <c r="H15" s="9" t="str">
        <f>IFERROR(IF(I15=0,"",IF(I15&lt;_xlfn.PERCENTILE.INC(($E$13:$E$36,$G$13:$G$36,$I$13:$I$36),0.33),"Baja",IF(I15&lt;_xlfn.PERCENTILE.INC(($E$13:$E$36,$G$13:$G$36,$I$13:$I$36),0.88),"Media","Alta"))),"-")</f>
        <v/>
      </c>
      <c r="I15" s="8"/>
    </row>
    <row r="16" spans="2:9" ht="15.75" x14ac:dyDescent="0.25">
      <c r="B16" s="10">
        <v>3</v>
      </c>
      <c r="C16" s="11" t="s">
        <v>17</v>
      </c>
      <c r="D16" s="12" t="str">
        <f>IFERROR(IF(E16=0,"",IF(E16&lt;_xlfn.PERCENTILE.INC(($E$13:$E$36,$G$13:$G$36,$I$13:$I$36),0.33),"Baja",IF(E16&lt;_xlfn.PERCENTILE.INC(($E$13:$E$36,$G$13:$G$36,$I$13:$I$36),0.88),"Media","Alta"))),"-")</f>
        <v/>
      </c>
      <c r="E16" s="13"/>
      <c r="F16" s="12" t="str">
        <f>IFERROR(IF(G16=0,"",IF(G16&lt;_xlfn.PERCENTILE.INC(($E$13:$E$36,$G$13:$G$36,$I$13:$I$36),0.33),"Baja",IF(G16&lt;_xlfn.PERCENTILE.INC(($E$13:$E$36,$G$13:$G$36,$I$13:$I$36),0.88),"Media","Alta"))),"-")</f>
        <v/>
      </c>
      <c r="G16" s="13"/>
      <c r="H16" s="12" t="str">
        <f>IFERROR(IF(I16=0,"",IF(I16&lt;_xlfn.PERCENTILE.INC(($E$13:$E$36,$G$13:$G$36,$I$13:$I$36),0.33),"Baja",IF(I16&lt;_xlfn.PERCENTILE.INC(($E$13:$E$36,$G$13:$G$36,$I$13:$I$36),0.88),"Media","Alta"))),"-")</f>
        <v/>
      </c>
      <c r="I16" s="13"/>
    </row>
    <row r="17" spans="2:9" ht="15.75" x14ac:dyDescent="0.25">
      <c r="B17" s="6">
        <v>4</v>
      </c>
      <c r="C17" s="7" t="s">
        <v>18</v>
      </c>
      <c r="D17" s="9" t="str">
        <f>IFERROR(IF(E17=0,"",IF(E17&lt;_xlfn.PERCENTILE.INC(($E$13:$E$36,$G$13:$G$36,$I$13:$I$36),0.33),"Baja",IF(E17&lt;_xlfn.PERCENTILE.INC(($E$13:$E$36,$G$13:$G$36,$I$13:$I$36),0.88),"Media","Alta"))),"-")</f>
        <v/>
      </c>
      <c r="E17" s="8"/>
      <c r="F17" s="9" t="str">
        <f>IFERROR(IF(G17=0,"",IF(G17&lt;_xlfn.PERCENTILE.INC(($E$13:$E$36,$G$13:$G$36,$I$13:$I$36),0.33),"Baja",IF(G17&lt;_xlfn.PERCENTILE.INC(($E$13:$E$36,$G$13:$G$36,$I$13:$I$36),0.88),"Media","Alta"))),"-")</f>
        <v/>
      </c>
      <c r="G17" s="8"/>
      <c r="H17" s="9" t="str">
        <f>IFERROR(IF(I17=0,"",IF(I17&lt;_xlfn.PERCENTILE.INC(($E$13:$E$36,$G$13:$G$36,$I$13:$I$36),0.33),"Baja",IF(I17&lt;_xlfn.PERCENTILE.INC(($E$13:$E$36,$G$13:$G$36,$I$13:$I$36),0.88),"Media","Alta"))),"-")</f>
        <v/>
      </c>
      <c r="I17" s="8"/>
    </row>
    <row r="18" spans="2:9" ht="15.75" x14ac:dyDescent="0.25">
      <c r="B18" s="10">
        <v>5</v>
      </c>
      <c r="C18" s="11" t="s">
        <v>19</v>
      </c>
      <c r="D18" s="12" t="str">
        <f>IFERROR(IF(E18=0,"",IF(E18&lt;_xlfn.PERCENTILE.INC(($E$13:$E$36,$G$13:$G$36,$I$13:$I$36),0.33),"Baja",IF(E18&lt;_xlfn.PERCENTILE.INC(($E$13:$E$36,$G$13:$G$36,$I$13:$I$36),0.88),"Media","Alta"))),"-")</f>
        <v>Baja</v>
      </c>
      <c r="E18" s="13">
        <v>1</v>
      </c>
      <c r="F18" s="12" t="str">
        <f>IFERROR(IF(G18=0,"",IF(G18&lt;_xlfn.PERCENTILE.INC(($E$13:$E$36,$G$13:$G$36,$I$13:$I$36),0.33),"Baja",IF(G18&lt;_xlfn.PERCENTILE.INC(($E$13:$E$36,$G$13:$G$36,$I$13:$I$36),0.88),"Media","Alta"))),"-")</f>
        <v/>
      </c>
      <c r="G18" s="13"/>
      <c r="H18" s="12" t="str">
        <f>IFERROR(IF(I18=0,"",IF(I18&lt;_xlfn.PERCENTILE.INC(($E$13:$E$36,$G$13:$G$36,$I$13:$I$36),0.33),"Baja",IF(I18&lt;_xlfn.PERCENTILE.INC(($E$13:$E$36,$G$13:$G$36,$I$13:$I$36),0.88),"Media","Alta"))),"-")</f>
        <v/>
      </c>
      <c r="I18" s="13"/>
    </row>
    <row r="19" spans="2:9" ht="15.75" x14ac:dyDescent="0.25">
      <c r="B19" s="6">
        <v>6</v>
      </c>
      <c r="C19" s="7" t="s">
        <v>20</v>
      </c>
      <c r="D19" s="9" t="str">
        <f>IFERROR(IF(E19=0,"",IF(E19&lt;_xlfn.PERCENTILE.INC(($E$13:$E$36,$G$13:$G$36,$I$13:$I$36),0.33),"Baja",IF(E19&lt;_xlfn.PERCENTILE.INC(($E$13:$E$36,$G$13:$G$36,$I$13:$I$36),0.88),"Media","Alta"))),"-")</f>
        <v>Media</v>
      </c>
      <c r="E19" s="8">
        <v>4</v>
      </c>
      <c r="F19" s="9" t="str">
        <f>IFERROR(IF(G19=0,"",IF(G19&lt;_xlfn.PERCENTILE.INC(($E$13:$E$36,$G$13:$G$36,$I$13:$I$36),0.33),"Baja",IF(G19&lt;_xlfn.PERCENTILE.INC(($E$13:$E$36,$G$13:$G$36,$I$13:$I$36),0.88),"Media","Alta"))),"-")</f>
        <v>Baja</v>
      </c>
      <c r="G19" s="8">
        <v>2</v>
      </c>
      <c r="H19" s="9" t="str">
        <f>IFERROR(IF(I19=0,"",IF(I19&lt;_xlfn.PERCENTILE.INC(($E$13:$E$36,$G$13:$G$36,$I$13:$I$36),0.33),"Baja",IF(I19&lt;_xlfn.PERCENTILE.INC(($E$13:$E$36,$G$13:$G$36,$I$13:$I$36),0.88),"Media","Alta"))),"-")</f>
        <v/>
      </c>
      <c r="I19" s="8"/>
    </row>
    <row r="20" spans="2:9" ht="15.75" x14ac:dyDescent="0.25">
      <c r="B20" s="10">
        <v>7</v>
      </c>
      <c r="C20" s="11" t="s">
        <v>21</v>
      </c>
      <c r="D20" s="12" t="str">
        <f>IFERROR(IF(E20=0,"",IF(E20&lt;_xlfn.PERCENTILE.INC(($E$13:$E$36,$G$13:$G$36,$I$13:$I$36),0.33),"Baja",IF(E20&lt;_xlfn.PERCENTILE.INC(($E$13:$E$36,$G$13:$G$36,$I$13:$I$36),0.88),"Media","Alta"))),"-")</f>
        <v>Alta</v>
      </c>
      <c r="E20" s="13">
        <v>5</v>
      </c>
      <c r="F20" s="12" t="str">
        <f>IFERROR(IF(G20=0,"",IF(G20&lt;_xlfn.PERCENTILE.INC(($E$13:$E$36,$G$13:$G$36,$I$13:$I$36),0.33),"Baja",IF(G20&lt;_xlfn.PERCENTILE.INC(($E$13:$E$36,$G$13:$G$36,$I$13:$I$36),0.88),"Media","Alta"))),"-")</f>
        <v>Media</v>
      </c>
      <c r="G20" s="13">
        <v>4</v>
      </c>
      <c r="H20" s="12" t="str">
        <f>IFERROR(IF(I20=0,"",IF(I20&lt;_xlfn.PERCENTILE.INC(($E$13:$E$36,$G$13:$G$36,$I$13:$I$36),0.33),"Baja",IF(I20&lt;_xlfn.PERCENTILE.INC(($E$13:$E$36,$G$13:$G$36,$I$13:$I$36),0.88),"Media","Alta"))),"-")</f>
        <v>Baja</v>
      </c>
      <c r="I20" s="13">
        <v>2</v>
      </c>
    </row>
    <row r="21" spans="2:9" ht="15.75" x14ac:dyDescent="0.25">
      <c r="B21" s="6">
        <v>8</v>
      </c>
      <c r="C21" s="7" t="s">
        <v>22</v>
      </c>
      <c r="D21" s="9" t="str">
        <f>IFERROR(IF(E21=0,"",IF(E21&lt;_xlfn.PERCENTILE.INC(($E$13:$E$36,$G$13:$G$36,$I$13:$I$36),0.33),"Baja",IF(E21&lt;_xlfn.PERCENTILE.INC(($E$13:$E$36,$G$13:$G$36,$I$13:$I$36),0.88),"Media","Alta"))),"-")</f>
        <v>Alta</v>
      </c>
      <c r="E21" s="8">
        <v>5</v>
      </c>
      <c r="F21" s="9" t="str">
        <f>IFERROR(IF(G21=0,"",IF(G21&lt;_xlfn.PERCENTILE.INC(($E$13:$E$36,$G$13:$G$36,$I$13:$I$36),0.33),"Baja",IF(G21&lt;_xlfn.PERCENTILE.INC(($E$13:$E$36,$G$13:$G$36,$I$13:$I$36),0.88),"Media","Alta"))),"-")</f>
        <v>Media</v>
      </c>
      <c r="G21" s="8">
        <v>4</v>
      </c>
      <c r="H21" s="9" t="str">
        <f>IFERROR(IF(I21=0,"",IF(I21&lt;_xlfn.PERCENTILE.INC(($E$13:$E$36,$G$13:$G$36,$I$13:$I$36),0.33),"Baja",IF(I21&lt;_xlfn.PERCENTILE.INC(($E$13:$E$36,$G$13:$G$36,$I$13:$I$36),0.88),"Media","Alta"))),"-")</f>
        <v>Baja</v>
      </c>
      <c r="I21" s="8">
        <v>3</v>
      </c>
    </row>
    <row r="22" spans="2:9" ht="15.75" x14ac:dyDescent="0.25">
      <c r="B22" s="10">
        <v>9</v>
      </c>
      <c r="C22" s="11" t="s">
        <v>23</v>
      </c>
      <c r="D22" s="12" t="str">
        <f>IFERROR(IF(E22=0,"",IF(E22&lt;_xlfn.PERCENTILE.INC(($E$13:$E$36,$G$13:$G$36,$I$13:$I$36),0.33),"Baja",IF(E22&lt;_xlfn.PERCENTILE.INC(($E$13:$E$36,$G$13:$G$36,$I$13:$I$36),0.88),"Media","Alta"))),"-")</f>
        <v>Media</v>
      </c>
      <c r="E22" s="13">
        <v>4</v>
      </c>
      <c r="F22" s="12" t="str">
        <f>IFERROR(IF(G22=0,"",IF(G22&lt;_xlfn.PERCENTILE.INC(($E$13:$E$36,$G$13:$G$36,$I$13:$I$36),0.33),"Baja",IF(G22&lt;_xlfn.PERCENTILE.INC(($E$13:$E$36,$G$13:$G$36,$I$13:$I$36),0.88),"Media","Alta"))),"-")</f>
        <v>Media</v>
      </c>
      <c r="G22" s="13">
        <v>4</v>
      </c>
      <c r="H22" s="12" t="str">
        <f>IFERROR(IF(I22=0,"",IF(I22&lt;_xlfn.PERCENTILE.INC(($E$13:$E$36,$G$13:$G$36,$I$13:$I$36),0.33),"Baja",IF(I22&lt;_xlfn.PERCENTILE.INC(($E$13:$E$36,$G$13:$G$36,$I$13:$I$36),0.88),"Media","Alta"))),"-")</f>
        <v>Media</v>
      </c>
      <c r="I22" s="13">
        <v>4</v>
      </c>
    </row>
    <row r="23" spans="2:9" ht="15.75" x14ac:dyDescent="0.25">
      <c r="B23" s="6">
        <v>10</v>
      </c>
      <c r="C23" s="7" t="s">
        <v>24</v>
      </c>
      <c r="D23" s="9" t="str">
        <f>IFERROR(IF(E23=0,"",IF(E23&lt;_xlfn.PERCENTILE.INC(($E$13:$E$36,$G$13:$G$36,$I$13:$I$36),0.33),"Baja",IF(E23&lt;_xlfn.PERCENTILE.INC(($E$13:$E$36,$G$13:$G$36,$I$13:$I$36),0.88),"Media","Alta"))),"-")</f>
        <v>Media</v>
      </c>
      <c r="E23" s="8">
        <v>4</v>
      </c>
      <c r="F23" s="9" t="str">
        <f>IFERROR(IF(G23=0,"",IF(G23&lt;_xlfn.PERCENTILE.INC(($E$13:$E$36,$G$13:$G$36,$I$13:$I$36),0.33),"Baja",IF(G23&lt;_xlfn.PERCENTILE.INC(($E$13:$E$36,$G$13:$G$36,$I$13:$I$36),0.88),"Media","Alta"))),"-")</f>
        <v>Media</v>
      </c>
      <c r="G23" s="8">
        <v>4</v>
      </c>
      <c r="H23" s="9" t="str">
        <f>IFERROR(IF(I23=0,"",IF(I23&lt;_xlfn.PERCENTILE.INC(($E$13:$E$36,$G$13:$G$36,$I$13:$I$36),0.33),"Baja",IF(I23&lt;_xlfn.PERCENTILE.INC(($E$13:$E$36,$G$13:$G$36,$I$13:$I$36),0.88),"Media","Alta"))),"-")</f>
        <v>Media</v>
      </c>
      <c r="I23" s="8">
        <v>4</v>
      </c>
    </row>
    <row r="24" spans="2:9" ht="15.75" x14ac:dyDescent="0.25">
      <c r="B24" s="10">
        <v>11</v>
      </c>
      <c r="C24" s="11" t="s">
        <v>25</v>
      </c>
      <c r="D24" s="12" t="str">
        <f>IFERROR(IF(E24=0,"",IF(E24&lt;_xlfn.PERCENTILE.INC(($E$13:$E$36,$G$13:$G$36,$I$13:$I$36),0.33),"Baja",IF(E24&lt;_xlfn.PERCENTILE.INC(($E$13:$E$36,$G$13:$G$36,$I$13:$I$36),0.88),"Media","Alta"))),"-")</f>
        <v>Media</v>
      </c>
      <c r="E24" s="13">
        <v>4</v>
      </c>
      <c r="F24" s="12" t="str">
        <f>IFERROR(IF(G24=0,"",IF(G24&lt;_xlfn.PERCENTILE.INC(($E$13:$E$36,$G$13:$G$36,$I$13:$I$36),0.33),"Baja",IF(G24&lt;_xlfn.PERCENTILE.INC(($E$13:$E$36,$G$13:$G$36,$I$13:$I$36),0.88),"Media","Alta"))),"-")</f>
        <v>Media</v>
      </c>
      <c r="G24" s="13">
        <v>4</v>
      </c>
      <c r="H24" s="12" t="str">
        <f>IFERROR(IF(I24=0,"",IF(I24&lt;_xlfn.PERCENTILE.INC(($E$13:$E$36,$G$13:$G$36,$I$13:$I$36),0.33),"Baja",IF(I24&lt;_xlfn.PERCENTILE.INC(($E$13:$E$36,$G$13:$G$36,$I$13:$I$36),0.88),"Media","Alta"))),"-")</f>
        <v>Media</v>
      </c>
      <c r="I24" s="13">
        <v>4</v>
      </c>
    </row>
    <row r="25" spans="2:9" ht="15.75" x14ac:dyDescent="0.25">
      <c r="B25" s="6">
        <v>12</v>
      </c>
      <c r="C25" s="7" t="s">
        <v>26</v>
      </c>
      <c r="D25" s="9" t="str">
        <f>IFERROR(IF(E25=0,"",IF(E25&lt;_xlfn.PERCENTILE.INC(($E$13:$E$36,$G$13:$G$36,$I$13:$I$36),0.33),"Baja",IF(E25&lt;_xlfn.PERCENTILE.INC(($E$13:$E$36,$G$13:$G$36,$I$13:$I$36),0.88),"Media","Alta"))),"-")</f>
        <v>Alta</v>
      </c>
      <c r="E25" s="8">
        <v>5</v>
      </c>
      <c r="F25" s="9" t="str">
        <f>IFERROR(IF(G25=0,"",IF(G25&lt;_xlfn.PERCENTILE.INC(($E$13:$E$36,$G$13:$G$36,$I$13:$I$36),0.33),"Baja",IF(G25&lt;_xlfn.PERCENTILE.INC(($E$13:$E$36,$G$13:$G$36,$I$13:$I$36),0.88),"Media","Alta"))),"-")</f>
        <v>Media</v>
      </c>
      <c r="G25" s="8">
        <v>4</v>
      </c>
      <c r="H25" s="9" t="str">
        <f>IFERROR(IF(I25=0,"",IF(I25&lt;_xlfn.PERCENTILE.INC(($E$13:$E$36,$G$13:$G$36,$I$13:$I$36),0.33),"Baja",IF(I25&lt;_xlfn.PERCENTILE.INC(($E$13:$E$36,$G$13:$G$36,$I$13:$I$36),0.88),"Media","Alta"))),"-")</f>
        <v>Media</v>
      </c>
      <c r="I25" s="8">
        <v>4</v>
      </c>
    </row>
    <row r="26" spans="2:9" ht="15.75" x14ac:dyDescent="0.25">
      <c r="B26" s="10">
        <v>13</v>
      </c>
      <c r="C26" s="11" t="s">
        <v>27</v>
      </c>
      <c r="D26" s="12" t="str">
        <f>IFERROR(IF(E26=0,"",IF(E26&lt;_xlfn.PERCENTILE.INC(($E$13:$E$36,$G$13:$G$36,$I$13:$I$36),0.33),"Baja",IF(E26&lt;_xlfn.PERCENTILE.INC(($E$13:$E$36,$G$13:$G$36,$I$13:$I$36),0.88),"Media","Alta"))),"-")</f>
        <v>Alta</v>
      </c>
      <c r="E26" s="13">
        <v>5</v>
      </c>
      <c r="F26" s="12" t="str">
        <f>IFERROR(IF(G26=0,"",IF(G26&lt;_xlfn.PERCENTILE.INC(($E$13:$E$36,$G$13:$G$36,$I$13:$I$36),0.33),"Baja",IF(G26&lt;_xlfn.PERCENTILE.INC(($E$13:$E$36,$G$13:$G$36,$I$13:$I$36),0.88),"Media","Alta"))),"-")</f>
        <v>Media</v>
      </c>
      <c r="G26" s="13">
        <v>4</v>
      </c>
      <c r="H26" s="12" t="str">
        <f>IFERROR(IF(I26=0,"",IF(I26&lt;_xlfn.PERCENTILE.INC(($E$13:$E$36,$G$13:$G$36,$I$13:$I$36),0.33),"Baja",IF(I26&lt;_xlfn.PERCENTILE.INC(($E$13:$E$36,$G$13:$G$36,$I$13:$I$36),0.88),"Media","Alta"))),"-")</f>
        <v>Media</v>
      </c>
      <c r="I26" s="13">
        <v>4</v>
      </c>
    </row>
    <row r="27" spans="2:9" ht="15.75" x14ac:dyDescent="0.25">
      <c r="B27" s="6">
        <v>14</v>
      </c>
      <c r="C27" s="7" t="s">
        <v>28</v>
      </c>
      <c r="D27" s="9" t="str">
        <f>IFERROR(IF(E27=0,"",IF(E27&lt;_xlfn.PERCENTILE.INC(($E$13:$E$36,$G$13:$G$36,$I$13:$I$36),0.33),"Baja",IF(E27&lt;_xlfn.PERCENTILE.INC(($E$13:$E$36,$G$13:$G$36,$I$13:$I$36),0.88),"Media","Alta"))),"-")</f>
        <v>Alta</v>
      </c>
      <c r="E27" s="8">
        <v>5</v>
      </c>
      <c r="F27" s="9" t="str">
        <f>IFERROR(IF(G27=0,"",IF(G27&lt;_xlfn.PERCENTILE.INC(($E$13:$E$36,$G$13:$G$36,$I$13:$I$36),0.33),"Baja",IF(G27&lt;_xlfn.PERCENTILE.INC(($E$13:$E$36,$G$13:$G$36,$I$13:$I$36),0.88),"Media","Alta"))),"-")</f>
        <v>Media</v>
      </c>
      <c r="G27" s="8">
        <v>4</v>
      </c>
      <c r="H27" s="9" t="str">
        <f>IFERROR(IF(I27=0,"",IF(I27&lt;_xlfn.PERCENTILE.INC(($E$13:$E$36,$G$13:$G$36,$I$13:$I$36),0.33),"Baja",IF(I27&lt;_xlfn.PERCENTILE.INC(($E$13:$E$36,$G$13:$G$36,$I$13:$I$36),0.88),"Media","Alta"))),"-")</f>
        <v>Media</v>
      </c>
      <c r="I27" s="8">
        <v>4</v>
      </c>
    </row>
    <row r="28" spans="2:9" ht="15.75" x14ac:dyDescent="0.25">
      <c r="B28" s="10">
        <v>15</v>
      </c>
      <c r="C28" s="11" t="s">
        <v>29</v>
      </c>
      <c r="D28" s="12" t="str">
        <f>IFERROR(IF(E28=0,"",IF(E28&lt;_xlfn.PERCENTILE.INC(($E$13:$E$36,$G$13:$G$36,$I$13:$I$36),0.33),"Baja",IF(E28&lt;_xlfn.PERCENTILE.INC(($E$13:$E$36,$G$13:$G$36,$I$13:$I$36),0.88),"Media","Alta"))),"-")</f>
        <v>Media</v>
      </c>
      <c r="E28" s="13">
        <v>4</v>
      </c>
      <c r="F28" s="12" t="str">
        <f>IFERROR(IF(G28=0,"",IF(G28&lt;_xlfn.PERCENTILE.INC(($E$13:$E$36,$G$13:$G$36,$I$13:$I$36),0.33),"Baja",IF(G28&lt;_xlfn.PERCENTILE.INC(($E$13:$E$36,$G$13:$G$36,$I$13:$I$36),0.88),"Media","Alta"))),"-")</f>
        <v>Media</v>
      </c>
      <c r="G28" s="13">
        <v>4</v>
      </c>
      <c r="H28" s="12" t="str">
        <f>IFERROR(IF(I28=0,"",IF(I28&lt;_xlfn.PERCENTILE.INC(($E$13:$E$36,$G$13:$G$36,$I$13:$I$36),0.33),"Baja",IF(I28&lt;_xlfn.PERCENTILE.INC(($E$13:$E$36,$G$13:$G$36,$I$13:$I$36),0.88),"Media","Alta"))),"-")</f>
        <v>Media</v>
      </c>
      <c r="I28" s="13">
        <v>4</v>
      </c>
    </row>
    <row r="29" spans="2:9" ht="15.75" x14ac:dyDescent="0.25">
      <c r="B29" s="6">
        <v>16</v>
      </c>
      <c r="C29" s="7" t="s">
        <v>30</v>
      </c>
      <c r="D29" s="9" t="str">
        <f>IFERROR(IF(E29=0,"",IF(E29&lt;_xlfn.PERCENTILE.INC(($E$13:$E$36,$G$13:$G$36,$I$13:$I$36),0.33),"Baja",IF(E29&lt;_xlfn.PERCENTILE.INC(($E$13:$E$36,$G$13:$G$36,$I$13:$I$36),0.88),"Media","Alta"))),"-")</f>
        <v>Media</v>
      </c>
      <c r="E29" s="8">
        <v>4</v>
      </c>
      <c r="F29" s="9" t="str">
        <f>IFERROR(IF(G29=0,"",IF(G29&lt;_xlfn.PERCENTILE.INC(($E$13:$E$36,$G$13:$G$36,$I$13:$I$36),0.33),"Baja",IF(G29&lt;_xlfn.PERCENTILE.INC(($E$13:$E$36,$G$13:$G$36,$I$13:$I$36),0.88),"Media","Alta"))),"-")</f>
        <v>Media</v>
      </c>
      <c r="G29" s="8">
        <v>4</v>
      </c>
      <c r="H29" s="9" t="str">
        <f>IFERROR(IF(I29=0,"",IF(I29&lt;_xlfn.PERCENTILE.INC(($E$13:$E$36,$G$13:$G$36,$I$13:$I$36),0.33),"Baja",IF(I29&lt;_xlfn.PERCENTILE.INC(($E$13:$E$36,$G$13:$G$36,$I$13:$I$36),0.88),"Media","Alta"))),"-")</f>
        <v>Media</v>
      </c>
      <c r="I29" s="8">
        <v>4</v>
      </c>
    </row>
    <row r="30" spans="2:9" ht="15.75" x14ac:dyDescent="0.25">
      <c r="B30" s="10">
        <v>17</v>
      </c>
      <c r="C30" s="11" t="s">
        <v>31</v>
      </c>
      <c r="D30" s="12" t="str">
        <f>IFERROR(IF(E30=0,"",IF(E30&lt;_xlfn.PERCENTILE.INC(($E$13:$E$36,$G$13:$G$36,$I$13:$I$36),0.33),"Baja",IF(E30&lt;_xlfn.PERCENTILE.INC(($E$13:$E$36,$G$13:$G$36,$I$13:$I$36),0.88),"Media","Alta"))),"-")</f>
        <v>Media</v>
      </c>
      <c r="E30" s="13">
        <v>4</v>
      </c>
      <c r="F30" s="12" t="str">
        <f>IFERROR(IF(G30=0,"",IF(G30&lt;_xlfn.PERCENTILE.INC(($E$13:$E$36,$G$13:$G$36,$I$13:$I$36),0.33),"Baja",IF(G30&lt;_xlfn.PERCENTILE.INC(($E$13:$E$36,$G$13:$G$36,$I$13:$I$36),0.88),"Media","Alta"))),"-")</f>
        <v>Media</v>
      </c>
      <c r="G30" s="13">
        <v>4</v>
      </c>
      <c r="H30" s="12" t="str">
        <f>IFERROR(IF(I30=0,"",IF(I30&lt;_xlfn.PERCENTILE.INC(($E$13:$E$36,$G$13:$G$36,$I$13:$I$36),0.33),"Baja",IF(I30&lt;_xlfn.PERCENTILE.INC(($E$13:$E$36,$G$13:$G$36,$I$13:$I$36),0.88),"Media","Alta"))),"-")</f>
        <v>Media</v>
      </c>
      <c r="I30" s="13">
        <v>4</v>
      </c>
    </row>
    <row r="31" spans="2:9" ht="15.75" x14ac:dyDescent="0.25">
      <c r="B31" s="6">
        <v>18</v>
      </c>
      <c r="C31" s="7" t="s">
        <v>32</v>
      </c>
      <c r="D31" s="9" t="str">
        <f>IFERROR(IF(E31=0,"",IF(E31&lt;_xlfn.PERCENTILE.INC(($E$13:$E$36,$G$13:$G$36,$I$13:$I$36),0.33),"Baja",IF(E31&lt;_xlfn.PERCENTILE.INC(($E$13:$E$36,$G$13:$G$36,$I$13:$I$36),0.88),"Media","Alta"))),"-")</f>
        <v>Alta</v>
      </c>
      <c r="E31" s="8">
        <v>5</v>
      </c>
      <c r="F31" s="9" t="str">
        <f>IFERROR(IF(G31=0,"",IF(G31&lt;_xlfn.PERCENTILE.INC(($E$13:$E$36,$G$13:$G$36,$I$13:$I$36),0.33),"Baja",IF(G31&lt;_xlfn.PERCENTILE.INC(($E$13:$E$36,$G$13:$G$36,$I$13:$I$36),0.88),"Media","Alta"))),"-")</f>
        <v>Media</v>
      </c>
      <c r="G31" s="8">
        <v>4</v>
      </c>
      <c r="H31" s="9" t="str">
        <f>IFERROR(IF(I31=0,"",IF(I31&lt;_xlfn.PERCENTILE.INC(($E$13:$E$36,$G$13:$G$36,$I$13:$I$36),0.33),"Baja",IF(I31&lt;_xlfn.PERCENTILE.INC(($E$13:$E$36,$G$13:$G$36,$I$13:$I$36),0.88),"Media","Alta"))),"-")</f>
        <v>Media</v>
      </c>
      <c r="I31" s="8">
        <v>4</v>
      </c>
    </row>
    <row r="32" spans="2:9" ht="15.75" x14ac:dyDescent="0.25">
      <c r="B32" s="10">
        <v>19</v>
      </c>
      <c r="C32" s="11" t="s">
        <v>33</v>
      </c>
      <c r="D32" s="12" t="str">
        <f>IFERROR(IF(E32=0,"",IF(E32&lt;_xlfn.PERCENTILE.INC(($E$13:$E$36,$G$13:$G$36,$I$13:$I$36),0.33),"Baja",IF(E32&lt;_xlfn.PERCENTILE.INC(($E$13:$E$36,$G$13:$G$36,$I$13:$I$36),0.88),"Media","Alta"))),"-")</f>
        <v>Alta</v>
      </c>
      <c r="E32" s="13">
        <v>5</v>
      </c>
      <c r="F32" s="12" t="str">
        <f>IFERROR(IF(G32=0,"",IF(G32&lt;_xlfn.PERCENTILE.INC(($E$13:$E$36,$G$13:$G$36,$I$13:$I$36),0.33),"Baja",IF(G32&lt;_xlfn.PERCENTILE.INC(($E$13:$E$36,$G$13:$G$36,$I$13:$I$36),0.88),"Media","Alta"))),"-")</f>
        <v>Media</v>
      </c>
      <c r="G32" s="13">
        <v>4</v>
      </c>
      <c r="H32" s="12" t="str">
        <f>IFERROR(IF(I32=0,"",IF(I32&lt;_xlfn.PERCENTILE.INC(($E$13:$E$36,$G$13:$G$36,$I$13:$I$36),0.33),"Baja",IF(I32&lt;_xlfn.PERCENTILE.INC(($E$13:$E$36,$G$13:$G$36,$I$13:$I$36),0.88),"Media","Alta"))),"-")</f>
        <v>Media</v>
      </c>
      <c r="I32" s="13">
        <v>4</v>
      </c>
    </row>
    <row r="33" spans="2:9" ht="15.75" x14ac:dyDescent="0.25">
      <c r="B33" s="6">
        <v>20</v>
      </c>
      <c r="C33" s="7" t="s">
        <v>34</v>
      </c>
      <c r="D33" s="9" t="str">
        <f>IFERROR(IF(E33=0,"",IF(E33&lt;_xlfn.PERCENTILE.INC(($E$13:$E$36,$G$13:$G$36,$I$13:$I$36),0.33),"Baja",IF(E33&lt;_xlfn.PERCENTILE.INC(($E$13:$E$36,$G$13:$G$36,$I$13:$I$36),0.88),"Media","Alta"))),"-")</f>
        <v>Media</v>
      </c>
      <c r="E33" s="8">
        <v>4</v>
      </c>
      <c r="F33" s="9" t="str">
        <f>IFERROR(IF(G33=0,"",IF(G33&lt;_xlfn.PERCENTILE.INC(($E$13:$E$36,$G$13:$G$36,$I$13:$I$36),0.33),"Baja",IF(G33&lt;_xlfn.PERCENTILE.INC(($E$13:$E$36,$G$13:$G$36,$I$13:$I$36),0.88),"Media","Alta"))),"-")</f>
        <v>Baja</v>
      </c>
      <c r="G33" s="8">
        <v>2</v>
      </c>
      <c r="H33" s="9" t="str">
        <f>IFERROR(IF(I33=0,"",IF(I33&lt;_xlfn.PERCENTILE.INC(($E$13:$E$36,$G$13:$G$36,$I$13:$I$36),0.33),"Baja",IF(I33&lt;_xlfn.PERCENTILE.INC(($E$13:$E$36,$G$13:$G$36,$I$13:$I$36),0.88),"Media","Alta"))),"-")</f>
        <v/>
      </c>
      <c r="I33" s="8"/>
    </row>
    <row r="34" spans="2:9" ht="15.75" x14ac:dyDescent="0.25">
      <c r="B34" s="10">
        <v>21</v>
      </c>
      <c r="C34" s="11" t="s">
        <v>35</v>
      </c>
      <c r="D34" s="12" t="str">
        <f>IFERROR(IF(E34=0,"",IF(E34&lt;_xlfn.PERCENTILE.INC(($E$13:$E$36,$G$13:$G$36,$I$13:$I$36),0.33),"Baja",IF(E34&lt;_xlfn.PERCENTILE.INC(($E$13:$E$36,$G$13:$G$36,$I$13:$I$36),0.88),"Media","Alta"))),"-")</f>
        <v/>
      </c>
      <c r="E34" s="13"/>
      <c r="F34" s="12"/>
      <c r="G34" s="13"/>
      <c r="H34" s="12" t="str">
        <f>IFERROR(IF(I34=0,"",IF(I34&lt;_xlfn.PERCENTILE.INC(($E$13:$E$36,$G$13:$G$36,$I$13:$I$36),0.33),"Baja",IF(I34&lt;_xlfn.PERCENTILE.INC(($E$13:$E$36,$G$13:$G$36,$I$13:$I$36),0.88),"Media","Alta"))),"-")</f>
        <v/>
      </c>
      <c r="I34" s="13"/>
    </row>
    <row r="35" spans="2:9" ht="15.75" x14ac:dyDescent="0.25">
      <c r="B35" s="6">
        <v>22</v>
      </c>
      <c r="C35" s="7" t="s">
        <v>36</v>
      </c>
      <c r="D35" s="9" t="str">
        <f>IFERROR(IF(E35=0,"",IF(E35&lt;_xlfn.PERCENTILE.INC(($E$13:$E$36,$G$13:$G$36,$I$13:$I$36),0.33),"Baja",IF(E35&lt;_xlfn.PERCENTILE.INC(($E$13:$E$36,$G$13:$G$36,$I$13:$I$36),0.88),"Media","Alta"))),"-")</f>
        <v/>
      </c>
      <c r="E35" s="8"/>
      <c r="F35" s="9"/>
      <c r="G35" s="8"/>
      <c r="H35" s="9" t="str">
        <f>IFERROR(IF(I35=0,"",IF(I35&lt;_xlfn.PERCENTILE.INC(($E$13:$E$36,$G$13:$G$36,$I$13:$I$36),0.33),"Baja",IF(I35&lt;_xlfn.PERCENTILE.INC(($E$13:$E$36,$G$13:$G$36,$I$13:$I$36),0.88),"Media","Alta"))),"-")</f>
        <v/>
      </c>
      <c r="I35" s="8"/>
    </row>
    <row r="36" spans="2:9" x14ac:dyDescent="0.25">
      <c r="B36" s="10">
        <v>23</v>
      </c>
      <c r="C36" s="11" t="s">
        <v>37</v>
      </c>
      <c r="D36" s="12" t="str">
        <f>IFERROR(IF(E36=0,"",IF(E36&lt;_xlfn.PERCENTILE.INC(($E$13:$E$36,$G$13:$G$36,$I$13:$I$36),0.33),"Baja",IF(E36&lt;_xlfn.PERCENTILE.INC(($E$13:$E$36,$G$13:$G$36,$I$13:$I$36),0.88),"Media","Alta"))),"-")</f>
        <v/>
      </c>
      <c r="E36" s="12"/>
      <c r="F36" s="12" t="str">
        <f>IFERROR(IF(G36=0,"",IF(G36&lt;_xlfn.PERCENTILE.INC(($E$13:$E$36,$G$13:$G$36,$I$13:$I$36),0.33),"Baja",IF(G36&lt;_xlfn.PERCENTILE.INC(($E$13:$E$36,$G$13:$G$36,$I$13:$I$36),0.88),"Media","Alta"))),"-")</f>
        <v/>
      </c>
      <c r="G36" s="12"/>
      <c r="H36" s="12" t="str">
        <f>IFERROR(IF(I36=0,"",IF(I36&lt;_xlfn.PERCENTILE.INC(($E$13:$E$36,$G$13:$G$36,$I$13:$I$36),0.33),"Baja",IF(I36&lt;_xlfn.PERCENTILE.INC(($E$13:$E$36,$G$13:$G$36,$I$13:$I$36),0.88),"Media","Alta"))),"-")</f>
        <v/>
      </c>
      <c r="I36" s="12"/>
    </row>
    <row r="37" spans="2:9" ht="15.75" x14ac:dyDescent="0.25">
      <c r="B37" s="6" t="s">
        <v>38</v>
      </c>
      <c r="C37" s="7"/>
      <c r="D37" s="15"/>
      <c r="E37" s="16">
        <f>+SUM(E13:E36)</f>
        <v>68</v>
      </c>
      <c r="F37" s="15"/>
      <c r="G37" s="16">
        <f>+SUM(G13:G36)</f>
        <v>56</v>
      </c>
      <c r="H37" s="15"/>
      <c r="I37" s="16">
        <f>+SUM(I13:I36)</f>
        <v>49</v>
      </c>
    </row>
  </sheetData>
  <mergeCells count="6">
    <mergeCell ref="B2:I2"/>
    <mergeCell ref="B11:B12"/>
    <mergeCell ref="C11:C12"/>
    <mergeCell ref="D11:E11"/>
    <mergeCell ref="F11:G11"/>
    <mergeCell ref="H11:I11"/>
  </mergeCells>
  <conditionalFormatting sqref="D7">
    <cfRule type="expression" dxfId="69" priority="6">
      <formula>D7=""</formula>
    </cfRule>
  </conditionalFormatting>
  <conditionalFormatting sqref="F7">
    <cfRule type="expression" dxfId="68" priority="4">
      <formula>F7=""</formula>
    </cfRule>
  </conditionalFormatting>
  <conditionalFormatting sqref="C7">
    <cfRule type="expression" dxfId="67" priority="3">
      <formula>C7=""</formula>
    </cfRule>
  </conditionalFormatting>
  <conditionalFormatting sqref="B7">
    <cfRule type="expression" dxfId="66" priority="2">
      <formula>B7=""</formula>
    </cfRule>
  </conditionalFormatting>
  <conditionalFormatting sqref="E7">
    <cfRule type="expression" dxfId="65" priority="1">
      <formula>E7=""</formula>
    </cfRule>
  </conditionalFormatting>
  <printOptions horizontalCentered="1"/>
  <pageMargins left="0.70866141732283472" right="0.70866141732283472" top="0.74803149606299213" bottom="0.74803149606299213" header="0.31496062992125984" footer="0.31496062992125984"/>
  <pageSetup paperSize="297" scale="89" orientation="landscape" r:id="rId1"/>
  <headerFooter>
    <oddHeader>&amp;C&amp;F</oddHeader>
  </headerFooter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62">
    <tabColor rgb="FF00B050"/>
    <pageSetUpPr fitToPage="1"/>
  </sheetPr>
  <dimension ref="B2:I37"/>
  <sheetViews>
    <sheetView topLeftCell="C14" zoomScale="70" zoomScaleNormal="70" workbookViewId="0">
      <selection activeCell="H28" sqref="H28"/>
    </sheetView>
  </sheetViews>
  <sheetFormatPr baseColWidth="10" defaultRowHeight="15" x14ac:dyDescent="0.25"/>
  <cols>
    <col min="1" max="1" width="4.5703125" customWidth="1"/>
    <col min="2" max="9" width="15.5703125" customWidth="1"/>
  </cols>
  <sheetData>
    <row r="2" spans="2:9" ht="21" x14ac:dyDescent="0.25">
      <c r="B2" s="121" t="str">
        <f>"PROGRAMA DE OPERACIÓN DEL SERVICIO ("&amp;B7&amp;" - "&amp;C7&amp;")"</f>
        <v>PROGRAMA DE OPERACIÓN DEL SERVICIO (1 - Regreso)</v>
      </c>
      <c r="C2" s="121"/>
      <c r="D2" s="121"/>
      <c r="E2" s="121"/>
      <c r="F2" s="121"/>
      <c r="G2" s="121"/>
      <c r="H2" s="121"/>
      <c r="I2" s="121"/>
    </row>
    <row r="4" spans="2:9" s="1" customFormat="1" x14ac:dyDescent="0.25">
      <c r="B4" s="1" t="s">
        <v>0</v>
      </c>
    </row>
    <row r="6" spans="2:9" x14ac:dyDescent="0.25">
      <c r="B6" s="2" t="s">
        <v>1</v>
      </c>
      <c r="C6" s="2" t="s">
        <v>2</v>
      </c>
      <c r="D6" s="2" t="s">
        <v>3</v>
      </c>
      <c r="E6" s="2" t="s">
        <v>4</v>
      </c>
      <c r="F6" s="2" t="s">
        <v>5</v>
      </c>
      <c r="G6" s="3"/>
    </row>
    <row r="7" spans="2:9" x14ac:dyDescent="0.25">
      <c r="B7" s="4">
        <f>'Operador UN1'!B33</f>
        <v>1</v>
      </c>
      <c r="C7" s="4" t="str">
        <f>'Operador UN1'!C33</f>
        <v>Regreso</v>
      </c>
      <c r="D7" s="60" t="str">
        <f>'Operador UN1'!E33</f>
        <v>Avenida Arturo Prat Chacón</v>
      </c>
      <c r="E7" s="60" t="str">
        <f>'Operador UN1'!G33</f>
        <v xml:space="preserve">Terminal El Boro </v>
      </c>
      <c r="F7" s="4" t="str">
        <f>'Operador UN1'!I8</f>
        <v>Normal</v>
      </c>
      <c r="G7" s="3"/>
    </row>
    <row r="9" spans="2:9" s="1" customFormat="1" x14ac:dyDescent="0.25">
      <c r="B9" s="1" t="s">
        <v>6</v>
      </c>
    </row>
    <row r="11" spans="2:9" ht="22.5" customHeight="1" x14ac:dyDescent="0.25">
      <c r="B11" s="122" t="s">
        <v>7</v>
      </c>
      <c r="C11" s="122" t="s">
        <v>8</v>
      </c>
      <c r="D11" s="123" t="s">
        <v>9</v>
      </c>
      <c r="E11" s="123"/>
      <c r="F11" s="123" t="s">
        <v>10</v>
      </c>
      <c r="G11" s="123"/>
      <c r="H11" s="123" t="s">
        <v>11</v>
      </c>
      <c r="I11" s="123"/>
    </row>
    <row r="12" spans="2:9" ht="30" x14ac:dyDescent="0.25">
      <c r="B12" s="122"/>
      <c r="C12" s="122"/>
      <c r="D12" s="5" t="s">
        <v>12</v>
      </c>
      <c r="E12" s="5" t="s">
        <v>13</v>
      </c>
      <c r="F12" s="5" t="s">
        <v>12</v>
      </c>
      <c r="G12" s="5" t="s">
        <v>13</v>
      </c>
      <c r="H12" s="5" t="s">
        <v>12</v>
      </c>
      <c r="I12" s="5" t="s">
        <v>13</v>
      </c>
    </row>
    <row r="13" spans="2:9" ht="15.75" customHeight="1" x14ac:dyDescent="0.25">
      <c r="B13" s="6">
        <v>0</v>
      </c>
      <c r="C13" s="7" t="s">
        <v>14</v>
      </c>
      <c r="D13" s="8" t="str">
        <f>IFERROR(IF(E13=0,"",IF(E13&lt;_xlfn.PERCENTILE.INC(($E$13:$E$36,$G$13:$G$36,$I$13:$I$36),0.33),"Baja",IF(E13&lt;_xlfn.PERCENTILE.INC(($E$13:$E$36,$G$13:$G$36,$I$13:$I$36),0.88),"Media","Alta"))),"-")</f>
        <v/>
      </c>
      <c r="E13" s="8"/>
      <c r="F13" s="9" t="str">
        <f>IFERROR(IF(G13=0,"",IF(G13&lt;_xlfn.PERCENTILE.INC(($E$13:$E$36,$G$13:$G$36,$I$13:$I$36),0.33),"Baja",IF(G13&lt;_xlfn.PERCENTILE.INC(($E$13:$E$36,$G$13:$G$36,$I$13:$I$36),0.88),"Media","Alta"))),"-")</f>
        <v/>
      </c>
      <c r="G13" s="8"/>
      <c r="H13" s="9" t="str">
        <f>IFERROR(IF(I13=0,"",IF(I13&lt;_xlfn.PERCENTILE.INC(($E$13:$E$36,$G$13:$G$36,$I$13:$I$36),0.33),"Baja",IF(I13&lt;_xlfn.PERCENTILE.INC(($E$13:$E$36,$G$13:$G$36,$I$13:$I$36),0.88),"Media","Alta"))),"-")</f>
        <v/>
      </c>
      <c r="I13" s="8"/>
    </row>
    <row r="14" spans="2:9" ht="15.75" x14ac:dyDescent="0.25">
      <c r="B14" s="10">
        <v>1</v>
      </c>
      <c r="C14" s="11" t="s">
        <v>15</v>
      </c>
      <c r="D14" s="12" t="str">
        <f>IFERROR(IF(E14=0,"",IF(E14&lt;_xlfn.PERCENTILE.INC(($E$13:$E$36,$G$13:$G$36,$I$13:$I$36),0.33),"Baja",IF(E14&lt;_xlfn.PERCENTILE.INC(($E$13:$E$36,$G$13:$G$36,$I$13:$I$36),0.88),"Media","Alta"))),"-")</f>
        <v/>
      </c>
      <c r="E14" s="13"/>
      <c r="F14" s="12" t="str">
        <f>IFERROR(IF(G14=0,"",IF(G14&lt;_xlfn.PERCENTILE.INC(($E$13:$E$36,$G$13:$G$36,$I$13:$I$36),0.33),"Baja",IF(G14&lt;_xlfn.PERCENTILE.INC(($E$13:$E$36,$G$13:$G$36,$I$13:$I$36),0.88),"Media","Alta"))),"-")</f>
        <v/>
      </c>
      <c r="G14" s="13"/>
      <c r="H14" s="12" t="str">
        <f>IFERROR(IF(I14=0,"",IF(I14&lt;_xlfn.PERCENTILE.INC(($E$13:$E$36,$G$13:$G$36,$I$13:$I$36),0.33),"Baja",IF(I14&lt;_xlfn.PERCENTILE.INC(($E$13:$E$36,$G$13:$G$36,$I$13:$I$36),0.88),"Media","Alta"))),"-")</f>
        <v/>
      </c>
      <c r="I14" s="13"/>
    </row>
    <row r="15" spans="2:9" ht="15.75" x14ac:dyDescent="0.25">
      <c r="B15" s="6">
        <v>2</v>
      </c>
      <c r="C15" s="7" t="s">
        <v>16</v>
      </c>
      <c r="D15" s="9" t="str">
        <f>IFERROR(IF(E15=0,"",IF(E15&lt;_xlfn.PERCENTILE.INC(($E$13:$E$36,$G$13:$G$36,$I$13:$I$36),0.33),"Baja",IF(E15&lt;_xlfn.PERCENTILE.INC(($E$13:$E$36,$G$13:$G$36,$I$13:$I$36),0.88),"Media","Alta"))),"-")</f>
        <v/>
      </c>
      <c r="E15" s="8"/>
      <c r="F15" s="9" t="str">
        <f>IFERROR(IF(G15=0,"",IF(G15&lt;_xlfn.PERCENTILE.INC(($E$13:$E$36,$G$13:$G$36,$I$13:$I$36),0.33),"Baja",IF(G15&lt;_xlfn.PERCENTILE.INC(($E$13:$E$36,$G$13:$G$36,$I$13:$I$36),0.88),"Media","Alta"))),"-")</f>
        <v/>
      </c>
      <c r="G15" s="8"/>
      <c r="H15" s="9" t="str">
        <f>IFERROR(IF(I15=0,"",IF(I15&lt;_xlfn.PERCENTILE.INC(($E$13:$E$36,$G$13:$G$36,$I$13:$I$36),0.33),"Baja",IF(I15&lt;_xlfn.PERCENTILE.INC(($E$13:$E$36,$G$13:$G$36,$I$13:$I$36),0.88),"Media","Alta"))),"-")</f>
        <v/>
      </c>
      <c r="I15" s="8"/>
    </row>
    <row r="16" spans="2:9" ht="15.75" x14ac:dyDescent="0.25">
      <c r="B16" s="10">
        <v>3</v>
      </c>
      <c r="C16" s="11" t="s">
        <v>17</v>
      </c>
      <c r="D16" s="12" t="str">
        <f>IFERROR(IF(E16=0,"",IF(E16&lt;_xlfn.PERCENTILE.INC(($E$13:$E$36,$G$13:$G$36,$I$13:$I$36),0.33),"Baja",IF(E16&lt;_xlfn.PERCENTILE.INC(($E$13:$E$36,$G$13:$G$36,$I$13:$I$36),0.88),"Media","Alta"))),"-")</f>
        <v/>
      </c>
      <c r="E16" s="13"/>
      <c r="F16" s="12" t="str">
        <f>IFERROR(IF(G16=0,"",IF(G16&lt;_xlfn.PERCENTILE.INC(($E$13:$E$36,$G$13:$G$36,$I$13:$I$36),0.33),"Baja",IF(G16&lt;_xlfn.PERCENTILE.INC(($E$13:$E$36,$G$13:$G$36,$I$13:$I$36),0.88),"Media","Alta"))),"-")</f>
        <v/>
      </c>
      <c r="G16" s="13"/>
      <c r="H16" s="12" t="str">
        <f>IFERROR(IF(I16=0,"",IF(I16&lt;_xlfn.PERCENTILE.INC(($E$13:$E$36,$G$13:$G$36,$I$13:$I$36),0.33),"Baja",IF(I16&lt;_xlfn.PERCENTILE.INC(($E$13:$E$36,$G$13:$G$36,$I$13:$I$36),0.88),"Media","Alta"))),"-")</f>
        <v/>
      </c>
      <c r="I16" s="13"/>
    </row>
    <row r="17" spans="2:9" ht="15.75" x14ac:dyDescent="0.25">
      <c r="B17" s="6">
        <v>4</v>
      </c>
      <c r="C17" s="7" t="s">
        <v>18</v>
      </c>
      <c r="D17" s="9" t="str">
        <f>IFERROR(IF(E17=0,"",IF(E17&lt;_xlfn.PERCENTILE.INC(($E$13:$E$36,$G$13:$G$36,$I$13:$I$36),0.33),"Baja",IF(E17&lt;_xlfn.PERCENTILE.INC(($E$13:$E$36,$G$13:$G$36,$I$13:$I$36),0.88),"Media","Alta"))),"-")</f>
        <v/>
      </c>
      <c r="E17" s="8"/>
      <c r="F17" s="9" t="str">
        <f>IFERROR(IF(G17=0,"",IF(G17&lt;_xlfn.PERCENTILE.INC(($E$13:$E$36,$G$13:$G$36,$I$13:$I$36),0.33),"Baja",IF(G17&lt;_xlfn.PERCENTILE.INC(($E$13:$E$36,$G$13:$G$36,$I$13:$I$36),0.88),"Media","Alta"))),"-")</f>
        <v/>
      </c>
      <c r="G17" s="8"/>
      <c r="H17" s="9" t="str">
        <f>IFERROR(IF(I17=0,"",IF(I17&lt;_xlfn.PERCENTILE.INC(($E$13:$E$36,$G$13:$G$36,$I$13:$I$36),0.33),"Baja",IF(I17&lt;_xlfn.PERCENTILE.INC(($E$13:$E$36,$G$13:$G$36,$I$13:$I$36),0.88),"Media","Alta"))),"-")</f>
        <v/>
      </c>
      <c r="I17" s="8"/>
    </row>
    <row r="18" spans="2:9" ht="15.75" x14ac:dyDescent="0.25">
      <c r="B18" s="10">
        <v>5</v>
      </c>
      <c r="C18" s="11" t="s">
        <v>19</v>
      </c>
      <c r="D18" s="12" t="str">
        <f>IFERROR(IF(E18=0,"",IF(E18&lt;_xlfn.PERCENTILE.INC(($E$13:$E$36,$G$13:$G$36,$I$13:$I$36),0.33),"Baja",IF(E18&lt;_xlfn.PERCENTILE.INC(($E$13:$E$36,$G$13:$G$36,$I$13:$I$36),0.88),"Media","Alta"))),"-")</f>
        <v/>
      </c>
      <c r="E18" s="13"/>
      <c r="F18" s="12" t="str">
        <f>IFERROR(IF(G18=0,"",IF(G18&lt;_xlfn.PERCENTILE.INC(($E$13:$E$36,$G$13:$G$36,$I$13:$I$36),0.33),"Baja",IF(G18&lt;_xlfn.PERCENTILE.INC(($E$13:$E$36,$G$13:$G$36,$I$13:$I$36),0.88),"Media","Alta"))),"-")</f>
        <v/>
      </c>
      <c r="G18" s="13"/>
      <c r="H18" s="12" t="str">
        <f>IFERROR(IF(I18=0,"",IF(I18&lt;_xlfn.PERCENTILE.INC(($E$13:$E$36,$G$13:$G$36,$I$13:$I$36),0.33),"Baja",IF(I18&lt;_xlfn.PERCENTILE.INC(($E$13:$E$36,$G$13:$G$36,$I$13:$I$36),0.88),"Media","Alta"))),"-")</f>
        <v/>
      </c>
      <c r="I18" s="13"/>
    </row>
    <row r="19" spans="2:9" ht="15.75" x14ac:dyDescent="0.25">
      <c r="B19" s="6">
        <v>6</v>
      </c>
      <c r="C19" s="7" t="s">
        <v>20</v>
      </c>
      <c r="D19" s="9" t="str">
        <f>IFERROR(IF(E19=0,"",IF(E19&lt;_xlfn.PERCENTILE.INC(($E$13:$E$36,$G$13:$G$36,$I$13:$I$36),0.33),"Baja",IF(E19&lt;_xlfn.PERCENTILE.INC(($E$13:$E$36,$G$13:$G$36,$I$13:$I$36),0.88),"Media","Alta"))),"-")</f>
        <v/>
      </c>
      <c r="E19" s="8"/>
      <c r="F19" s="9" t="str">
        <f>IFERROR(IF(G19=0,"",IF(G19&lt;_xlfn.PERCENTILE.INC(($E$13:$E$36,$G$13:$G$36,$I$13:$I$36),0.33),"Baja",IF(G19&lt;_xlfn.PERCENTILE.INC(($E$13:$E$36,$G$13:$G$36,$I$13:$I$36),0.88),"Media","Alta"))),"-")</f>
        <v/>
      </c>
      <c r="G19" s="8"/>
      <c r="H19" s="9" t="str">
        <f>IFERROR(IF(I19=0,"",IF(I19&lt;_xlfn.PERCENTILE.INC(($E$13:$E$36,$G$13:$G$36,$I$13:$I$36),0.33),"Baja",IF(I19&lt;_xlfn.PERCENTILE.INC(($E$13:$E$36,$G$13:$G$36,$I$13:$I$36),0.88),"Media","Alta"))),"-")</f>
        <v/>
      </c>
      <c r="I19" s="8"/>
    </row>
    <row r="20" spans="2:9" ht="15.75" x14ac:dyDescent="0.25">
      <c r="B20" s="10">
        <v>7</v>
      </c>
      <c r="C20" s="11" t="s">
        <v>21</v>
      </c>
      <c r="D20" s="12" t="str">
        <f>IFERROR(IF(E20=0,"",IF(E20&lt;_xlfn.PERCENTILE.INC(($E$13:$E$36,$G$13:$G$36,$I$13:$I$36),0.33),"Baja",IF(E20&lt;_xlfn.PERCENTILE.INC(($E$13:$E$36,$G$13:$G$36,$I$13:$I$36),0.88),"Media","Alta"))),"-")</f>
        <v>Baja</v>
      </c>
      <c r="E20" s="13">
        <v>3</v>
      </c>
      <c r="F20" s="12" t="str">
        <f>IFERROR(IF(G20=0,"",IF(G20&lt;_xlfn.PERCENTILE.INC(($E$13:$E$36,$G$13:$G$36,$I$13:$I$36),0.33),"Baja",IF(G20&lt;_xlfn.PERCENTILE.INC(($E$13:$E$36,$G$13:$G$36,$I$13:$I$36),0.88),"Media","Alta"))),"-")</f>
        <v>Baja</v>
      </c>
      <c r="G20" s="13">
        <v>3</v>
      </c>
      <c r="H20" s="12" t="str">
        <f>IFERROR(IF(I20=0,"",IF(I20&lt;_xlfn.PERCENTILE.INC(($E$13:$E$36,$G$13:$G$36,$I$13:$I$36),0.33),"Baja",IF(I20&lt;_xlfn.PERCENTILE.INC(($E$13:$E$36,$G$13:$G$36,$I$13:$I$36),0.88),"Media","Alta"))),"-")</f>
        <v/>
      </c>
      <c r="I20" s="13"/>
    </row>
    <row r="21" spans="2:9" ht="15.75" x14ac:dyDescent="0.25">
      <c r="B21" s="6">
        <v>8</v>
      </c>
      <c r="C21" s="7" t="s">
        <v>22</v>
      </c>
      <c r="D21" s="9" t="str">
        <f>IFERROR(IF(E21=0,"",IF(E21&lt;_xlfn.PERCENTILE.INC(($E$13:$E$36,$G$13:$G$36,$I$13:$I$36),0.33),"Baja",IF(E21&lt;_xlfn.PERCENTILE.INC(($E$13:$E$36,$G$13:$G$36,$I$13:$I$36),0.88),"Media","Alta"))),"-")</f>
        <v>Alta</v>
      </c>
      <c r="E21" s="8">
        <v>5</v>
      </c>
      <c r="F21" s="9" t="str">
        <f>IFERROR(IF(G21=0,"",IF(G21&lt;_xlfn.PERCENTILE.INC(($E$13:$E$36,$G$13:$G$36,$I$13:$I$36),0.33),"Baja",IF(G21&lt;_xlfn.PERCENTILE.INC(($E$13:$E$36,$G$13:$G$36,$I$13:$I$36),0.88),"Media","Alta"))),"-")</f>
        <v>Media</v>
      </c>
      <c r="G21" s="8">
        <v>4</v>
      </c>
      <c r="H21" s="9" t="str">
        <f>IFERROR(IF(I21=0,"",IF(I21&lt;_xlfn.PERCENTILE.INC(($E$13:$E$36,$G$13:$G$36,$I$13:$I$36),0.33),"Baja",IF(I21&lt;_xlfn.PERCENTILE.INC(($E$13:$E$36,$G$13:$G$36,$I$13:$I$36),0.88),"Media","Alta"))),"-")</f>
        <v>Baja</v>
      </c>
      <c r="I21" s="8">
        <v>3</v>
      </c>
    </row>
    <row r="22" spans="2:9" ht="15.75" x14ac:dyDescent="0.25">
      <c r="B22" s="10">
        <v>9</v>
      </c>
      <c r="C22" s="11" t="s">
        <v>23</v>
      </c>
      <c r="D22" s="12" t="str">
        <f>IFERROR(IF(E22=0,"",IF(E22&lt;_xlfn.PERCENTILE.INC(($E$13:$E$36,$G$13:$G$36,$I$13:$I$36),0.33),"Baja",IF(E22&lt;_xlfn.PERCENTILE.INC(($E$13:$E$36,$G$13:$G$36,$I$13:$I$36),0.88),"Media","Alta"))),"-")</f>
        <v>Media</v>
      </c>
      <c r="E22" s="13">
        <v>4</v>
      </c>
      <c r="F22" s="12" t="str">
        <f>IFERROR(IF(G22=0,"",IF(G22&lt;_xlfn.PERCENTILE.INC(($E$13:$E$36,$G$13:$G$36,$I$13:$I$36),0.33),"Baja",IF(G22&lt;_xlfn.PERCENTILE.INC(($E$13:$E$36,$G$13:$G$36,$I$13:$I$36),0.88),"Media","Alta"))),"-")</f>
        <v>Media</v>
      </c>
      <c r="G22" s="13">
        <v>4</v>
      </c>
      <c r="H22" s="12" t="str">
        <f>IFERROR(IF(I22=0,"",IF(I22&lt;_xlfn.PERCENTILE.INC(($E$13:$E$36,$G$13:$G$36,$I$13:$I$36),0.33),"Baja",IF(I22&lt;_xlfn.PERCENTILE.INC(($E$13:$E$36,$G$13:$G$36,$I$13:$I$36),0.88),"Media","Alta"))),"-")</f>
        <v>Media</v>
      </c>
      <c r="I22" s="13">
        <v>4</v>
      </c>
    </row>
    <row r="23" spans="2:9" ht="15.75" x14ac:dyDescent="0.25">
      <c r="B23" s="6">
        <v>10</v>
      </c>
      <c r="C23" s="7" t="s">
        <v>24</v>
      </c>
      <c r="D23" s="9" t="str">
        <f>IFERROR(IF(E23=0,"",IF(E23&lt;_xlfn.PERCENTILE.INC(($E$13:$E$36,$G$13:$G$36,$I$13:$I$36),0.33),"Baja",IF(E23&lt;_xlfn.PERCENTILE.INC(($E$13:$E$36,$G$13:$G$36,$I$13:$I$36),0.88),"Media","Alta"))),"-")</f>
        <v>Media</v>
      </c>
      <c r="E23" s="8">
        <v>4</v>
      </c>
      <c r="F23" s="9" t="str">
        <f>IFERROR(IF(G23=0,"",IF(G23&lt;_xlfn.PERCENTILE.INC(($E$13:$E$36,$G$13:$G$36,$I$13:$I$36),0.33),"Baja",IF(G23&lt;_xlfn.PERCENTILE.INC(($E$13:$E$36,$G$13:$G$36,$I$13:$I$36),0.88),"Media","Alta"))),"-")</f>
        <v>Media</v>
      </c>
      <c r="G23" s="8">
        <v>4</v>
      </c>
      <c r="H23" s="9" t="str">
        <f>IFERROR(IF(I23=0,"",IF(I23&lt;_xlfn.PERCENTILE.INC(($E$13:$E$36,$G$13:$G$36,$I$13:$I$36),0.33),"Baja",IF(I23&lt;_xlfn.PERCENTILE.INC(($E$13:$E$36,$G$13:$G$36,$I$13:$I$36),0.88),"Media","Alta"))),"-")</f>
        <v>Media</v>
      </c>
      <c r="I23" s="8">
        <v>4</v>
      </c>
    </row>
    <row r="24" spans="2:9" ht="15.75" x14ac:dyDescent="0.25">
      <c r="B24" s="10">
        <v>11</v>
      </c>
      <c r="C24" s="11" t="s">
        <v>25</v>
      </c>
      <c r="D24" s="12" t="str">
        <f>IFERROR(IF(E24=0,"",IF(E24&lt;_xlfn.PERCENTILE.INC(($E$13:$E$36,$G$13:$G$36,$I$13:$I$36),0.33),"Baja",IF(E24&lt;_xlfn.PERCENTILE.INC(($E$13:$E$36,$G$13:$G$36,$I$13:$I$36),0.88),"Media","Alta"))),"-")</f>
        <v>Media</v>
      </c>
      <c r="E24" s="13">
        <v>4</v>
      </c>
      <c r="F24" s="12" t="str">
        <f>IFERROR(IF(G24=0,"",IF(G24&lt;_xlfn.PERCENTILE.INC(($E$13:$E$36,$G$13:$G$36,$I$13:$I$36),0.33),"Baja",IF(G24&lt;_xlfn.PERCENTILE.INC(($E$13:$E$36,$G$13:$G$36,$I$13:$I$36),0.88),"Media","Alta"))),"-")</f>
        <v>Media</v>
      </c>
      <c r="G24" s="13">
        <v>4</v>
      </c>
      <c r="H24" s="12" t="str">
        <f>IFERROR(IF(I24=0,"",IF(I24&lt;_xlfn.PERCENTILE.INC(($E$13:$E$36,$G$13:$G$36,$I$13:$I$36),0.33),"Baja",IF(I24&lt;_xlfn.PERCENTILE.INC(($E$13:$E$36,$G$13:$G$36,$I$13:$I$36),0.88),"Media","Alta"))),"-")</f>
        <v>Media</v>
      </c>
      <c r="I24" s="13">
        <v>4</v>
      </c>
    </row>
    <row r="25" spans="2:9" ht="15.75" x14ac:dyDescent="0.25">
      <c r="B25" s="6">
        <v>12</v>
      </c>
      <c r="C25" s="7" t="s">
        <v>26</v>
      </c>
      <c r="D25" s="9" t="str">
        <f>IFERROR(IF(E25=0,"",IF(E25&lt;_xlfn.PERCENTILE.INC(($E$13:$E$36,$G$13:$G$36,$I$13:$I$36),0.33),"Baja",IF(E25&lt;_xlfn.PERCENTILE.INC(($E$13:$E$36,$G$13:$G$36,$I$13:$I$36),0.88),"Media","Alta"))),"-")</f>
        <v>Alta</v>
      </c>
      <c r="E25" s="8">
        <v>5</v>
      </c>
      <c r="F25" s="9" t="str">
        <f>IFERROR(IF(G25=0,"",IF(G25&lt;_xlfn.PERCENTILE.INC(($E$13:$E$36,$G$13:$G$36,$I$13:$I$36),0.33),"Baja",IF(G25&lt;_xlfn.PERCENTILE.INC(($E$13:$E$36,$G$13:$G$36,$I$13:$I$36),0.88),"Media","Alta"))),"-")</f>
        <v>Media</v>
      </c>
      <c r="G25" s="8">
        <v>4</v>
      </c>
      <c r="H25" s="9" t="str">
        <f>IFERROR(IF(I25=0,"",IF(I25&lt;_xlfn.PERCENTILE.INC(($E$13:$E$36,$G$13:$G$36,$I$13:$I$36),0.33),"Baja",IF(I25&lt;_xlfn.PERCENTILE.INC(($E$13:$E$36,$G$13:$G$36,$I$13:$I$36),0.88),"Media","Alta"))),"-")</f>
        <v>Media</v>
      </c>
      <c r="I25" s="8">
        <v>4</v>
      </c>
    </row>
    <row r="26" spans="2:9" ht="15.75" x14ac:dyDescent="0.25">
      <c r="B26" s="10">
        <v>13</v>
      </c>
      <c r="C26" s="11" t="s">
        <v>27</v>
      </c>
      <c r="D26" s="12" t="str">
        <f>IFERROR(IF(E26=0,"",IF(E26&lt;_xlfn.PERCENTILE.INC(($E$13:$E$36,$G$13:$G$36,$I$13:$I$36),0.33),"Baja",IF(E26&lt;_xlfn.PERCENTILE.INC(($E$13:$E$36,$G$13:$G$36,$I$13:$I$36),0.88),"Media","Alta"))),"-")</f>
        <v>Alta</v>
      </c>
      <c r="E26" s="13">
        <v>5</v>
      </c>
      <c r="F26" s="12" t="str">
        <f>IFERROR(IF(G26=0,"",IF(G26&lt;_xlfn.PERCENTILE.INC(($E$13:$E$36,$G$13:$G$36,$I$13:$I$36),0.33),"Baja",IF(G26&lt;_xlfn.PERCENTILE.INC(($E$13:$E$36,$G$13:$G$36,$I$13:$I$36),0.88),"Media","Alta"))),"-")</f>
        <v>Media</v>
      </c>
      <c r="G26" s="13">
        <v>4</v>
      </c>
      <c r="H26" s="12" t="str">
        <f>IFERROR(IF(I26=0,"",IF(I26&lt;_xlfn.PERCENTILE.INC(($E$13:$E$36,$G$13:$G$36,$I$13:$I$36),0.33),"Baja",IF(I26&lt;_xlfn.PERCENTILE.INC(($E$13:$E$36,$G$13:$G$36,$I$13:$I$36),0.88),"Media","Alta"))),"-")</f>
        <v>Media</v>
      </c>
      <c r="I26" s="13">
        <v>4</v>
      </c>
    </row>
    <row r="27" spans="2:9" ht="15.75" x14ac:dyDescent="0.25">
      <c r="B27" s="6">
        <v>14</v>
      </c>
      <c r="C27" s="7" t="s">
        <v>28</v>
      </c>
      <c r="D27" s="9" t="str">
        <f>IFERROR(IF(E27=0,"",IF(E27&lt;_xlfn.PERCENTILE.INC(($E$13:$E$36,$G$13:$G$36,$I$13:$I$36),0.33),"Baja",IF(E27&lt;_xlfn.PERCENTILE.INC(($E$13:$E$36,$G$13:$G$36,$I$13:$I$36),0.88),"Media","Alta"))),"-")</f>
        <v>Alta</v>
      </c>
      <c r="E27" s="8">
        <v>5</v>
      </c>
      <c r="F27" s="9" t="str">
        <f>IFERROR(IF(G27=0,"",IF(G27&lt;_xlfn.PERCENTILE.INC(($E$13:$E$36,$G$13:$G$36,$I$13:$I$36),0.33),"Baja",IF(G27&lt;_xlfn.PERCENTILE.INC(($E$13:$E$36,$G$13:$G$36,$I$13:$I$36),0.88),"Media","Alta"))),"-")</f>
        <v>Media</v>
      </c>
      <c r="G27" s="8">
        <v>4</v>
      </c>
      <c r="H27" s="9" t="str">
        <f>IFERROR(IF(I27=0,"",IF(I27&lt;_xlfn.PERCENTILE.INC(($E$13:$E$36,$G$13:$G$36,$I$13:$I$36),0.33),"Baja",IF(I27&lt;_xlfn.PERCENTILE.INC(($E$13:$E$36,$G$13:$G$36,$I$13:$I$36),0.88),"Media","Alta"))),"-")</f>
        <v>Media</v>
      </c>
      <c r="I27" s="8">
        <v>4</v>
      </c>
    </row>
    <row r="28" spans="2:9" ht="15.75" x14ac:dyDescent="0.25">
      <c r="B28" s="10">
        <v>15</v>
      </c>
      <c r="C28" s="11" t="s">
        <v>29</v>
      </c>
      <c r="D28" s="12" t="str">
        <f>IFERROR(IF(E28=0,"",IF(E28&lt;_xlfn.PERCENTILE.INC(($E$13:$E$36,$G$13:$G$36,$I$13:$I$36),0.33),"Baja",IF(E28&lt;_xlfn.PERCENTILE.INC(($E$13:$E$36,$G$13:$G$36,$I$13:$I$36),0.88),"Media","Alta"))),"-")</f>
        <v>Media</v>
      </c>
      <c r="E28" s="13">
        <v>4</v>
      </c>
      <c r="F28" s="12" t="str">
        <f>IFERROR(IF(G28=0,"",IF(G28&lt;_xlfn.PERCENTILE.INC(($E$13:$E$36,$G$13:$G$36,$I$13:$I$36),0.33),"Baja",IF(G28&lt;_xlfn.PERCENTILE.INC(($E$13:$E$36,$G$13:$G$36,$I$13:$I$36),0.88),"Media","Alta"))),"-")</f>
        <v>Media</v>
      </c>
      <c r="G28" s="13">
        <v>4</v>
      </c>
      <c r="H28" s="12" t="str">
        <f>IFERROR(IF(I28=0,"",IF(I28&lt;_xlfn.PERCENTILE.INC(($E$13:$E$36,$G$13:$G$36,$I$13:$I$36),0.33),"Baja",IF(I28&lt;_xlfn.PERCENTILE.INC(($E$13:$E$36,$G$13:$G$36,$I$13:$I$36),0.88),"Media","Alta"))),"-")</f>
        <v>Media</v>
      </c>
      <c r="I28" s="13">
        <v>4</v>
      </c>
    </row>
    <row r="29" spans="2:9" ht="15.75" x14ac:dyDescent="0.25">
      <c r="B29" s="6">
        <v>16</v>
      </c>
      <c r="C29" s="7" t="s">
        <v>30</v>
      </c>
      <c r="D29" s="9" t="str">
        <f>IFERROR(IF(E29=0,"",IF(E29&lt;_xlfn.PERCENTILE.INC(($E$13:$E$36,$G$13:$G$36,$I$13:$I$36),0.33),"Baja",IF(E29&lt;_xlfn.PERCENTILE.INC(($E$13:$E$36,$G$13:$G$36,$I$13:$I$36),0.88),"Media","Alta"))),"-")</f>
        <v>Media</v>
      </c>
      <c r="E29" s="8">
        <v>4</v>
      </c>
      <c r="F29" s="9" t="str">
        <f>IFERROR(IF(G29=0,"",IF(G29&lt;_xlfn.PERCENTILE.INC(($E$13:$E$36,$G$13:$G$36,$I$13:$I$36),0.33),"Baja",IF(G29&lt;_xlfn.PERCENTILE.INC(($E$13:$E$36,$G$13:$G$36,$I$13:$I$36),0.88),"Media","Alta"))),"-")</f>
        <v>Media</v>
      </c>
      <c r="G29" s="8">
        <v>4</v>
      </c>
      <c r="H29" s="9" t="str">
        <f>IFERROR(IF(I29=0,"",IF(I29&lt;_xlfn.PERCENTILE.INC(($E$13:$E$36,$G$13:$G$36,$I$13:$I$36),0.33),"Baja",IF(I29&lt;_xlfn.PERCENTILE.INC(($E$13:$E$36,$G$13:$G$36,$I$13:$I$36),0.88),"Media","Alta"))),"-")</f>
        <v>Media</v>
      </c>
      <c r="I29" s="8">
        <v>4</v>
      </c>
    </row>
    <row r="30" spans="2:9" ht="15.75" x14ac:dyDescent="0.25">
      <c r="B30" s="10">
        <v>17</v>
      </c>
      <c r="C30" s="11" t="s">
        <v>31</v>
      </c>
      <c r="D30" s="12" t="str">
        <f>IFERROR(IF(E30=0,"",IF(E30&lt;_xlfn.PERCENTILE.INC(($E$13:$E$36,$G$13:$G$36,$I$13:$I$36),0.33),"Baja",IF(E30&lt;_xlfn.PERCENTILE.INC(($E$13:$E$36,$G$13:$G$36,$I$13:$I$36),0.88),"Media","Alta"))),"-")</f>
        <v>Media</v>
      </c>
      <c r="E30" s="13">
        <v>4</v>
      </c>
      <c r="F30" s="12" t="str">
        <f>IFERROR(IF(G30=0,"",IF(G30&lt;_xlfn.PERCENTILE.INC(($E$13:$E$36,$G$13:$G$36,$I$13:$I$36),0.33),"Baja",IF(G30&lt;_xlfn.PERCENTILE.INC(($E$13:$E$36,$G$13:$G$36,$I$13:$I$36),0.88),"Media","Alta"))),"-")</f>
        <v>Media</v>
      </c>
      <c r="G30" s="13">
        <v>4</v>
      </c>
      <c r="H30" s="12" t="str">
        <f>IFERROR(IF(I30=0,"",IF(I30&lt;_xlfn.PERCENTILE.INC(($E$13:$E$36,$G$13:$G$36,$I$13:$I$36),0.33),"Baja",IF(I30&lt;_xlfn.PERCENTILE.INC(($E$13:$E$36,$G$13:$G$36,$I$13:$I$36),0.88),"Media","Alta"))),"-")</f>
        <v>Media</v>
      </c>
      <c r="I30" s="13">
        <v>4</v>
      </c>
    </row>
    <row r="31" spans="2:9" ht="15.75" x14ac:dyDescent="0.25">
      <c r="B31" s="6">
        <v>18</v>
      </c>
      <c r="C31" s="7" t="s">
        <v>32</v>
      </c>
      <c r="D31" s="9" t="str">
        <f>IFERROR(IF(E31=0,"",IF(E31&lt;_xlfn.PERCENTILE.INC(($E$13:$E$36,$G$13:$G$36,$I$13:$I$36),0.33),"Baja",IF(E31&lt;_xlfn.PERCENTILE.INC(($E$13:$E$36,$G$13:$G$36,$I$13:$I$36),0.88),"Media","Alta"))),"-")</f>
        <v>Alta</v>
      </c>
      <c r="E31" s="8">
        <v>5</v>
      </c>
      <c r="F31" s="9" t="str">
        <f>IFERROR(IF(G31=0,"",IF(G31&lt;_xlfn.PERCENTILE.INC(($E$13:$E$36,$G$13:$G$36,$I$13:$I$36),0.33),"Baja",IF(G31&lt;_xlfn.PERCENTILE.INC(($E$13:$E$36,$G$13:$G$36,$I$13:$I$36),0.88),"Media","Alta"))),"-")</f>
        <v>Media</v>
      </c>
      <c r="G31" s="8">
        <v>4</v>
      </c>
      <c r="H31" s="9" t="str">
        <f>IFERROR(IF(I31=0,"",IF(I31&lt;_xlfn.PERCENTILE.INC(($E$13:$E$36,$G$13:$G$36,$I$13:$I$36),0.33),"Baja",IF(I31&lt;_xlfn.PERCENTILE.INC(($E$13:$E$36,$G$13:$G$36,$I$13:$I$36),0.88),"Media","Alta"))),"-")</f>
        <v>Media</v>
      </c>
      <c r="I31" s="8">
        <v>4</v>
      </c>
    </row>
    <row r="32" spans="2:9" ht="15.75" x14ac:dyDescent="0.25">
      <c r="B32" s="10">
        <v>19</v>
      </c>
      <c r="C32" s="11" t="s">
        <v>33</v>
      </c>
      <c r="D32" s="12" t="str">
        <f>IFERROR(IF(E32=0,"",IF(E32&lt;_xlfn.PERCENTILE.INC(($E$13:$E$36,$G$13:$G$36,$I$13:$I$36),0.33),"Baja",IF(E32&lt;_xlfn.PERCENTILE.INC(($E$13:$E$36,$G$13:$G$36,$I$13:$I$36),0.88),"Media","Alta"))),"-")</f>
        <v>Alta</v>
      </c>
      <c r="E32" s="13">
        <v>5</v>
      </c>
      <c r="F32" s="12" t="str">
        <f>IFERROR(IF(G32=0,"",IF(G32&lt;_xlfn.PERCENTILE.INC(($E$13:$E$36,$G$13:$G$36,$I$13:$I$36),0.33),"Baja",IF(G32&lt;_xlfn.PERCENTILE.INC(($E$13:$E$36,$G$13:$G$36,$I$13:$I$36),0.88),"Media","Alta"))),"-")</f>
        <v>Media</v>
      </c>
      <c r="G32" s="13">
        <v>4</v>
      </c>
      <c r="H32" s="12" t="str">
        <f>IFERROR(IF(I32=0,"",IF(I32&lt;_xlfn.PERCENTILE.INC(($E$13:$E$36,$G$13:$G$36,$I$13:$I$36),0.33),"Baja",IF(I32&lt;_xlfn.PERCENTILE.INC(($E$13:$E$36,$G$13:$G$36,$I$13:$I$36),0.88),"Media","Alta"))),"-")</f>
        <v>Media</v>
      </c>
      <c r="I32" s="13">
        <v>4</v>
      </c>
    </row>
    <row r="33" spans="2:9" ht="15.75" x14ac:dyDescent="0.25">
      <c r="B33" s="6">
        <v>20</v>
      </c>
      <c r="C33" s="7" t="s">
        <v>34</v>
      </c>
      <c r="D33" s="9" t="str">
        <f>IFERROR(IF(E33=0,"",IF(E33&lt;_xlfn.PERCENTILE.INC(($E$13:$E$36,$G$13:$G$36,$I$13:$I$36),0.33),"Baja",IF(E33&lt;_xlfn.PERCENTILE.INC(($E$13:$E$36,$G$13:$G$36,$I$13:$I$36),0.88),"Media","Alta"))),"-")</f>
        <v>Media</v>
      </c>
      <c r="E33" s="8">
        <v>4</v>
      </c>
      <c r="F33" s="9" t="str">
        <f>IFERROR(IF(G33=0,"",IF(G33&lt;_xlfn.PERCENTILE.INC(($E$13:$E$36,$G$13:$G$36,$I$13:$I$36),0.33),"Baja",IF(G33&lt;_xlfn.PERCENTILE.INC(($E$13:$E$36,$G$13:$G$36,$I$13:$I$36),0.88),"Media","Alta"))),"-")</f>
        <v>Media</v>
      </c>
      <c r="G33" s="8">
        <v>4</v>
      </c>
      <c r="H33" s="9" t="str">
        <f>IFERROR(IF(I33=0,"",IF(I33&lt;_xlfn.PERCENTILE.INC(($E$13:$E$36,$G$13:$G$36,$I$13:$I$36),0.33),"Baja",IF(I33&lt;_xlfn.PERCENTILE.INC(($E$13:$E$36,$G$13:$G$36,$I$13:$I$36),0.88),"Media","Alta"))),"-")</f>
        <v>Baja</v>
      </c>
      <c r="I33" s="8">
        <v>3</v>
      </c>
    </row>
    <row r="34" spans="2:9" ht="15.75" x14ac:dyDescent="0.25">
      <c r="B34" s="10">
        <v>21</v>
      </c>
      <c r="C34" s="11" t="s">
        <v>35</v>
      </c>
      <c r="D34" s="12" t="str">
        <f>IFERROR(IF(E34=0,"",IF(E34&lt;_xlfn.PERCENTILE.INC(($E$13:$E$36,$G$13:$G$36,$I$13:$I$36),0.33),"Baja",IF(E34&lt;_xlfn.PERCENTILE.INC(($E$13:$E$36,$G$13:$G$36,$I$13:$I$36),0.88),"Media","Alta"))),"-")</f>
        <v/>
      </c>
      <c r="E34" s="13"/>
      <c r="F34" s="12"/>
      <c r="G34" s="13"/>
      <c r="H34" s="12" t="str">
        <f>IFERROR(IF(I34=0,"",IF(I34&lt;_xlfn.PERCENTILE.INC(($E$13:$E$36,$G$13:$G$36,$I$13:$I$36),0.33),"Baja",IF(I34&lt;_xlfn.PERCENTILE.INC(($E$13:$E$36,$G$13:$G$36,$I$13:$I$36),0.88),"Media","Alta"))),"-")</f>
        <v/>
      </c>
      <c r="I34" s="13"/>
    </row>
    <row r="35" spans="2:9" ht="15.75" x14ac:dyDescent="0.25">
      <c r="B35" s="6">
        <v>22</v>
      </c>
      <c r="C35" s="7" t="s">
        <v>36</v>
      </c>
      <c r="D35" s="9" t="str">
        <f>IFERROR(IF(E35=0,"",IF(E35&lt;_xlfn.PERCENTILE.INC(($E$13:$E$36,$G$13:$G$36,$I$13:$I$36),0.33),"Baja",IF(E35&lt;_xlfn.PERCENTILE.INC(($E$13:$E$36,$G$13:$G$36,$I$13:$I$36),0.88),"Media","Alta"))),"-")</f>
        <v/>
      </c>
      <c r="E35" s="8"/>
      <c r="F35" s="9"/>
      <c r="G35" s="8"/>
      <c r="H35" s="9" t="str">
        <f>IFERROR(IF(I35=0,"",IF(I35&lt;_xlfn.PERCENTILE.INC(($E$13:$E$36,$G$13:$G$36,$I$13:$I$36),0.33),"Baja",IF(I35&lt;_xlfn.PERCENTILE.INC(($E$13:$E$36,$G$13:$G$36,$I$13:$I$36),0.88),"Media","Alta"))),"-")</f>
        <v/>
      </c>
      <c r="I35" s="8"/>
    </row>
    <row r="36" spans="2:9" x14ac:dyDescent="0.25">
      <c r="B36" s="10">
        <v>23</v>
      </c>
      <c r="C36" s="11" t="s">
        <v>37</v>
      </c>
      <c r="D36" s="12" t="str">
        <f>IFERROR(IF(E36=0,"",IF(E36&lt;_xlfn.PERCENTILE.INC(($E$13:$E$36,$G$13:$G$36,$I$13:$I$36),0.33),"Baja",IF(E36&lt;_xlfn.PERCENTILE.INC(($E$13:$E$36,$G$13:$G$36,$I$13:$I$36),0.88),"Media","Alta"))),"-")</f>
        <v/>
      </c>
      <c r="E36" s="12"/>
      <c r="F36" s="12" t="str">
        <f>IFERROR(IF(G36=0,"",IF(G36&lt;_xlfn.PERCENTILE.INC(($E$13:$E$36,$G$13:$G$36,$I$13:$I$36),0.33),"Baja",IF(G36&lt;_xlfn.PERCENTILE.INC(($E$13:$E$36,$G$13:$G$36,$I$13:$I$36),0.88),"Media","Alta"))),"-")</f>
        <v/>
      </c>
      <c r="G36" s="12"/>
      <c r="H36" s="12" t="str">
        <f>IFERROR(IF(I36=0,"",IF(I36&lt;_xlfn.PERCENTILE.INC(($E$13:$E$36,$G$13:$G$36,$I$13:$I$36),0.33),"Baja",IF(I36&lt;_xlfn.PERCENTILE.INC(($E$13:$E$36,$G$13:$G$36,$I$13:$I$36),0.88),"Media","Alta"))),"-")</f>
        <v/>
      </c>
      <c r="I36" s="12"/>
    </row>
    <row r="37" spans="2:9" ht="15.75" x14ac:dyDescent="0.25">
      <c r="B37" s="6" t="s">
        <v>38</v>
      </c>
      <c r="C37" s="7"/>
      <c r="D37" s="15"/>
      <c r="E37" s="16">
        <f>+SUM(E13:E36)</f>
        <v>61</v>
      </c>
      <c r="F37" s="15"/>
      <c r="G37" s="16">
        <f>+SUM(G13:G36)</f>
        <v>55</v>
      </c>
      <c r="H37" s="15"/>
      <c r="I37" s="16">
        <f>+SUM(I13:I36)</f>
        <v>50</v>
      </c>
    </row>
  </sheetData>
  <mergeCells count="6">
    <mergeCell ref="B2:I2"/>
    <mergeCell ref="B11:B12"/>
    <mergeCell ref="C11:C12"/>
    <mergeCell ref="D11:E11"/>
    <mergeCell ref="F11:G11"/>
    <mergeCell ref="H11:I11"/>
  </mergeCells>
  <conditionalFormatting sqref="F7">
    <cfRule type="expression" dxfId="64" priority="5">
      <formula>F7=""</formula>
    </cfRule>
  </conditionalFormatting>
  <conditionalFormatting sqref="C7">
    <cfRule type="expression" dxfId="63" priority="4">
      <formula>C7=""</formula>
    </cfRule>
  </conditionalFormatting>
  <conditionalFormatting sqref="B7">
    <cfRule type="expression" dxfId="62" priority="3">
      <formula>B7=""</formula>
    </cfRule>
  </conditionalFormatting>
  <conditionalFormatting sqref="D7">
    <cfRule type="expression" dxfId="61" priority="2">
      <formula>D7=""</formula>
    </cfRule>
  </conditionalFormatting>
  <conditionalFormatting sqref="E7">
    <cfRule type="expression" dxfId="60" priority="1">
      <formula>E7=""</formula>
    </cfRule>
  </conditionalFormatting>
  <printOptions horizontalCentered="1"/>
  <pageMargins left="0.70866141732283472" right="0.70866141732283472" top="0.74803149606299213" bottom="0.74803149606299213" header="0.31496062992125984" footer="0.31496062992125984"/>
  <pageSetup paperSize="297" scale="89" orientation="landscape" r:id="rId1"/>
  <headerFooter>
    <oddHeader>&amp;C&amp;F</oddHeader>
  </headerFooter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61">
    <tabColor rgb="FF00B050"/>
    <pageSetUpPr fitToPage="1"/>
  </sheetPr>
  <dimension ref="B2:I37"/>
  <sheetViews>
    <sheetView topLeftCell="C13" zoomScale="70" zoomScaleNormal="70" workbookViewId="0">
      <selection activeCell="I21" sqref="I21:I33"/>
    </sheetView>
  </sheetViews>
  <sheetFormatPr baseColWidth="10" defaultRowHeight="15" x14ac:dyDescent="0.25"/>
  <cols>
    <col min="1" max="1" width="4.5703125" customWidth="1"/>
    <col min="2" max="9" width="15.5703125" customWidth="1"/>
  </cols>
  <sheetData>
    <row r="2" spans="2:9" ht="21" x14ac:dyDescent="0.25">
      <c r="B2" s="121" t="str">
        <f>"PROGRAMA DE OPERACIÓN DEL SERVICIO ("&amp;B7&amp;" - "&amp;C7&amp;")"</f>
        <v>PROGRAMA DE OPERACIÓN DEL SERVICIO (1A - Ida)</v>
      </c>
      <c r="C2" s="121"/>
      <c r="D2" s="121"/>
      <c r="E2" s="121"/>
      <c r="F2" s="121"/>
      <c r="G2" s="121"/>
      <c r="H2" s="121"/>
      <c r="I2" s="121"/>
    </row>
    <row r="4" spans="2:9" s="1" customFormat="1" x14ac:dyDescent="0.25">
      <c r="B4" s="1" t="s">
        <v>0</v>
      </c>
    </row>
    <row r="6" spans="2:9" x14ac:dyDescent="0.25">
      <c r="B6" s="2" t="s">
        <v>1</v>
      </c>
      <c r="C6" s="2" t="s">
        <v>2</v>
      </c>
      <c r="D6" s="2" t="s">
        <v>3</v>
      </c>
      <c r="E6" s="2" t="s">
        <v>4</v>
      </c>
      <c r="F6" s="2" t="s">
        <v>5</v>
      </c>
      <c r="G6" s="3"/>
    </row>
    <row r="7" spans="2:9" x14ac:dyDescent="0.25">
      <c r="B7" s="4" t="str">
        <f>'Operador UN1'!B34</f>
        <v>1A</v>
      </c>
      <c r="C7" s="4" t="str">
        <f>'Operador UN1'!C34</f>
        <v>Ida</v>
      </c>
      <c r="D7" s="4" t="str">
        <f>'Operador UN1'!E34</f>
        <v>Terminal El Boro</v>
      </c>
      <c r="E7" s="4" t="str">
        <f>'Operador UN1'!G34</f>
        <v>ZOFRI</v>
      </c>
      <c r="F7" s="4" t="str">
        <f>'Operador UN1'!I8</f>
        <v>Normal</v>
      </c>
      <c r="G7" s="3"/>
    </row>
    <row r="9" spans="2:9" s="1" customFormat="1" x14ac:dyDescent="0.25">
      <c r="B9" s="1" t="s">
        <v>6</v>
      </c>
    </row>
    <row r="11" spans="2:9" ht="22.5" customHeight="1" x14ac:dyDescent="0.25">
      <c r="B11" s="122" t="s">
        <v>7</v>
      </c>
      <c r="C11" s="122" t="s">
        <v>8</v>
      </c>
      <c r="D11" s="123" t="s">
        <v>9</v>
      </c>
      <c r="E11" s="123"/>
      <c r="F11" s="123" t="s">
        <v>10</v>
      </c>
      <c r="G11" s="123"/>
      <c r="H11" s="123" t="s">
        <v>11</v>
      </c>
      <c r="I11" s="123"/>
    </row>
    <row r="12" spans="2:9" ht="30" x14ac:dyDescent="0.25">
      <c r="B12" s="122"/>
      <c r="C12" s="122"/>
      <c r="D12" s="5" t="s">
        <v>12</v>
      </c>
      <c r="E12" s="5" t="s">
        <v>13</v>
      </c>
      <c r="F12" s="5" t="s">
        <v>12</v>
      </c>
      <c r="G12" s="5" t="s">
        <v>13</v>
      </c>
      <c r="H12" s="5" t="s">
        <v>12</v>
      </c>
      <c r="I12" s="5" t="s">
        <v>13</v>
      </c>
    </row>
    <row r="13" spans="2:9" ht="15.75" customHeight="1" x14ac:dyDescent="0.25">
      <c r="B13" s="6">
        <v>0</v>
      </c>
      <c r="C13" s="7" t="s">
        <v>14</v>
      </c>
      <c r="D13" s="8" t="str">
        <f>IFERROR(IF(E13=0,"",IF(E13&lt;_xlfn.PERCENTILE.INC(($E$13:$E$36,$G$13:$G$36,$I$13:$I$36),0.33),"Baja",IF(E13&lt;_xlfn.PERCENTILE.INC(($E$13:$E$36,$G$13:$G$36,$I$13:$I$36),0.88),"Media","Alta"))),"-")</f>
        <v/>
      </c>
      <c r="E13" s="8"/>
      <c r="F13" s="9" t="str">
        <f>IFERROR(IF(G13=0,"",IF(G13&lt;_xlfn.PERCENTILE.INC(($E$13:$E$36,$G$13:$G$36,$I$13:$I$36),0.33),"Baja",IF(G13&lt;_xlfn.PERCENTILE.INC(($E$13:$E$36,$G$13:$G$36,$I$13:$I$36),0.88),"Media","Alta"))),"-")</f>
        <v/>
      </c>
      <c r="G13" s="8"/>
      <c r="H13" s="9" t="str">
        <f>IFERROR(IF(I13=0,"",IF(I13&lt;_xlfn.PERCENTILE.INC(($E$13:$E$36,$G$13:$G$36,$I$13:$I$36),0.33),"Baja",IF(I13&lt;_xlfn.PERCENTILE.INC(($E$13:$E$36,$G$13:$G$36,$I$13:$I$36),0.88),"Media","Alta"))),"-")</f>
        <v/>
      </c>
      <c r="I13" s="8"/>
    </row>
    <row r="14" spans="2:9" ht="15.75" x14ac:dyDescent="0.25">
      <c r="B14" s="10">
        <v>1</v>
      </c>
      <c r="C14" s="11" t="s">
        <v>15</v>
      </c>
      <c r="D14" s="12" t="str">
        <f>IFERROR(IF(E14=0,"",IF(E14&lt;_xlfn.PERCENTILE.INC(($E$13:$E$36,$G$13:$G$36,$I$13:$I$36),0.33),"Baja",IF(E14&lt;_xlfn.PERCENTILE.INC(($E$13:$E$36,$G$13:$G$36,$I$13:$I$36),0.88),"Media","Alta"))),"-")</f>
        <v/>
      </c>
      <c r="E14" s="13"/>
      <c r="F14" s="12" t="str">
        <f>IFERROR(IF(G14=0,"",IF(G14&lt;_xlfn.PERCENTILE.INC(($E$13:$E$36,$G$13:$G$36,$I$13:$I$36),0.33),"Baja",IF(G14&lt;_xlfn.PERCENTILE.INC(($E$13:$E$36,$G$13:$G$36,$I$13:$I$36),0.88),"Media","Alta"))),"-")</f>
        <v/>
      </c>
      <c r="G14" s="13"/>
      <c r="H14" s="12" t="str">
        <f>IFERROR(IF(I14=0,"",IF(I14&lt;_xlfn.PERCENTILE.INC(($E$13:$E$36,$G$13:$G$36,$I$13:$I$36),0.33),"Baja",IF(I14&lt;_xlfn.PERCENTILE.INC(($E$13:$E$36,$G$13:$G$36,$I$13:$I$36),0.88),"Media","Alta"))),"-")</f>
        <v/>
      </c>
      <c r="I14" s="13"/>
    </row>
    <row r="15" spans="2:9" ht="15.75" x14ac:dyDescent="0.25">
      <c r="B15" s="6">
        <v>2</v>
      </c>
      <c r="C15" s="7" t="s">
        <v>16</v>
      </c>
      <c r="D15" s="9" t="str">
        <f>IFERROR(IF(E15=0,"",IF(E15&lt;_xlfn.PERCENTILE.INC(($E$13:$E$36,$G$13:$G$36,$I$13:$I$36),0.33),"Baja",IF(E15&lt;_xlfn.PERCENTILE.INC(($E$13:$E$36,$G$13:$G$36,$I$13:$I$36),0.88),"Media","Alta"))),"-")</f>
        <v/>
      </c>
      <c r="E15" s="8"/>
      <c r="F15" s="9" t="str">
        <f>IFERROR(IF(G15=0,"",IF(G15&lt;_xlfn.PERCENTILE.INC(($E$13:$E$36,$G$13:$G$36,$I$13:$I$36),0.33),"Baja",IF(G15&lt;_xlfn.PERCENTILE.INC(($E$13:$E$36,$G$13:$G$36,$I$13:$I$36),0.88),"Media","Alta"))),"-")</f>
        <v/>
      </c>
      <c r="G15" s="8"/>
      <c r="H15" s="9" t="str">
        <f>IFERROR(IF(I15=0,"",IF(I15&lt;_xlfn.PERCENTILE.INC(($E$13:$E$36,$G$13:$G$36,$I$13:$I$36),0.33),"Baja",IF(I15&lt;_xlfn.PERCENTILE.INC(($E$13:$E$36,$G$13:$G$36,$I$13:$I$36),0.88),"Media","Alta"))),"-")</f>
        <v/>
      </c>
      <c r="I15" s="8"/>
    </row>
    <row r="16" spans="2:9" ht="15.75" x14ac:dyDescent="0.25">
      <c r="B16" s="10">
        <v>3</v>
      </c>
      <c r="C16" s="11" t="s">
        <v>17</v>
      </c>
      <c r="D16" s="12" t="str">
        <f>IFERROR(IF(E16=0,"",IF(E16&lt;_xlfn.PERCENTILE.INC(($E$13:$E$36,$G$13:$G$36,$I$13:$I$36),0.33),"Baja",IF(E16&lt;_xlfn.PERCENTILE.INC(($E$13:$E$36,$G$13:$G$36,$I$13:$I$36),0.88),"Media","Alta"))),"-")</f>
        <v/>
      </c>
      <c r="E16" s="13"/>
      <c r="F16" s="12" t="str">
        <f>IFERROR(IF(G16=0,"",IF(G16&lt;_xlfn.PERCENTILE.INC(($E$13:$E$36,$G$13:$G$36,$I$13:$I$36),0.33),"Baja",IF(G16&lt;_xlfn.PERCENTILE.INC(($E$13:$E$36,$G$13:$G$36,$I$13:$I$36),0.88),"Media","Alta"))),"-")</f>
        <v/>
      </c>
      <c r="G16" s="13"/>
      <c r="H16" s="12" t="str">
        <f>IFERROR(IF(I16=0,"",IF(I16&lt;_xlfn.PERCENTILE.INC(($E$13:$E$36,$G$13:$G$36,$I$13:$I$36),0.33),"Baja",IF(I16&lt;_xlfn.PERCENTILE.INC(($E$13:$E$36,$G$13:$G$36,$I$13:$I$36),0.88),"Media","Alta"))),"-")</f>
        <v/>
      </c>
      <c r="I16" s="13"/>
    </row>
    <row r="17" spans="2:9" ht="15.75" x14ac:dyDescent="0.25">
      <c r="B17" s="6">
        <v>4</v>
      </c>
      <c r="C17" s="7" t="s">
        <v>18</v>
      </c>
      <c r="D17" s="9" t="str">
        <f>IFERROR(IF(E17=0,"",IF(E17&lt;_xlfn.PERCENTILE.INC(($E$13:$E$36,$G$13:$G$36,$I$13:$I$36),0.33),"Baja",IF(E17&lt;_xlfn.PERCENTILE.INC(($E$13:$E$36,$G$13:$G$36,$I$13:$I$36),0.88),"Media","Alta"))),"-")</f>
        <v/>
      </c>
      <c r="E17" s="8"/>
      <c r="F17" s="9" t="str">
        <f>IFERROR(IF(G17=0,"",IF(G17&lt;_xlfn.PERCENTILE.INC(($E$13:$E$36,$G$13:$G$36,$I$13:$I$36),0.33),"Baja",IF(G17&lt;_xlfn.PERCENTILE.INC(($E$13:$E$36,$G$13:$G$36,$I$13:$I$36),0.88),"Media","Alta"))),"-")</f>
        <v/>
      </c>
      <c r="G17" s="8"/>
      <c r="H17" s="9" t="str">
        <f>IFERROR(IF(I17=0,"",IF(I17&lt;_xlfn.PERCENTILE.INC(($E$13:$E$36,$G$13:$G$36,$I$13:$I$36),0.33),"Baja",IF(I17&lt;_xlfn.PERCENTILE.INC(($E$13:$E$36,$G$13:$G$36,$I$13:$I$36),0.88),"Media","Alta"))),"-")</f>
        <v/>
      </c>
      <c r="I17" s="8"/>
    </row>
    <row r="18" spans="2:9" ht="15.75" x14ac:dyDescent="0.25">
      <c r="B18" s="10">
        <v>5</v>
      </c>
      <c r="C18" s="11" t="s">
        <v>19</v>
      </c>
      <c r="D18" s="12" t="str">
        <f>IFERROR(IF(E18=0,"",IF(E18&lt;_xlfn.PERCENTILE.INC(($E$13:$E$36,$G$13:$G$36,$I$13:$I$36),0.33),"Baja",IF(E18&lt;_xlfn.PERCENTILE.INC(($E$13:$E$36,$G$13:$G$36,$I$13:$I$36),0.88),"Media","Alta"))),"-")</f>
        <v/>
      </c>
      <c r="E18" s="13"/>
      <c r="F18" s="12" t="str">
        <f>IFERROR(IF(G18=0,"",IF(G18&lt;_xlfn.PERCENTILE.INC(($E$13:$E$36,$G$13:$G$36,$I$13:$I$36),0.33),"Baja",IF(G18&lt;_xlfn.PERCENTILE.INC(($E$13:$E$36,$G$13:$G$36,$I$13:$I$36),0.88),"Media","Alta"))),"-")</f>
        <v/>
      </c>
      <c r="G18" s="13"/>
      <c r="H18" s="12" t="str">
        <f>IFERROR(IF(I18=0,"",IF(I18&lt;_xlfn.PERCENTILE.INC(($E$13:$E$36,$G$13:$G$36,$I$13:$I$36),0.33),"Baja",IF(I18&lt;_xlfn.PERCENTILE.INC(($E$13:$E$36,$G$13:$G$36,$I$13:$I$36),0.88),"Media","Alta"))),"-")</f>
        <v/>
      </c>
      <c r="I18" s="13"/>
    </row>
    <row r="19" spans="2:9" ht="15.75" x14ac:dyDescent="0.25">
      <c r="B19" s="6">
        <v>6</v>
      </c>
      <c r="C19" s="7" t="s">
        <v>20</v>
      </c>
      <c r="D19" s="9" t="str">
        <f>IFERROR(IF(E19=0,"",IF(E19&lt;_xlfn.PERCENTILE.INC(($E$13:$E$36,$G$13:$G$36,$I$13:$I$36),0.33),"Baja",IF(E19&lt;_xlfn.PERCENTILE.INC(($E$13:$E$36,$G$13:$G$36,$I$13:$I$36),0.88),"Media","Alta"))),"-")</f>
        <v>Media</v>
      </c>
      <c r="E19" s="8">
        <v>4</v>
      </c>
      <c r="F19" s="9" t="str">
        <f>IFERROR(IF(G19=0,"",IF(G19&lt;_xlfn.PERCENTILE.INC(($E$13:$E$36,$G$13:$G$36,$I$13:$I$36),0.33),"Baja",IF(G19&lt;_xlfn.PERCENTILE.INC(($E$13:$E$36,$G$13:$G$36,$I$13:$I$36),0.88),"Media","Alta"))),"-")</f>
        <v>Baja</v>
      </c>
      <c r="G19" s="8">
        <v>1</v>
      </c>
      <c r="H19" s="9" t="str">
        <f>IFERROR(IF(I19=0,"",IF(I19&lt;_xlfn.PERCENTILE.INC(($E$13:$E$36,$G$13:$G$36,$I$13:$I$36),0.33),"Baja",IF(I19&lt;_xlfn.PERCENTILE.INC(($E$13:$E$36,$G$13:$G$36,$I$13:$I$36),0.88),"Media","Alta"))),"-")</f>
        <v/>
      </c>
      <c r="I19" s="8"/>
    </row>
    <row r="20" spans="2:9" ht="15.75" x14ac:dyDescent="0.25">
      <c r="B20" s="10">
        <v>7</v>
      </c>
      <c r="C20" s="11" t="s">
        <v>21</v>
      </c>
      <c r="D20" s="12" t="str">
        <f>IFERROR(IF(E20=0,"",IF(E20&lt;_xlfn.PERCENTILE.INC(($E$13:$E$36,$G$13:$G$36,$I$13:$I$36),0.33),"Baja",IF(E20&lt;_xlfn.PERCENTILE.INC(($E$13:$E$36,$G$13:$G$36,$I$13:$I$36),0.88),"Media","Alta"))),"-")</f>
        <v>Alta</v>
      </c>
      <c r="E20" s="13">
        <v>5</v>
      </c>
      <c r="F20" s="12" t="str">
        <f>IFERROR(IF(G20=0,"",IF(G20&lt;_xlfn.PERCENTILE.INC(($E$13:$E$36,$G$13:$G$36,$I$13:$I$36),0.33),"Baja",IF(G20&lt;_xlfn.PERCENTILE.INC(($E$13:$E$36,$G$13:$G$36,$I$13:$I$36),0.88),"Media","Alta"))),"-")</f>
        <v>Media</v>
      </c>
      <c r="G20" s="13">
        <v>4</v>
      </c>
      <c r="H20" s="12" t="str">
        <f>IFERROR(IF(I20=0,"",IF(I20&lt;_xlfn.PERCENTILE.INC(($E$13:$E$36,$G$13:$G$36,$I$13:$I$36),0.33),"Baja",IF(I20&lt;_xlfn.PERCENTILE.INC(($E$13:$E$36,$G$13:$G$36,$I$13:$I$36),0.88),"Media","Alta"))),"-")</f>
        <v/>
      </c>
      <c r="I20" s="13"/>
    </row>
    <row r="21" spans="2:9" ht="15.75" x14ac:dyDescent="0.25">
      <c r="B21" s="6">
        <v>8</v>
      </c>
      <c r="C21" s="7" t="s">
        <v>22</v>
      </c>
      <c r="D21" s="9" t="str">
        <f>IFERROR(IF(E21=0,"",IF(E21&lt;_xlfn.PERCENTILE.INC(($E$13:$E$36,$G$13:$G$36,$I$13:$I$36),0.33),"Baja",IF(E21&lt;_xlfn.PERCENTILE.INC(($E$13:$E$36,$G$13:$G$36,$I$13:$I$36),0.88),"Media","Alta"))),"-")</f>
        <v>Alta</v>
      </c>
      <c r="E21" s="8">
        <v>5</v>
      </c>
      <c r="F21" s="9" t="str">
        <f>IFERROR(IF(G21=0,"",IF(G21&lt;_xlfn.PERCENTILE.INC(($E$13:$E$36,$G$13:$G$36,$I$13:$I$36),0.33),"Baja",IF(G21&lt;_xlfn.PERCENTILE.INC(($E$13:$E$36,$G$13:$G$36,$I$13:$I$36),0.88),"Media","Alta"))),"-")</f>
        <v>Media</v>
      </c>
      <c r="G21" s="8">
        <v>4</v>
      </c>
      <c r="H21" s="9" t="str">
        <f>IFERROR(IF(I21=0,"",IF(I21&lt;_xlfn.PERCENTILE.INC(($E$13:$E$36,$G$13:$G$36,$I$13:$I$36),0.33),"Baja",IF(I21&lt;_xlfn.PERCENTILE.INC(($E$13:$E$36,$G$13:$G$36,$I$13:$I$36),0.88),"Media","Alta"))),"-")</f>
        <v>Baja</v>
      </c>
      <c r="I21" s="8">
        <v>2</v>
      </c>
    </row>
    <row r="22" spans="2:9" ht="15.75" x14ac:dyDescent="0.25">
      <c r="B22" s="10">
        <v>9</v>
      </c>
      <c r="C22" s="11" t="s">
        <v>23</v>
      </c>
      <c r="D22" s="12" t="str">
        <f>IFERROR(IF(E22=0,"",IF(E22&lt;_xlfn.PERCENTILE.INC(($E$13:$E$36,$G$13:$G$36,$I$13:$I$36),0.33),"Baja",IF(E22&lt;_xlfn.PERCENTILE.INC(($E$13:$E$36,$G$13:$G$36,$I$13:$I$36),0.88),"Media","Alta"))),"-")</f>
        <v>Media</v>
      </c>
      <c r="E22" s="13">
        <v>4</v>
      </c>
      <c r="F22" s="12" t="str">
        <f>IFERROR(IF(G22=0,"",IF(G22&lt;_xlfn.PERCENTILE.INC(($E$13:$E$36,$G$13:$G$36,$I$13:$I$36),0.33),"Baja",IF(G22&lt;_xlfn.PERCENTILE.INC(($E$13:$E$36,$G$13:$G$36,$I$13:$I$36),0.88),"Media","Alta"))),"-")</f>
        <v>Media</v>
      </c>
      <c r="G22" s="13">
        <v>4</v>
      </c>
      <c r="H22" s="12" t="str">
        <f>IFERROR(IF(I22=0,"",IF(I22&lt;_xlfn.PERCENTILE.INC(($E$13:$E$36,$G$13:$G$36,$I$13:$I$36),0.33),"Baja",IF(I22&lt;_xlfn.PERCENTILE.INC(($E$13:$E$36,$G$13:$G$36,$I$13:$I$36),0.88),"Media","Alta"))),"-")</f>
        <v>Baja</v>
      </c>
      <c r="I22" s="13">
        <v>2</v>
      </c>
    </row>
    <row r="23" spans="2:9" ht="15.75" x14ac:dyDescent="0.25">
      <c r="B23" s="6">
        <v>10</v>
      </c>
      <c r="C23" s="7" t="s">
        <v>24</v>
      </c>
      <c r="D23" s="9" t="str">
        <f>IFERROR(IF(E23=0,"",IF(E23&lt;_xlfn.PERCENTILE.INC(($E$13:$E$36,$G$13:$G$36,$I$13:$I$36),0.33),"Baja",IF(E23&lt;_xlfn.PERCENTILE.INC(($E$13:$E$36,$G$13:$G$36,$I$13:$I$36),0.88),"Media","Alta"))),"-")</f>
        <v>Media</v>
      </c>
      <c r="E23" s="8">
        <v>4</v>
      </c>
      <c r="F23" s="9" t="str">
        <f>IFERROR(IF(G23=0,"",IF(G23&lt;_xlfn.PERCENTILE.INC(($E$13:$E$36,$G$13:$G$36,$I$13:$I$36),0.33),"Baja",IF(G23&lt;_xlfn.PERCENTILE.INC(($E$13:$E$36,$G$13:$G$36,$I$13:$I$36),0.88),"Media","Alta"))),"-")</f>
        <v>Media</v>
      </c>
      <c r="G23" s="8">
        <v>4</v>
      </c>
      <c r="H23" s="9" t="str">
        <f>IFERROR(IF(I23=0,"",IF(I23&lt;_xlfn.PERCENTILE.INC(($E$13:$E$36,$G$13:$G$36,$I$13:$I$36),0.33),"Baja",IF(I23&lt;_xlfn.PERCENTILE.INC(($E$13:$E$36,$G$13:$G$36,$I$13:$I$36),0.88),"Media","Alta"))),"-")</f>
        <v>Media</v>
      </c>
      <c r="I23" s="8">
        <v>3</v>
      </c>
    </row>
    <row r="24" spans="2:9" ht="15.75" x14ac:dyDescent="0.25">
      <c r="B24" s="10">
        <v>11</v>
      </c>
      <c r="C24" s="11" t="s">
        <v>25</v>
      </c>
      <c r="D24" s="12" t="str">
        <f>IFERROR(IF(E24=0,"",IF(E24&lt;_xlfn.PERCENTILE.INC(($E$13:$E$36,$G$13:$G$36,$I$13:$I$36),0.33),"Baja",IF(E24&lt;_xlfn.PERCENTILE.INC(($E$13:$E$36,$G$13:$G$36,$I$13:$I$36),0.88),"Media","Alta"))),"-")</f>
        <v>Media</v>
      </c>
      <c r="E24" s="13">
        <v>4</v>
      </c>
      <c r="F24" s="12" t="str">
        <f>IFERROR(IF(G24=0,"",IF(G24&lt;_xlfn.PERCENTILE.INC(($E$13:$E$36,$G$13:$G$36,$I$13:$I$36),0.33),"Baja",IF(G24&lt;_xlfn.PERCENTILE.INC(($E$13:$E$36,$G$13:$G$36,$I$13:$I$36),0.88),"Media","Alta"))),"-")</f>
        <v>Media</v>
      </c>
      <c r="G24" s="13">
        <v>4</v>
      </c>
      <c r="H24" s="12" t="str">
        <f>IFERROR(IF(I24=0,"",IF(I24&lt;_xlfn.PERCENTILE.INC(($E$13:$E$36,$G$13:$G$36,$I$13:$I$36),0.33),"Baja",IF(I24&lt;_xlfn.PERCENTILE.INC(($E$13:$E$36,$G$13:$G$36,$I$13:$I$36),0.88),"Media","Alta"))),"-")</f>
        <v>Media</v>
      </c>
      <c r="I24" s="13">
        <v>3</v>
      </c>
    </row>
    <row r="25" spans="2:9" ht="15.75" x14ac:dyDescent="0.25">
      <c r="B25" s="6">
        <v>12</v>
      </c>
      <c r="C25" s="7" t="s">
        <v>26</v>
      </c>
      <c r="D25" s="9" t="str">
        <f>IFERROR(IF(E25=0,"",IF(E25&lt;_xlfn.PERCENTILE.INC(($E$13:$E$36,$G$13:$G$36,$I$13:$I$36),0.33),"Baja",IF(E25&lt;_xlfn.PERCENTILE.INC(($E$13:$E$36,$G$13:$G$36,$I$13:$I$36),0.88),"Media","Alta"))),"-")</f>
        <v>Alta</v>
      </c>
      <c r="E25" s="8">
        <v>5</v>
      </c>
      <c r="F25" s="9" t="str">
        <f>IFERROR(IF(G25=0,"",IF(G25&lt;_xlfn.PERCENTILE.INC(($E$13:$E$36,$G$13:$G$36,$I$13:$I$36),0.33),"Baja",IF(G25&lt;_xlfn.PERCENTILE.INC(($E$13:$E$36,$G$13:$G$36,$I$13:$I$36),0.88),"Media","Alta"))),"-")</f>
        <v>Media</v>
      </c>
      <c r="G25" s="8">
        <v>4</v>
      </c>
      <c r="H25" s="9" t="str">
        <f>IFERROR(IF(I25=0,"",IF(I25&lt;_xlfn.PERCENTILE.INC(($E$13:$E$36,$G$13:$G$36,$I$13:$I$36),0.33),"Baja",IF(I25&lt;_xlfn.PERCENTILE.INC(($E$13:$E$36,$G$13:$G$36,$I$13:$I$36),0.88),"Media","Alta"))),"-")</f>
        <v>Media</v>
      </c>
      <c r="I25" s="8">
        <v>3</v>
      </c>
    </row>
    <row r="26" spans="2:9" ht="15.75" x14ac:dyDescent="0.25">
      <c r="B26" s="10">
        <v>13</v>
      </c>
      <c r="C26" s="11" t="s">
        <v>27</v>
      </c>
      <c r="D26" s="12" t="str">
        <f>IFERROR(IF(E26=0,"",IF(E26&lt;_xlfn.PERCENTILE.INC(($E$13:$E$36,$G$13:$G$36,$I$13:$I$36),0.33),"Baja",IF(E26&lt;_xlfn.PERCENTILE.INC(($E$13:$E$36,$G$13:$G$36,$I$13:$I$36),0.88),"Media","Alta"))),"-")</f>
        <v>Alta</v>
      </c>
      <c r="E26" s="13">
        <v>5</v>
      </c>
      <c r="F26" s="12" t="str">
        <f>IFERROR(IF(G26=0,"",IF(G26&lt;_xlfn.PERCENTILE.INC(($E$13:$E$36,$G$13:$G$36,$I$13:$I$36),0.33),"Baja",IF(G26&lt;_xlfn.PERCENTILE.INC(($E$13:$E$36,$G$13:$G$36,$I$13:$I$36),0.88),"Media","Alta"))),"-")</f>
        <v>Media</v>
      </c>
      <c r="G26" s="13">
        <v>4</v>
      </c>
      <c r="H26" s="12" t="str">
        <f>IFERROR(IF(I26=0,"",IF(I26&lt;_xlfn.PERCENTILE.INC(($E$13:$E$36,$G$13:$G$36,$I$13:$I$36),0.33),"Baja",IF(I26&lt;_xlfn.PERCENTILE.INC(($E$13:$E$36,$G$13:$G$36,$I$13:$I$36),0.88),"Media","Alta"))),"-")</f>
        <v>Media</v>
      </c>
      <c r="I26" s="13">
        <v>3</v>
      </c>
    </row>
    <row r="27" spans="2:9" ht="15.75" x14ac:dyDescent="0.25">
      <c r="B27" s="6">
        <v>14</v>
      </c>
      <c r="C27" s="7" t="s">
        <v>28</v>
      </c>
      <c r="D27" s="9" t="str">
        <f>IFERROR(IF(E27=0,"",IF(E27&lt;_xlfn.PERCENTILE.INC(($E$13:$E$36,$G$13:$G$36,$I$13:$I$36),0.33),"Baja",IF(E27&lt;_xlfn.PERCENTILE.INC(($E$13:$E$36,$G$13:$G$36,$I$13:$I$36),0.88),"Media","Alta"))),"-")</f>
        <v>Alta</v>
      </c>
      <c r="E27" s="8">
        <v>5</v>
      </c>
      <c r="F27" s="9" t="str">
        <f>IFERROR(IF(G27=0,"",IF(G27&lt;_xlfn.PERCENTILE.INC(($E$13:$E$36,$G$13:$G$36,$I$13:$I$36),0.33),"Baja",IF(G27&lt;_xlfn.PERCENTILE.INC(($E$13:$E$36,$G$13:$G$36,$I$13:$I$36),0.88),"Media","Alta"))),"-")</f>
        <v>Media</v>
      </c>
      <c r="G27" s="8">
        <v>4</v>
      </c>
      <c r="H27" s="9" t="str">
        <f>IFERROR(IF(I27=0,"",IF(I27&lt;_xlfn.PERCENTILE.INC(($E$13:$E$36,$G$13:$G$36,$I$13:$I$36),0.33),"Baja",IF(I27&lt;_xlfn.PERCENTILE.INC(($E$13:$E$36,$G$13:$G$36,$I$13:$I$36),0.88),"Media","Alta"))),"-")</f>
        <v>Media</v>
      </c>
      <c r="I27" s="8">
        <v>3</v>
      </c>
    </row>
    <row r="28" spans="2:9" ht="15.75" x14ac:dyDescent="0.25">
      <c r="B28" s="10">
        <v>15</v>
      </c>
      <c r="C28" s="11" t="s">
        <v>29</v>
      </c>
      <c r="D28" s="12" t="str">
        <f>IFERROR(IF(E28=0,"",IF(E28&lt;_xlfn.PERCENTILE.INC(($E$13:$E$36,$G$13:$G$36,$I$13:$I$36),0.33),"Baja",IF(E28&lt;_xlfn.PERCENTILE.INC(($E$13:$E$36,$G$13:$G$36,$I$13:$I$36),0.88),"Media","Alta"))),"-")</f>
        <v>Media</v>
      </c>
      <c r="E28" s="13">
        <v>4</v>
      </c>
      <c r="F28" s="12" t="str">
        <f>IFERROR(IF(G28=0,"",IF(G28&lt;_xlfn.PERCENTILE.INC(($E$13:$E$36,$G$13:$G$36,$I$13:$I$36),0.33),"Baja",IF(G28&lt;_xlfn.PERCENTILE.INC(($E$13:$E$36,$G$13:$G$36,$I$13:$I$36),0.88),"Media","Alta"))),"-")</f>
        <v>Media</v>
      </c>
      <c r="G28" s="13">
        <v>4</v>
      </c>
      <c r="H28" s="12" t="str">
        <f>IFERROR(IF(I28=0,"",IF(I28&lt;_xlfn.PERCENTILE.INC(($E$13:$E$36,$G$13:$G$36,$I$13:$I$36),0.33),"Baja",IF(I28&lt;_xlfn.PERCENTILE.INC(($E$13:$E$36,$G$13:$G$36,$I$13:$I$36),0.88),"Media","Alta"))),"-")</f>
        <v>Media</v>
      </c>
      <c r="I28" s="13">
        <v>3</v>
      </c>
    </row>
    <row r="29" spans="2:9" ht="15.75" x14ac:dyDescent="0.25">
      <c r="B29" s="6">
        <v>16</v>
      </c>
      <c r="C29" s="7" t="s">
        <v>30</v>
      </c>
      <c r="D29" s="9" t="str">
        <f>IFERROR(IF(E29=0,"",IF(E29&lt;_xlfn.PERCENTILE.INC(($E$13:$E$36,$G$13:$G$36,$I$13:$I$36),0.33),"Baja",IF(E29&lt;_xlfn.PERCENTILE.INC(($E$13:$E$36,$G$13:$G$36,$I$13:$I$36),0.88),"Media","Alta"))),"-")</f>
        <v>Media</v>
      </c>
      <c r="E29" s="8">
        <v>4</v>
      </c>
      <c r="F29" s="9" t="str">
        <f>IFERROR(IF(G29=0,"",IF(G29&lt;_xlfn.PERCENTILE.INC(($E$13:$E$36,$G$13:$G$36,$I$13:$I$36),0.33),"Baja",IF(G29&lt;_xlfn.PERCENTILE.INC(($E$13:$E$36,$G$13:$G$36,$I$13:$I$36),0.88),"Media","Alta"))),"-")</f>
        <v>Media</v>
      </c>
      <c r="G29" s="8">
        <v>4</v>
      </c>
      <c r="H29" s="9" t="str">
        <f>IFERROR(IF(I29=0,"",IF(I29&lt;_xlfn.PERCENTILE.INC(($E$13:$E$36,$G$13:$G$36,$I$13:$I$36),0.33),"Baja",IF(I29&lt;_xlfn.PERCENTILE.INC(($E$13:$E$36,$G$13:$G$36,$I$13:$I$36),0.88),"Media","Alta"))),"-")</f>
        <v>Media</v>
      </c>
      <c r="I29" s="8">
        <v>3</v>
      </c>
    </row>
    <row r="30" spans="2:9" ht="15.75" x14ac:dyDescent="0.25">
      <c r="B30" s="10">
        <v>17</v>
      </c>
      <c r="C30" s="11" t="s">
        <v>31</v>
      </c>
      <c r="D30" s="12" t="str">
        <f>IFERROR(IF(E30=0,"",IF(E30&lt;_xlfn.PERCENTILE.INC(($E$13:$E$36,$G$13:$G$36,$I$13:$I$36),0.33),"Baja",IF(E30&lt;_xlfn.PERCENTILE.INC(($E$13:$E$36,$G$13:$G$36,$I$13:$I$36),0.88),"Media","Alta"))),"-")</f>
        <v>Media</v>
      </c>
      <c r="E30" s="13">
        <v>4</v>
      </c>
      <c r="F30" s="12" t="str">
        <f>IFERROR(IF(G30=0,"",IF(G30&lt;_xlfn.PERCENTILE.INC(($E$13:$E$36,$G$13:$G$36,$I$13:$I$36),0.33),"Baja",IF(G30&lt;_xlfn.PERCENTILE.INC(($E$13:$E$36,$G$13:$G$36,$I$13:$I$36),0.88),"Media","Alta"))),"-")</f>
        <v>Media</v>
      </c>
      <c r="G30" s="13">
        <v>4</v>
      </c>
      <c r="H30" s="12" t="str">
        <f>IFERROR(IF(I30=0,"",IF(I30&lt;_xlfn.PERCENTILE.INC(($E$13:$E$36,$G$13:$G$36,$I$13:$I$36),0.33),"Baja",IF(I30&lt;_xlfn.PERCENTILE.INC(($E$13:$E$36,$G$13:$G$36,$I$13:$I$36),0.88),"Media","Alta"))),"-")</f>
        <v>Media</v>
      </c>
      <c r="I30" s="13">
        <v>3</v>
      </c>
    </row>
    <row r="31" spans="2:9" ht="15.75" x14ac:dyDescent="0.25">
      <c r="B31" s="6">
        <v>18</v>
      </c>
      <c r="C31" s="7" t="s">
        <v>32</v>
      </c>
      <c r="D31" s="9" t="str">
        <f>IFERROR(IF(E31=0,"",IF(E31&lt;_xlfn.PERCENTILE.INC(($E$13:$E$36,$G$13:$G$36,$I$13:$I$36),0.33),"Baja",IF(E31&lt;_xlfn.PERCENTILE.INC(($E$13:$E$36,$G$13:$G$36,$I$13:$I$36),0.88),"Media","Alta"))),"-")</f>
        <v>Alta</v>
      </c>
      <c r="E31" s="8">
        <v>5</v>
      </c>
      <c r="F31" s="9" t="str">
        <f>IFERROR(IF(G31=0,"",IF(G31&lt;_xlfn.PERCENTILE.INC(($E$13:$E$36,$G$13:$G$36,$I$13:$I$36),0.33),"Baja",IF(G31&lt;_xlfn.PERCENTILE.INC(($E$13:$E$36,$G$13:$G$36,$I$13:$I$36),0.88),"Media","Alta"))),"-")</f>
        <v>Media</v>
      </c>
      <c r="G31" s="8">
        <v>4</v>
      </c>
      <c r="H31" s="9" t="str">
        <f>IFERROR(IF(I31=0,"",IF(I31&lt;_xlfn.PERCENTILE.INC(($E$13:$E$36,$G$13:$G$36,$I$13:$I$36),0.33),"Baja",IF(I31&lt;_xlfn.PERCENTILE.INC(($E$13:$E$36,$G$13:$G$36,$I$13:$I$36),0.88),"Media","Alta"))),"-")</f>
        <v>Baja</v>
      </c>
      <c r="I31" s="8">
        <v>2</v>
      </c>
    </row>
    <row r="32" spans="2:9" ht="15.75" x14ac:dyDescent="0.25">
      <c r="B32" s="10">
        <v>19</v>
      </c>
      <c r="C32" s="11" t="s">
        <v>33</v>
      </c>
      <c r="D32" s="12" t="str">
        <f>IFERROR(IF(E32=0,"",IF(E32&lt;_xlfn.PERCENTILE.INC(($E$13:$E$36,$G$13:$G$36,$I$13:$I$36),0.33),"Baja",IF(E32&lt;_xlfn.PERCENTILE.INC(($E$13:$E$36,$G$13:$G$36,$I$13:$I$36),0.88),"Media","Alta"))),"-")</f>
        <v>Alta</v>
      </c>
      <c r="E32" s="13">
        <v>5</v>
      </c>
      <c r="F32" s="12" t="str">
        <f>IFERROR(IF(G32=0,"",IF(G32&lt;_xlfn.PERCENTILE.INC(($E$13:$E$36,$G$13:$G$36,$I$13:$I$36),0.33),"Baja",IF(G32&lt;_xlfn.PERCENTILE.INC(($E$13:$E$36,$G$13:$G$36,$I$13:$I$36),0.88),"Media","Alta"))),"-")</f>
        <v>Media</v>
      </c>
      <c r="G32" s="13">
        <v>3</v>
      </c>
      <c r="H32" s="12" t="str">
        <f>IFERROR(IF(I32=0,"",IF(I32&lt;_xlfn.PERCENTILE.INC(($E$13:$E$36,$G$13:$G$36,$I$13:$I$36),0.33),"Baja",IF(I32&lt;_xlfn.PERCENTILE.INC(($E$13:$E$36,$G$13:$G$36,$I$13:$I$36),0.88),"Media","Alta"))),"-")</f>
        <v>Baja</v>
      </c>
      <c r="I32" s="13">
        <v>2</v>
      </c>
    </row>
    <row r="33" spans="2:9" ht="15.75" x14ac:dyDescent="0.25">
      <c r="B33" s="6">
        <v>20</v>
      </c>
      <c r="C33" s="7" t="s">
        <v>34</v>
      </c>
      <c r="D33" s="9" t="str">
        <f>IFERROR(IF(E33=0,"",IF(E33&lt;_xlfn.PERCENTILE.INC(($E$13:$E$36,$G$13:$G$36,$I$13:$I$36),0.33),"Baja",IF(E33&lt;_xlfn.PERCENTILE.INC(($E$13:$E$36,$G$13:$G$36,$I$13:$I$36),0.88),"Media","Alta"))),"-")</f>
        <v>Media</v>
      </c>
      <c r="E33" s="8">
        <v>4</v>
      </c>
      <c r="F33" s="9" t="str">
        <f>IFERROR(IF(G33=0,"",IF(G33&lt;_xlfn.PERCENTILE.INC(($E$13:$E$36,$G$13:$G$36,$I$13:$I$36),0.33),"Baja",IF(G33&lt;_xlfn.PERCENTILE.INC(($E$13:$E$36,$G$13:$G$36,$I$13:$I$36),0.88),"Media","Alta"))),"-")</f>
        <v>Baja</v>
      </c>
      <c r="G33" s="8">
        <v>2</v>
      </c>
      <c r="H33" s="9" t="str">
        <f>IFERROR(IF(I33=0,"",IF(I33&lt;_xlfn.PERCENTILE.INC(($E$13:$E$36,$G$13:$G$36,$I$13:$I$36),0.33),"Baja",IF(I33&lt;_xlfn.PERCENTILE.INC(($E$13:$E$36,$G$13:$G$36,$I$13:$I$36),0.88),"Media","Alta"))),"-")</f>
        <v>Baja</v>
      </c>
      <c r="I33" s="8">
        <v>2</v>
      </c>
    </row>
    <row r="34" spans="2:9" ht="15.75" x14ac:dyDescent="0.25">
      <c r="B34" s="10">
        <v>21</v>
      </c>
      <c r="C34" s="11" t="s">
        <v>35</v>
      </c>
      <c r="D34" s="12" t="str">
        <f>IFERROR(IF(E34=0,"",IF(E34&lt;_xlfn.PERCENTILE.INC(($E$13:$E$36,$G$13:$G$36,$I$13:$I$36),0.33),"Baja",IF(E34&lt;_xlfn.PERCENTILE.INC(($E$13:$E$36,$G$13:$G$36,$I$13:$I$36),0.88),"Media","Alta"))),"-")</f>
        <v/>
      </c>
      <c r="E34" s="13"/>
      <c r="F34" s="12" t="str">
        <f>IFERROR(IF(G34=0,"",IF(G34&lt;_xlfn.PERCENTILE.INC(($E$13:$E$36,$G$13:$G$36,$I$13:$I$36),0.33),"Baja",IF(G34&lt;_xlfn.PERCENTILE.INC(($E$13:$E$36,$G$13:$G$36,$I$13:$I$36),0.88),"Media","Alta"))),"-")</f>
        <v/>
      </c>
      <c r="G34" s="13"/>
      <c r="H34" s="12" t="str">
        <f>IFERROR(IF(I34=0,"",IF(I34&lt;_xlfn.PERCENTILE.INC(($E$13:$E$36,$G$13:$G$36,$I$13:$I$36),0.33),"Baja",IF(I34&lt;_xlfn.PERCENTILE.INC(($E$13:$E$36,$G$13:$G$36,$I$13:$I$36),0.88),"Media","Alta"))),"-")</f>
        <v/>
      </c>
      <c r="I34" s="13"/>
    </row>
    <row r="35" spans="2:9" ht="15.75" x14ac:dyDescent="0.25">
      <c r="B35" s="6">
        <v>22</v>
      </c>
      <c r="C35" s="7" t="s">
        <v>36</v>
      </c>
      <c r="D35" s="9" t="str">
        <f>IFERROR(IF(E35=0,"",IF(E35&lt;_xlfn.PERCENTILE.INC(($E$13:$E$36,$G$13:$G$36,$I$13:$I$36),0.33),"Baja",IF(E35&lt;_xlfn.PERCENTILE.INC(($E$13:$E$36,$G$13:$G$36,$I$13:$I$36),0.88),"Media","Alta"))),"-")</f>
        <v/>
      </c>
      <c r="E35" s="8"/>
      <c r="F35" s="9" t="str">
        <f>IFERROR(IF(G35=0,"",IF(G35&lt;_xlfn.PERCENTILE.INC(($E$13:$E$36,$G$13:$G$36,$I$13:$I$36),0.33),"Baja",IF(G35&lt;_xlfn.PERCENTILE.INC(($E$13:$E$36,$G$13:$G$36,$I$13:$I$36),0.88),"Media","Alta"))),"-")</f>
        <v/>
      </c>
      <c r="G35" s="8"/>
      <c r="H35" s="9" t="str">
        <f>IFERROR(IF(I35=0,"",IF(I35&lt;_xlfn.PERCENTILE.INC(($E$13:$E$36,$G$13:$G$36,$I$13:$I$36),0.33),"Baja",IF(I35&lt;_xlfn.PERCENTILE.INC(($E$13:$E$36,$G$13:$G$36,$I$13:$I$36),0.88),"Media","Alta"))),"-")</f>
        <v/>
      </c>
      <c r="I35" s="8"/>
    </row>
    <row r="36" spans="2:9" ht="15.75" x14ac:dyDescent="0.25">
      <c r="B36" s="10">
        <v>23</v>
      </c>
      <c r="C36" s="11" t="s">
        <v>37</v>
      </c>
      <c r="D36" s="12" t="str">
        <f>IFERROR(IF(E36=0,"",IF(E36&lt;_xlfn.PERCENTILE.INC(($E$13:$E$36,$G$13:$G$36,$I$13:$I$36),0.33),"Baja",IF(E36&lt;_xlfn.PERCENTILE.INC(($E$13:$E$36,$G$13:$G$36,$I$13:$I$36),0.88),"Media","Alta"))),"-")</f>
        <v/>
      </c>
      <c r="E36" s="13"/>
      <c r="F36" s="12" t="str">
        <f>IFERROR(IF(G36=0,"",IF(G36&lt;_xlfn.PERCENTILE.INC(($E$13:$E$36,$G$13:$G$36,$I$13:$I$36),0.33),"Baja",IF(G36&lt;_xlfn.PERCENTILE.INC(($E$13:$E$36,$G$13:$G$36,$I$13:$I$36),0.88),"Media","Alta"))),"-")</f>
        <v/>
      </c>
      <c r="G36" s="13"/>
      <c r="H36" s="12" t="str">
        <f>IFERROR(IF(I36=0,"",IF(I36&lt;_xlfn.PERCENTILE.INC(($E$13:$E$36,$G$13:$G$36,$I$13:$I$36),0.33),"Baja",IF(I36&lt;_xlfn.PERCENTILE.INC(($E$13:$E$36,$G$13:$G$36,$I$13:$I$36),0.88),"Media","Alta"))),"-")</f>
        <v/>
      </c>
      <c r="I36" s="13"/>
    </row>
    <row r="37" spans="2:9" ht="15.75" x14ac:dyDescent="0.25">
      <c r="B37" s="6" t="s">
        <v>38</v>
      </c>
      <c r="C37" s="7"/>
      <c r="D37" s="15"/>
      <c r="E37" s="16">
        <f>+SUM(E13:E36)</f>
        <v>67</v>
      </c>
      <c r="F37" s="15"/>
      <c r="G37" s="16">
        <f>+SUM(G13:G36)</f>
        <v>54</v>
      </c>
      <c r="H37" s="15"/>
      <c r="I37" s="16">
        <f>+SUM(I13:I36)</f>
        <v>34</v>
      </c>
    </row>
  </sheetData>
  <mergeCells count="6">
    <mergeCell ref="B2:I2"/>
    <mergeCell ref="B11:B12"/>
    <mergeCell ref="C11:C12"/>
    <mergeCell ref="D11:E11"/>
    <mergeCell ref="F11:G11"/>
    <mergeCell ref="H11:I11"/>
  </mergeCells>
  <conditionalFormatting sqref="F7">
    <cfRule type="expression" dxfId="59" priority="5">
      <formula>F7=""</formula>
    </cfRule>
  </conditionalFormatting>
  <conditionalFormatting sqref="C7">
    <cfRule type="expression" dxfId="58" priority="4">
      <formula>C7=""</formula>
    </cfRule>
  </conditionalFormatting>
  <conditionalFormatting sqref="B7">
    <cfRule type="expression" dxfId="57" priority="3">
      <formula>B7=""</formula>
    </cfRule>
  </conditionalFormatting>
  <conditionalFormatting sqref="D7">
    <cfRule type="expression" dxfId="56" priority="2">
      <formula>D7=""</formula>
    </cfRule>
  </conditionalFormatting>
  <conditionalFormatting sqref="E7">
    <cfRule type="expression" dxfId="55" priority="1">
      <formula>E7=""</formula>
    </cfRule>
  </conditionalFormatting>
  <printOptions horizontalCentered="1"/>
  <pageMargins left="0.70866141732283472" right="0.70866141732283472" top="0.74803149606299213" bottom="0.74803149606299213" header="0.31496062992125984" footer="0.31496062992125984"/>
  <pageSetup paperSize="297" scale="89" orientation="landscape" r:id="rId1"/>
  <headerFooter>
    <oddHeader>&amp;C&amp;F</oddHeader>
  </headerFooter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60">
    <tabColor rgb="FF00B050"/>
    <pageSetUpPr fitToPage="1"/>
  </sheetPr>
  <dimension ref="B2:I37"/>
  <sheetViews>
    <sheetView topLeftCell="C13" zoomScale="70" zoomScaleNormal="70" workbookViewId="0">
      <selection activeCell="I21" sqref="I21"/>
    </sheetView>
  </sheetViews>
  <sheetFormatPr baseColWidth="10" defaultRowHeight="15" x14ac:dyDescent="0.25"/>
  <cols>
    <col min="1" max="1" width="4.5703125" customWidth="1"/>
    <col min="2" max="9" width="15.5703125" customWidth="1"/>
  </cols>
  <sheetData>
    <row r="2" spans="2:9" ht="21" x14ac:dyDescent="0.25">
      <c r="B2" s="121" t="str">
        <f>"PROGRAMA DE OPERACIÓN DEL SERVICIO ("&amp;B7&amp;" - "&amp;C7&amp;")"</f>
        <v>PROGRAMA DE OPERACIÓN DEL SERVICIO (1A - Regreso)</v>
      </c>
      <c r="C2" s="121"/>
      <c r="D2" s="121"/>
      <c r="E2" s="121"/>
      <c r="F2" s="121"/>
      <c r="G2" s="121"/>
      <c r="H2" s="121"/>
      <c r="I2" s="121"/>
    </row>
    <row r="4" spans="2:9" s="1" customFormat="1" x14ac:dyDescent="0.25">
      <c r="B4" s="1" t="s">
        <v>0</v>
      </c>
    </row>
    <row r="6" spans="2:9" x14ac:dyDescent="0.25">
      <c r="B6" s="2" t="s">
        <v>1</v>
      </c>
      <c r="C6" s="2" t="s">
        <v>2</v>
      </c>
      <c r="D6" s="2" t="s">
        <v>3</v>
      </c>
      <c r="E6" s="2" t="s">
        <v>4</v>
      </c>
      <c r="F6" s="2" t="s">
        <v>5</v>
      </c>
      <c r="G6" s="3"/>
    </row>
    <row r="7" spans="2:9" x14ac:dyDescent="0.25">
      <c r="B7" s="4" t="str">
        <f>'Operador UN1'!B35</f>
        <v>1A</v>
      </c>
      <c r="C7" s="4" t="str">
        <f>'Operador UN1'!C35</f>
        <v>Regreso</v>
      </c>
      <c r="D7" s="4" t="str">
        <f>'Operador UN1'!E35</f>
        <v>ZOFRI</v>
      </c>
      <c r="E7" s="4" t="str">
        <f>'Operador UN1'!G35</f>
        <v xml:space="preserve">Terminal El Boro </v>
      </c>
      <c r="F7" s="4" t="str">
        <f>'Operador UN1'!I8</f>
        <v>Normal</v>
      </c>
      <c r="G7" s="3"/>
    </row>
    <row r="9" spans="2:9" s="1" customFormat="1" x14ac:dyDescent="0.25">
      <c r="B9" s="1" t="s">
        <v>6</v>
      </c>
    </row>
    <row r="11" spans="2:9" ht="22.5" customHeight="1" x14ac:dyDescent="0.25">
      <c r="B11" s="122" t="s">
        <v>7</v>
      </c>
      <c r="C11" s="122" t="s">
        <v>8</v>
      </c>
      <c r="D11" s="123" t="s">
        <v>9</v>
      </c>
      <c r="E11" s="123"/>
      <c r="F11" s="123" t="s">
        <v>10</v>
      </c>
      <c r="G11" s="123"/>
      <c r="H11" s="123" t="s">
        <v>11</v>
      </c>
      <c r="I11" s="123"/>
    </row>
    <row r="12" spans="2:9" ht="30" x14ac:dyDescent="0.25">
      <c r="B12" s="122"/>
      <c r="C12" s="122"/>
      <c r="D12" s="5" t="s">
        <v>12</v>
      </c>
      <c r="E12" s="5" t="s">
        <v>13</v>
      </c>
      <c r="F12" s="5" t="s">
        <v>12</v>
      </c>
      <c r="G12" s="5" t="s">
        <v>13</v>
      </c>
      <c r="H12" s="5" t="s">
        <v>12</v>
      </c>
      <c r="I12" s="5" t="s">
        <v>13</v>
      </c>
    </row>
    <row r="13" spans="2:9" ht="15.75" customHeight="1" x14ac:dyDescent="0.25">
      <c r="B13" s="6">
        <v>0</v>
      </c>
      <c r="C13" s="7" t="s">
        <v>14</v>
      </c>
      <c r="D13" s="8" t="str">
        <f>IFERROR(IF(E13=0,"",IF(E13&lt;_xlfn.PERCENTILE.INC(($E$13:$E$36,$G$13:$G$36,$I$13:$I$36),0.33),"Baja",IF(E13&lt;_xlfn.PERCENTILE.INC(($E$13:$E$36,$G$13:$G$36,$I$13:$I$36),0.88),"Media","Alta"))),"-")</f>
        <v/>
      </c>
      <c r="E13" s="8"/>
      <c r="F13" s="9" t="str">
        <f>IFERROR(IF(G13=0,"",IF(G13&lt;_xlfn.PERCENTILE.INC(($E$13:$E$36,$G$13:$G$36,$I$13:$I$36),0.33),"Baja",IF(G13&lt;_xlfn.PERCENTILE.INC(($E$13:$E$36,$G$13:$G$36,$I$13:$I$36),0.88),"Media","Alta"))),"-")</f>
        <v/>
      </c>
      <c r="G13" s="8"/>
      <c r="H13" s="9" t="str">
        <f>IFERROR(IF(I13=0,"",IF(I13&lt;_xlfn.PERCENTILE.INC(($E$13:$E$36,$G$13:$G$36,$I$13:$I$36),0.33),"Baja",IF(I13&lt;_xlfn.PERCENTILE.INC(($E$13:$E$36,$G$13:$G$36,$I$13:$I$36),0.88),"Media","Alta"))),"-")</f>
        <v/>
      </c>
      <c r="I13" s="8"/>
    </row>
    <row r="14" spans="2:9" ht="15.75" x14ac:dyDescent="0.25">
      <c r="B14" s="10">
        <v>1</v>
      </c>
      <c r="C14" s="11" t="s">
        <v>15</v>
      </c>
      <c r="D14" s="12" t="str">
        <f>IFERROR(IF(E14=0,"",IF(E14&lt;_xlfn.PERCENTILE.INC(($E$13:$E$36,$G$13:$G$36,$I$13:$I$36),0.33),"Baja",IF(E14&lt;_xlfn.PERCENTILE.INC(($E$13:$E$36,$G$13:$G$36,$I$13:$I$36),0.88),"Media","Alta"))),"-")</f>
        <v/>
      </c>
      <c r="E14" s="13"/>
      <c r="F14" s="12" t="str">
        <f>IFERROR(IF(G14=0,"",IF(G14&lt;_xlfn.PERCENTILE.INC(($E$13:$E$36,$G$13:$G$36,$I$13:$I$36),0.33),"Baja",IF(G14&lt;_xlfn.PERCENTILE.INC(($E$13:$E$36,$G$13:$G$36,$I$13:$I$36),0.88),"Media","Alta"))),"-")</f>
        <v/>
      </c>
      <c r="G14" s="13"/>
      <c r="H14" s="12" t="str">
        <f>IFERROR(IF(I14=0,"",IF(I14&lt;_xlfn.PERCENTILE.INC(($E$13:$E$36,$G$13:$G$36,$I$13:$I$36),0.33),"Baja",IF(I14&lt;_xlfn.PERCENTILE.INC(($E$13:$E$36,$G$13:$G$36,$I$13:$I$36),0.88),"Media","Alta"))),"-")</f>
        <v/>
      </c>
      <c r="I14" s="13"/>
    </row>
    <row r="15" spans="2:9" ht="15.75" x14ac:dyDescent="0.25">
      <c r="B15" s="6">
        <v>2</v>
      </c>
      <c r="C15" s="7" t="s">
        <v>16</v>
      </c>
      <c r="D15" s="9" t="str">
        <f>IFERROR(IF(E15=0,"",IF(E15&lt;_xlfn.PERCENTILE.INC(($E$13:$E$36,$G$13:$G$36,$I$13:$I$36),0.33),"Baja",IF(E15&lt;_xlfn.PERCENTILE.INC(($E$13:$E$36,$G$13:$G$36,$I$13:$I$36),0.88),"Media","Alta"))),"-")</f>
        <v/>
      </c>
      <c r="E15" s="8"/>
      <c r="F15" s="9" t="str">
        <f>IFERROR(IF(G15=0,"",IF(G15&lt;_xlfn.PERCENTILE.INC(($E$13:$E$36,$G$13:$G$36,$I$13:$I$36),0.33),"Baja",IF(G15&lt;_xlfn.PERCENTILE.INC(($E$13:$E$36,$G$13:$G$36,$I$13:$I$36),0.88),"Media","Alta"))),"-")</f>
        <v/>
      </c>
      <c r="G15" s="8"/>
      <c r="H15" s="9" t="str">
        <f>IFERROR(IF(I15=0,"",IF(I15&lt;_xlfn.PERCENTILE.INC(($E$13:$E$36,$G$13:$G$36,$I$13:$I$36),0.33),"Baja",IF(I15&lt;_xlfn.PERCENTILE.INC(($E$13:$E$36,$G$13:$G$36,$I$13:$I$36),0.88),"Media","Alta"))),"-")</f>
        <v/>
      </c>
      <c r="I15" s="8"/>
    </row>
    <row r="16" spans="2:9" ht="15.75" x14ac:dyDescent="0.25">
      <c r="B16" s="10">
        <v>3</v>
      </c>
      <c r="C16" s="11" t="s">
        <v>17</v>
      </c>
      <c r="D16" s="12" t="str">
        <f>IFERROR(IF(E16=0,"",IF(E16&lt;_xlfn.PERCENTILE.INC(($E$13:$E$36,$G$13:$G$36,$I$13:$I$36),0.33),"Baja",IF(E16&lt;_xlfn.PERCENTILE.INC(($E$13:$E$36,$G$13:$G$36,$I$13:$I$36),0.88),"Media","Alta"))),"-")</f>
        <v/>
      </c>
      <c r="E16" s="13"/>
      <c r="F16" s="12" t="str">
        <f>IFERROR(IF(G16=0,"",IF(G16&lt;_xlfn.PERCENTILE.INC(($E$13:$E$36,$G$13:$G$36,$I$13:$I$36),0.33),"Baja",IF(G16&lt;_xlfn.PERCENTILE.INC(($E$13:$E$36,$G$13:$G$36,$I$13:$I$36),0.88),"Media","Alta"))),"-")</f>
        <v/>
      </c>
      <c r="G16" s="13"/>
      <c r="H16" s="12" t="str">
        <f>IFERROR(IF(I16=0,"",IF(I16&lt;_xlfn.PERCENTILE.INC(($E$13:$E$36,$G$13:$G$36,$I$13:$I$36),0.33),"Baja",IF(I16&lt;_xlfn.PERCENTILE.INC(($E$13:$E$36,$G$13:$G$36,$I$13:$I$36),0.88),"Media","Alta"))),"-")</f>
        <v/>
      </c>
      <c r="I16" s="13"/>
    </row>
    <row r="17" spans="2:9" ht="15.75" x14ac:dyDescent="0.25">
      <c r="B17" s="6">
        <v>4</v>
      </c>
      <c r="C17" s="7" t="s">
        <v>18</v>
      </c>
      <c r="D17" s="9" t="str">
        <f>IFERROR(IF(E17=0,"",IF(E17&lt;_xlfn.PERCENTILE.INC(($E$13:$E$36,$G$13:$G$36,$I$13:$I$36),0.33),"Baja",IF(E17&lt;_xlfn.PERCENTILE.INC(($E$13:$E$36,$G$13:$G$36,$I$13:$I$36),0.88),"Media","Alta"))),"-")</f>
        <v/>
      </c>
      <c r="E17" s="8"/>
      <c r="F17" s="9" t="str">
        <f>IFERROR(IF(G17=0,"",IF(G17&lt;_xlfn.PERCENTILE.INC(($E$13:$E$36,$G$13:$G$36,$I$13:$I$36),0.33),"Baja",IF(G17&lt;_xlfn.PERCENTILE.INC(($E$13:$E$36,$G$13:$G$36,$I$13:$I$36),0.88),"Media","Alta"))),"-")</f>
        <v/>
      </c>
      <c r="G17" s="8"/>
      <c r="H17" s="9" t="str">
        <f>IFERROR(IF(I17=0,"",IF(I17&lt;_xlfn.PERCENTILE.INC(($E$13:$E$36,$G$13:$G$36,$I$13:$I$36),0.33),"Baja",IF(I17&lt;_xlfn.PERCENTILE.INC(($E$13:$E$36,$G$13:$G$36,$I$13:$I$36),0.88),"Media","Alta"))),"-")</f>
        <v/>
      </c>
      <c r="I17" s="8"/>
    </row>
    <row r="18" spans="2:9" ht="15.75" x14ac:dyDescent="0.25">
      <c r="B18" s="10">
        <v>5</v>
      </c>
      <c r="C18" s="11" t="s">
        <v>19</v>
      </c>
      <c r="D18" s="12" t="str">
        <f>IFERROR(IF(E18=0,"",IF(E18&lt;_xlfn.PERCENTILE.INC(($E$13:$E$36,$G$13:$G$36,$I$13:$I$36),0.33),"Baja",IF(E18&lt;_xlfn.PERCENTILE.INC(($E$13:$E$36,$G$13:$G$36,$I$13:$I$36),0.88),"Media","Alta"))),"-")</f>
        <v/>
      </c>
      <c r="E18" s="13"/>
      <c r="F18" s="12" t="str">
        <f>IFERROR(IF(G18=0,"",IF(G18&lt;_xlfn.PERCENTILE.INC(($E$13:$E$36,$G$13:$G$36,$I$13:$I$36),0.33),"Baja",IF(G18&lt;_xlfn.PERCENTILE.INC(($E$13:$E$36,$G$13:$G$36,$I$13:$I$36),0.88),"Media","Alta"))),"-")</f>
        <v/>
      </c>
      <c r="G18" s="13"/>
      <c r="H18" s="12" t="str">
        <f>IFERROR(IF(I18=0,"",IF(I18&lt;_xlfn.PERCENTILE.INC(($E$13:$E$36,$G$13:$G$36,$I$13:$I$36),0.33),"Baja",IF(I18&lt;_xlfn.PERCENTILE.INC(($E$13:$E$36,$G$13:$G$36,$I$13:$I$36),0.88),"Media","Alta"))),"-")</f>
        <v/>
      </c>
      <c r="I18" s="13"/>
    </row>
    <row r="19" spans="2:9" ht="15.75" x14ac:dyDescent="0.25">
      <c r="B19" s="6">
        <v>6</v>
      </c>
      <c r="C19" s="7" t="s">
        <v>20</v>
      </c>
      <c r="D19" s="9" t="str">
        <f>IFERROR(IF(E19=0,"",IF(E19&lt;_xlfn.PERCENTILE.INC(($E$13:$E$36,$G$13:$G$36,$I$13:$I$36),0.33),"Baja",IF(E19&lt;_xlfn.PERCENTILE.INC(($E$13:$E$36,$G$13:$G$36,$I$13:$I$36),0.88),"Media","Alta"))),"-")</f>
        <v/>
      </c>
      <c r="E19" s="8"/>
      <c r="F19" s="9" t="str">
        <f>IFERROR(IF(G19=0,"",IF(G19&lt;_xlfn.PERCENTILE.INC(($E$13:$E$36,$G$13:$G$36,$I$13:$I$36),0.33),"Baja",IF(G19&lt;_xlfn.PERCENTILE.INC(($E$13:$E$36,$G$13:$G$36,$I$13:$I$36),0.88),"Media","Alta"))),"-")</f>
        <v/>
      </c>
      <c r="G19" s="8"/>
      <c r="H19" s="9" t="str">
        <f>IFERROR(IF(I19=0,"",IF(I19&lt;_xlfn.PERCENTILE.INC(($E$13:$E$36,$G$13:$G$36,$I$13:$I$36),0.33),"Baja",IF(I19&lt;_xlfn.PERCENTILE.INC(($E$13:$E$36,$G$13:$G$36,$I$13:$I$36),0.88),"Media","Alta"))),"-")</f>
        <v/>
      </c>
      <c r="I19" s="8"/>
    </row>
    <row r="20" spans="2:9" ht="15.75" x14ac:dyDescent="0.25">
      <c r="B20" s="10">
        <v>7</v>
      </c>
      <c r="C20" s="11" t="s">
        <v>21</v>
      </c>
      <c r="D20" s="12" t="str">
        <f>IFERROR(IF(E20=0,"",IF(E20&lt;_xlfn.PERCENTILE.INC(($E$13:$E$36,$G$13:$G$36,$I$13:$I$36),0.33),"Baja",IF(E20&lt;_xlfn.PERCENTILE.INC(($E$13:$E$36,$G$13:$G$36,$I$13:$I$36),0.88),"Media","Alta"))),"-")</f>
        <v>Media</v>
      </c>
      <c r="E20" s="13">
        <v>3</v>
      </c>
      <c r="F20" s="12" t="str">
        <f>IFERROR(IF(G20=0,"",IF(G20&lt;_xlfn.PERCENTILE.INC(($E$13:$E$36,$G$13:$G$36,$I$13:$I$36),0.33),"Baja",IF(G20&lt;_xlfn.PERCENTILE.INC(($E$13:$E$36,$G$13:$G$36,$I$13:$I$36),0.88),"Media","Alta"))),"-")</f>
        <v>Baja</v>
      </c>
      <c r="G20" s="13">
        <v>1</v>
      </c>
      <c r="H20" s="12" t="str">
        <f>IFERROR(IF(I20=0,"",IF(I20&lt;_xlfn.PERCENTILE.INC(($E$13:$E$36,$G$13:$G$36,$I$13:$I$36),0.33),"Baja",IF(I20&lt;_xlfn.PERCENTILE.INC(($E$13:$E$36,$G$13:$G$36,$I$13:$I$36),0.88),"Media","Alta"))),"-")</f>
        <v/>
      </c>
      <c r="I20" s="13"/>
    </row>
    <row r="21" spans="2:9" ht="15.75" x14ac:dyDescent="0.25">
      <c r="B21" s="6">
        <v>8</v>
      </c>
      <c r="C21" s="7" t="s">
        <v>22</v>
      </c>
      <c r="D21" s="9" t="str">
        <f>IFERROR(IF(E21=0,"",IF(E21&lt;_xlfn.PERCENTILE.INC(($E$13:$E$36,$G$13:$G$36,$I$13:$I$36),0.33),"Baja",IF(E21&lt;_xlfn.PERCENTILE.INC(($E$13:$E$36,$G$13:$G$36,$I$13:$I$36),0.88),"Media","Alta"))),"-")</f>
        <v>Alta</v>
      </c>
      <c r="E21" s="8">
        <v>5</v>
      </c>
      <c r="F21" s="9" t="str">
        <f>IFERROR(IF(G21=0,"",IF(G21&lt;_xlfn.PERCENTILE.INC(($E$13:$E$36,$G$13:$G$36,$I$13:$I$36),0.33),"Baja",IF(G21&lt;_xlfn.PERCENTILE.INC(($E$13:$E$36,$G$13:$G$36,$I$13:$I$36),0.88),"Media","Alta"))),"-")</f>
        <v>Media</v>
      </c>
      <c r="G21" s="8">
        <v>4</v>
      </c>
      <c r="H21" s="9" t="str">
        <f>IFERROR(IF(I21=0,"",IF(I21&lt;_xlfn.PERCENTILE.INC(($E$13:$E$36,$G$13:$G$36,$I$13:$I$36),0.33),"Baja",IF(I21&lt;_xlfn.PERCENTILE.INC(($E$13:$E$36,$G$13:$G$36,$I$13:$I$36),0.88),"Media","Alta"))),"-")</f>
        <v/>
      </c>
      <c r="I21" s="8"/>
    </row>
    <row r="22" spans="2:9" ht="15.75" x14ac:dyDescent="0.25">
      <c r="B22" s="10">
        <v>9</v>
      </c>
      <c r="C22" s="11" t="s">
        <v>23</v>
      </c>
      <c r="D22" s="12" t="str">
        <f>IFERROR(IF(E22=0,"",IF(E22&lt;_xlfn.PERCENTILE.INC(($E$13:$E$36,$G$13:$G$36,$I$13:$I$36),0.33),"Baja",IF(E22&lt;_xlfn.PERCENTILE.INC(($E$13:$E$36,$G$13:$G$36,$I$13:$I$36),0.88),"Media","Alta"))),"-")</f>
        <v>Media</v>
      </c>
      <c r="E22" s="13">
        <v>4</v>
      </c>
      <c r="F22" s="12" t="str">
        <f>IFERROR(IF(G22=0,"",IF(G22&lt;_xlfn.PERCENTILE.INC(($E$13:$E$36,$G$13:$G$36,$I$13:$I$36),0.33),"Baja",IF(G22&lt;_xlfn.PERCENTILE.INC(($E$13:$E$36,$G$13:$G$36,$I$13:$I$36),0.88),"Media","Alta"))),"-")</f>
        <v>Media</v>
      </c>
      <c r="G22" s="13">
        <v>4</v>
      </c>
      <c r="H22" s="12" t="str">
        <f>IFERROR(IF(I22=0,"",IF(I22&lt;_xlfn.PERCENTILE.INC(($E$13:$E$36,$G$13:$G$36,$I$13:$I$36),0.33),"Baja",IF(I22&lt;_xlfn.PERCENTILE.INC(($E$13:$E$36,$G$13:$G$36,$I$13:$I$36),0.88),"Media","Alta"))),"-")</f>
        <v>Baja</v>
      </c>
      <c r="I22" s="13">
        <v>2</v>
      </c>
    </row>
    <row r="23" spans="2:9" ht="15.75" x14ac:dyDescent="0.25">
      <c r="B23" s="6">
        <v>10</v>
      </c>
      <c r="C23" s="7" t="s">
        <v>24</v>
      </c>
      <c r="D23" s="9" t="str">
        <f>IFERROR(IF(E23=0,"",IF(E23&lt;_xlfn.PERCENTILE.INC(($E$13:$E$36,$G$13:$G$36,$I$13:$I$36),0.33),"Baja",IF(E23&lt;_xlfn.PERCENTILE.INC(($E$13:$E$36,$G$13:$G$36,$I$13:$I$36),0.88),"Media","Alta"))),"-")</f>
        <v>Media</v>
      </c>
      <c r="E23" s="8">
        <v>4</v>
      </c>
      <c r="F23" s="9" t="str">
        <f>IFERROR(IF(G23=0,"",IF(G23&lt;_xlfn.PERCENTILE.INC(($E$13:$E$36,$G$13:$G$36,$I$13:$I$36),0.33),"Baja",IF(G23&lt;_xlfn.PERCENTILE.INC(($E$13:$E$36,$G$13:$G$36,$I$13:$I$36),0.88),"Media","Alta"))),"-")</f>
        <v>Media</v>
      </c>
      <c r="G23" s="8">
        <v>4</v>
      </c>
      <c r="H23" s="9" t="str">
        <f>IFERROR(IF(I23=0,"",IF(I23&lt;_xlfn.PERCENTILE.INC(($E$13:$E$36,$G$13:$G$36,$I$13:$I$36),0.33),"Baja",IF(I23&lt;_xlfn.PERCENTILE.INC(($E$13:$E$36,$G$13:$G$36,$I$13:$I$36),0.88),"Media","Alta"))),"-")</f>
        <v>Media</v>
      </c>
      <c r="I23" s="8">
        <v>3</v>
      </c>
    </row>
    <row r="24" spans="2:9" ht="15.75" x14ac:dyDescent="0.25">
      <c r="B24" s="10">
        <v>11</v>
      </c>
      <c r="C24" s="11" t="s">
        <v>25</v>
      </c>
      <c r="D24" s="12" t="str">
        <f>IFERROR(IF(E24=0,"",IF(E24&lt;_xlfn.PERCENTILE.INC(($E$13:$E$36,$G$13:$G$36,$I$13:$I$36),0.33),"Baja",IF(E24&lt;_xlfn.PERCENTILE.INC(($E$13:$E$36,$G$13:$G$36,$I$13:$I$36),0.88),"Media","Alta"))),"-")</f>
        <v>Media</v>
      </c>
      <c r="E24" s="13">
        <v>4</v>
      </c>
      <c r="F24" s="12" t="str">
        <f>IFERROR(IF(G24=0,"",IF(G24&lt;_xlfn.PERCENTILE.INC(($E$13:$E$36,$G$13:$G$36,$I$13:$I$36),0.33),"Baja",IF(G24&lt;_xlfn.PERCENTILE.INC(($E$13:$E$36,$G$13:$G$36,$I$13:$I$36),0.88),"Media","Alta"))),"-")</f>
        <v>Media</v>
      </c>
      <c r="G24" s="13">
        <v>4</v>
      </c>
      <c r="H24" s="12" t="str">
        <f>IFERROR(IF(I24=0,"",IF(I24&lt;_xlfn.PERCENTILE.INC(($E$13:$E$36,$G$13:$G$36,$I$13:$I$36),0.33),"Baja",IF(I24&lt;_xlfn.PERCENTILE.INC(($E$13:$E$36,$G$13:$G$36,$I$13:$I$36),0.88),"Media","Alta"))),"-")</f>
        <v>Media</v>
      </c>
      <c r="I24" s="13">
        <v>3</v>
      </c>
    </row>
    <row r="25" spans="2:9" ht="15.75" x14ac:dyDescent="0.25">
      <c r="B25" s="6">
        <v>12</v>
      </c>
      <c r="C25" s="7" t="s">
        <v>26</v>
      </c>
      <c r="D25" s="9" t="str">
        <f>IFERROR(IF(E25=0,"",IF(E25&lt;_xlfn.PERCENTILE.INC(($E$13:$E$36,$G$13:$G$36,$I$13:$I$36),0.33),"Baja",IF(E25&lt;_xlfn.PERCENTILE.INC(($E$13:$E$36,$G$13:$G$36,$I$13:$I$36),0.88),"Media","Alta"))),"-")</f>
        <v>Alta</v>
      </c>
      <c r="E25" s="8">
        <v>5</v>
      </c>
      <c r="F25" s="9" t="str">
        <f>IFERROR(IF(G25=0,"",IF(G25&lt;_xlfn.PERCENTILE.INC(($E$13:$E$36,$G$13:$G$36,$I$13:$I$36),0.33),"Baja",IF(G25&lt;_xlfn.PERCENTILE.INC(($E$13:$E$36,$G$13:$G$36,$I$13:$I$36),0.88),"Media","Alta"))),"-")</f>
        <v>Media</v>
      </c>
      <c r="G25" s="8">
        <v>4</v>
      </c>
      <c r="H25" s="9" t="str">
        <f>IFERROR(IF(I25=0,"",IF(I25&lt;_xlfn.PERCENTILE.INC(($E$13:$E$36,$G$13:$G$36,$I$13:$I$36),0.33),"Baja",IF(I25&lt;_xlfn.PERCENTILE.INC(($E$13:$E$36,$G$13:$G$36,$I$13:$I$36),0.88),"Media","Alta"))),"-")</f>
        <v>Media</v>
      </c>
      <c r="I25" s="8">
        <v>3</v>
      </c>
    </row>
    <row r="26" spans="2:9" ht="15.75" x14ac:dyDescent="0.25">
      <c r="B26" s="10">
        <v>13</v>
      </c>
      <c r="C26" s="11" t="s">
        <v>27</v>
      </c>
      <c r="D26" s="12" t="str">
        <f>IFERROR(IF(E26=0,"",IF(E26&lt;_xlfn.PERCENTILE.INC(($E$13:$E$36,$G$13:$G$36,$I$13:$I$36),0.33),"Baja",IF(E26&lt;_xlfn.PERCENTILE.INC(($E$13:$E$36,$G$13:$G$36,$I$13:$I$36),0.88),"Media","Alta"))),"-")</f>
        <v>Alta</v>
      </c>
      <c r="E26" s="13">
        <v>5</v>
      </c>
      <c r="F26" s="12" t="str">
        <f>IFERROR(IF(G26=0,"",IF(G26&lt;_xlfn.PERCENTILE.INC(($E$13:$E$36,$G$13:$G$36,$I$13:$I$36),0.33),"Baja",IF(G26&lt;_xlfn.PERCENTILE.INC(($E$13:$E$36,$G$13:$G$36,$I$13:$I$36),0.88),"Media","Alta"))),"-")</f>
        <v>Media</v>
      </c>
      <c r="G26" s="13">
        <v>4</v>
      </c>
      <c r="H26" s="12" t="str">
        <f>IFERROR(IF(I26=0,"",IF(I26&lt;_xlfn.PERCENTILE.INC(($E$13:$E$36,$G$13:$G$36,$I$13:$I$36),0.33),"Baja",IF(I26&lt;_xlfn.PERCENTILE.INC(($E$13:$E$36,$G$13:$G$36,$I$13:$I$36),0.88),"Media","Alta"))),"-")</f>
        <v>Media</v>
      </c>
      <c r="I26" s="13">
        <v>3</v>
      </c>
    </row>
    <row r="27" spans="2:9" ht="15.75" x14ac:dyDescent="0.25">
      <c r="B27" s="6">
        <v>14</v>
      </c>
      <c r="C27" s="7" t="s">
        <v>28</v>
      </c>
      <c r="D27" s="9" t="str">
        <f>IFERROR(IF(E27=0,"",IF(E27&lt;_xlfn.PERCENTILE.INC(($E$13:$E$36,$G$13:$G$36,$I$13:$I$36),0.33),"Baja",IF(E27&lt;_xlfn.PERCENTILE.INC(($E$13:$E$36,$G$13:$G$36,$I$13:$I$36),0.88),"Media","Alta"))),"-")</f>
        <v>Alta</v>
      </c>
      <c r="E27" s="8">
        <v>5</v>
      </c>
      <c r="F27" s="9" t="str">
        <f>IFERROR(IF(G27=0,"",IF(G27&lt;_xlfn.PERCENTILE.INC(($E$13:$E$36,$G$13:$G$36,$I$13:$I$36),0.33),"Baja",IF(G27&lt;_xlfn.PERCENTILE.INC(($E$13:$E$36,$G$13:$G$36,$I$13:$I$36),0.88),"Media","Alta"))),"-")</f>
        <v>Media</v>
      </c>
      <c r="G27" s="8">
        <v>4</v>
      </c>
      <c r="H27" s="9" t="str">
        <f>IFERROR(IF(I27=0,"",IF(I27&lt;_xlfn.PERCENTILE.INC(($E$13:$E$36,$G$13:$G$36,$I$13:$I$36),0.33),"Baja",IF(I27&lt;_xlfn.PERCENTILE.INC(($E$13:$E$36,$G$13:$G$36,$I$13:$I$36),0.88),"Media","Alta"))),"-")</f>
        <v>Media</v>
      </c>
      <c r="I27" s="8">
        <v>3</v>
      </c>
    </row>
    <row r="28" spans="2:9" ht="15.75" x14ac:dyDescent="0.25">
      <c r="B28" s="10">
        <v>15</v>
      </c>
      <c r="C28" s="11" t="s">
        <v>29</v>
      </c>
      <c r="D28" s="12" t="str">
        <f>IFERROR(IF(E28=0,"",IF(E28&lt;_xlfn.PERCENTILE.INC(($E$13:$E$36,$G$13:$G$36,$I$13:$I$36),0.33),"Baja",IF(E28&lt;_xlfn.PERCENTILE.INC(($E$13:$E$36,$G$13:$G$36,$I$13:$I$36),0.88),"Media","Alta"))),"-")</f>
        <v>Media</v>
      </c>
      <c r="E28" s="13">
        <v>4</v>
      </c>
      <c r="F28" s="12" t="str">
        <f>IFERROR(IF(G28=0,"",IF(G28&lt;_xlfn.PERCENTILE.INC(($E$13:$E$36,$G$13:$G$36,$I$13:$I$36),0.33),"Baja",IF(G28&lt;_xlfn.PERCENTILE.INC(($E$13:$E$36,$G$13:$G$36,$I$13:$I$36),0.88),"Media","Alta"))),"-")</f>
        <v>Media</v>
      </c>
      <c r="G28" s="13">
        <v>4</v>
      </c>
      <c r="H28" s="12" t="str">
        <f>IFERROR(IF(I28=0,"",IF(I28&lt;_xlfn.PERCENTILE.INC(($E$13:$E$36,$G$13:$G$36,$I$13:$I$36),0.33),"Baja",IF(I28&lt;_xlfn.PERCENTILE.INC(($E$13:$E$36,$G$13:$G$36,$I$13:$I$36),0.88),"Media","Alta"))),"-")</f>
        <v>Media</v>
      </c>
      <c r="I28" s="13">
        <v>3</v>
      </c>
    </row>
    <row r="29" spans="2:9" ht="15.75" x14ac:dyDescent="0.25">
      <c r="B29" s="6">
        <v>16</v>
      </c>
      <c r="C29" s="7" t="s">
        <v>30</v>
      </c>
      <c r="D29" s="9" t="str">
        <f>IFERROR(IF(E29=0,"",IF(E29&lt;_xlfn.PERCENTILE.INC(($E$13:$E$36,$G$13:$G$36,$I$13:$I$36),0.33),"Baja",IF(E29&lt;_xlfn.PERCENTILE.INC(($E$13:$E$36,$G$13:$G$36,$I$13:$I$36),0.88),"Media","Alta"))),"-")</f>
        <v>Media</v>
      </c>
      <c r="E29" s="8">
        <v>4</v>
      </c>
      <c r="F29" s="9" t="str">
        <f>IFERROR(IF(G29=0,"",IF(G29&lt;_xlfn.PERCENTILE.INC(($E$13:$E$36,$G$13:$G$36,$I$13:$I$36),0.33),"Baja",IF(G29&lt;_xlfn.PERCENTILE.INC(($E$13:$E$36,$G$13:$G$36,$I$13:$I$36),0.88),"Media","Alta"))),"-")</f>
        <v>Media</v>
      </c>
      <c r="G29" s="8">
        <v>4</v>
      </c>
      <c r="H29" s="9" t="str">
        <f>IFERROR(IF(I29=0,"",IF(I29&lt;_xlfn.PERCENTILE.INC(($E$13:$E$36,$G$13:$G$36,$I$13:$I$36),0.33),"Baja",IF(I29&lt;_xlfn.PERCENTILE.INC(($E$13:$E$36,$G$13:$G$36,$I$13:$I$36),0.88),"Media","Alta"))),"-")</f>
        <v>Media</v>
      </c>
      <c r="I29" s="8">
        <v>3</v>
      </c>
    </row>
    <row r="30" spans="2:9" ht="15.75" x14ac:dyDescent="0.25">
      <c r="B30" s="10">
        <v>17</v>
      </c>
      <c r="C30" s="11" t="s">
        <v>31</v>
      </c>
      <c r="D30" s="12" t="str">
        <f>IFERROR(IF(E30=0,"",IF(E30&lt;_xlfn.PERCENTILE.INC(($E$13:$E$36,$G$13:$G$36,$I$13:$I$36),0.33),"Baja",IF(E30&lt;_xlfn.PERCENTILE.INC(($E$13:$E$36,$G$13:$G$36,$I$13:$I$36),0.88),"Media","Alta"))),"-")</f>
        <v>Media</v>
      </c>
      <c r="E30" s="13">
        <v>4</v>
      </c>
      <c r="F30" s="12" t="str">
        <f>IFERROR(IF(G30=0,"",IF(G30&lt;_xlfn.PERCENTILE.INC(($E$13:$E$36,$G$13:$G$36,$I$13:$I$36),0.33),"Baja",IF(G30&lt;_xlfn.PERCENTILE.INC(($E$13:$E$36,$G$13:$G$36,$I$13:$I$36),0.88),"Media","Alta"))),"-")</f>
        <v>Media</v>
      </c>
      <c r="G30" s="13">
        <v>4</v>
      </c>
      <c r="H30" s="12" t="str">
        <f>IFERROR(IF(I30=0,"",IF(I30&lt;_xlfn.PERCENTILE.INC(($E$13:$E$36,$G$13:$G$36,$I$13:$I$36),0.33),"Baja",IF(I30&lt;_xlfn.PERCENTILE.INC(($E$13:$E$36,$G$13:$G$36,$I$13:$I$36),0.88),"Media","Alta"))),"-")</f>
        <v>Media</v>
      </c>
      <c r="I30" s="13">
        <v>3</v>
      </c>
    </row>
    <row r="31" spans="2:9" ht="15.75" x14ac:dyDescent="0.25">
      <c r="B31" s="6">
        <v>18</v>
      </c>
      <c r="C31" s="7" t="s">
        <v>32</v>
      </c>
      <c r="D31" s="9" t="str">
        <f>IFERROR(IF(E31=0,"",IF(E31&lt;_xlfn.PERCENTILE.INC(($E$13:$E$36,$G$13:$G$36,$I$13:$I$36),0.33),"Baja",IF(E31&lt;_xlfn.PERCENTILE.INC(($E$13:$E$36,$G$13:$G$36,$I$13:$I$36),0.88),"Media","Alta"))),"-")</f>
        <v>Alta</v>
      </c>
      <c r="E31" s="8">
        <v>5</v>
      </c>
      <c r="F31" s="9" t="str">
        <f>IFERROR(IF(G31=0,"",IF(G31&lt;_xlfn.PERCENTILE.INC(($E$13:$E$36,$G$13:$G$36,$I$13:$I$36),0.33),"Baja",IF(G31&lt;_xlfn.PERCENTILE.INC(($E$13:$E$36,$G$13:$G$36,$I$13:$I$36),0.88),"Media","Alta"))),"-")</f>
        <v>Media</v>
      </c>
      <c r="G31" s="8">
        <v>4</v>
      </c>
      <c r="H31" s="9" t="str">
        <f>IFERROR(IF(I31=0,"",IF(I31&lt;_xlfn.PERCENTILE.INC(($E$13:$E$36,$G$13:$G$36,$I$13:$I$36),0.33),"Baja",IF(I31&lt;_xlfn.PERCENTILE.INC(($E$13:$E$36,$G$13:$G$36,$I$13:$I$36),0.88),"Media","Alta"))),"-")</f>
        <v>Baja</v>
      </c>
      <c r="I31" s="8">
        <v>2</v>
      </c>
    </row>
    <row r="32" spans="2:9" ht="15.75" x14ac:dyDescent="0.25">
      <c r="B32" s="10">
        <v>19</v>
      </c>
      <c r="C32" s="11" t="s">
        <v>33</v>
      </c>
      <c r="D32" s="12" t="str">
        <f>IFERROR(IF(E32=0,"",IF(E32&lt;_xlfn.PERCENTILE.INC(($E$13:$E$36,$G$13:$G$36,$I$13:$I$36),0.33),"Baja",IF(E32&lt;_xlfn.PERCENTILE.INC(($E$13:$E$36,$G$13:$G$36,$I$13:$I$36),0.88),"Media","Alta"))),"-")</f>
        <v>Alta</v>
      </c>
      <c r="E32" s="13">
        <v>5</v>
      </c>
      <c r="F32" s="12" t="str">
        <f>IFERROR(IF(G32=0,"",IF(G32&lt;_xlfn.PERCENTILE.INC(($E$13:$E$36,$G$13:$G$36,$I$13:$I$36),0.33),"Baja",IF(G32&lt;_xlfn.PERCENTILE.INC(($E$13:$E$36,$G$13:$G$36,$I$13:$I$36),0.88),"Media","Alta"))),"-")</f>
        <v>Media</v>
      </c>
      <c r="G32" s="13">
        <v>4</v>
      </c>
      <c r="H32" s="12" t="str">
        <f>IFERROR(IF(I32=0,"",IF(I32&lt;_xlfn.PERCENTILE.INC(($E$13:$E$36,$G$13:$G$36,$I$13:$I$36),0.33),"Baja",IF(I32&lt;_xlfn.PERCENTILE.INC(($E$13:$E$36,$G$13:$G$36,$I$13:$I$36),0.88),"Media","Alta"))),"-")</f>
        <v>Baja</v>
      </c>
      <c r="I32" s="13">
        <v>2</v>
      </c>
    </row>
    <row r="33" spans="2:9" ht="15.75" x14ac:dyDescent="0.25">
      <c r="B33" s="6">
        <v>20</v>
      </c>
      <c r="C33" s="7" t="s">
        <v>34</v>
      </c>
      <c r="D33" s="9" t="str">
        <f>IFERROR(IF(E33=0,"",IF(E33&lt;_xlfn.PERCENTILE.INC(($E$13:$E$36,$G$13:$G$36,$I$13:$I$36),0.33),"Baja",IF(E33&lt;_xlfn.PERCENTILE.INC(($E$13:$E$36,$G$13:$G$36,$I$13:$I$36),0.88),"Media","Alta"))),"-")</f>
        <v>Media</v>
      </c>
      <c r="E33" s="8">
        <v>4</v>
      </c>
      <c r="F33" s="9" t="str">
        <f>IFERROR(IF(G33=0,"",IF(G33&lt;_xlfn.PERCENTILE.INC(($E$13:$E$36,$G$13:$G$36,$I$13:$I$36),0.33),"Baja",IF(G33&lt;_xlfn.PERCENTILE.INC(($E$13:$E$36,$G$13:$G$36,$I$13:$I$36),0.88),"Media","Alta"))),"-")</f>
        <v>Media</v>
      </c>
      <c r="G33" s="8">
        <v>3</v>
      </c>
      <c r="H33" s="9" t="str">
        <f>IFERROR(IF(I33=0,"",IF(I33&lt;_xlfn.PERCENTILE.INC(($E$13:$E$36,$G$13:$G$36,$I$13:$I$36),0.33),"Baja",IF(I33&lt;_xlfn.PERCENTILE.INC(($E$13:$E$36,$G$13:$G$36,$I$13:$I$36),0.88),"Media","Alta"))),"-")</f>
        <v>Baja</v>
      </c>
      <c r="I33" s="8">
        <v>2</v>
      </c>
    </row>
    <row r="34" spans="2:9" ht="15.75" x14ac:dyDescent="0.25">
      <c r="B34" s="10">
        <v>21</v>
      </c>
      <c r="C34" s="11" t="s">
        <v>35</v>
      </c>
      <c r="D34" s="12" t="str">
        <f>IFERROR(IF(E34=0,"",IF(E34&lt;_xlfn.PERCENTILE.INC(($E$13:$E$36,$G$13:$G$36,$I$13:$I$36),0.33),"Baja",IF(E34&lt;_xlfn.PERCENTILE.INC(($E$13:$E$36,$G$13:$G$36,$I$13:$I$36),0.88),"Media","Alta"))),"-")</f>
        <v/>
      </c>
      <c r="E34" s="13"/>
      <c r="F34" s="12"/>
      <c r="G34" s="13"/>
      <c r="H34" s="12" t="str">
        <f>IFERROR(IF(I34=0,"",IF(I34&lt;_xlfn.PERCENTILE.INC(($E$13:$E$36,$G$13:$G$36,$I$13:$I$36),0.33),"Baja",IF(I34&lt;_xlfn.PERCENTILE.INC(($E$13:$E$36,$G$13:$G$36,$I$13:$I$36),0.88),"Media","Alta"))),"-")</f>
        <v/>
      </c>
      <c r="I34" s="13"/>
    </row>
    <row r="35" spans="2:9" ht="15.75" x14ac:dyDescent="0.25">
      <c r="B35" s="6">
        <v>22</v>
      </c>
      <c r="C35" s="7" t="s">
        <v>36</v>
      </c>
      <c r="D35" s="9" t="str">
        <f>IFERROR(IF(E35=0,"",IF(E35&lt;_xlfn.PERCENTILE.INC(($E$13:$E$36,$G$13:$G$36,$I$13:$I$36),0.33),"Baja",IF(E35&lt;_xlfn.PERCENTILE.INC(($E$13:$E$36,$G$13:$G$36,$I$13:$I$36),0.88),"Media","Alta"))),"-")</f>
        <v/>
      </c>
      <c r="E35" s="8"/>
      <c r="F35" s="9" t="str">
        <f>IFERROR(IF(G35=0,"",IF(G35&lt;_xlfn.PERCENTILE.INC(($E$13:$E$36,$G$13:$G$36,$I$13:$I$36),0.33),"Baja",IF(G35&lt;_xlfn.PERCENTILE.INC(($E$13:$E$36,$G$13:$G$36,$I$13:$I$36),0.88),"Media","Alta"))),"-")</f>
        <v/>
      </c>
      <c r="G35" s="8"/>
      <c r="H35" s="9" t="str">
        <f>IFERROR(IF(I35=0,"",IF(I35&lt;_xlfn.PERCENTILE.INC(($E$13:$E$36,$G$13:$G$36,$I$13:$I$36),0.33),"Baja",IF(I35&lt;_xlfn.PERCENTILE.INC(($E$13:$E$36,$G$13:$G$36,$I$13:$I$36),0.88),"Media","Alta"))),"-")</f>
        <v/>
      </c>
      <c r="I35" s="8"/>
    </row>
    <row r="36" spans="2:9" ht="15.75" x14ac:dyDescent="0.25">
      <c r="B36" s="10">
        <v>23</v>
      </c>
      <c r="C36" s="11" t="s">
        <v>37</v>
      </c>
      <c r="D36" s="12" t="str">
        <f>IFERROR(IF(E36=0,"",IF(E36&lt;_xlfn.PERCENTILE.INC(($E$13:$E$36,$G$13:$G$36,$I$13:$I$36),0.33),"Baja",IF(E36&lt;_xlfn.PERCENTILE.INC(($E$13:$E$36,$G$13:$G$36,$I$13:$I$36),0.88),"Media","Alta"))),"-")</f>
        <v/>
      </c>
      <c r="E36" s="13"/>
      <c r="F36" s="12" t="str">
        <f>IFERROR(IF(G36=0,"",IF(G36&lt;_xlfn.PERCENTILE.INC(($E$13:$E$36,$G$13:$G$36,$I$13:$I$36),0.33),"Baja",IF(G36&lt;_xlfn.PERCENTILE.INC(($E$13:$E$36,$G$13:$G$36,$I$13:$I$36),0.88),"Media","Alta"))),"-")</f>
        <v/>
      </c>
      <c r="G36" s="13"/>
      <c r="H36" s="12" t="str">
        <f>IFERROR(IF(I36=0,"",IF(I36&lt;_xlfn.PERCENTILE.INC(($E$13:$E$36,$G$13:$G$36,$I$13:$I$36),0.33),"Baja",IF(I36&lt;_xlfn.PERCENTILE.INC(($E$13:$E$36,$G$13:$G$36,$I$13:$I$36),0.88),"Media","Alta"))),"-")</f>
        <v/>
      </c>
      <c r="I36" s="13"/>
    </row>
    <row r="37" spans="2:9" ht="15.75" x14ac:dyDescent="0.25">
      <c r="B37" s="6" t="s">
        <v>38</v>
      </c>
      <c r="C37" s="7"/>
      <c r="D37" s="15"/>
      <c r="E37" s="16">
        <f>+SUM(E13:E36)</f>
        <v>61</v>
      </c>
      <c r="F37" s="15"/>
      <c r="G37" s="16">
        <f>+SUM(G13:G36)</f>
        <v>52</v>
      </c>
      <c r="H37" s="15"/>
      <c r="I37" s="16">
        <f>+SUM(I13:I36)</f>
        <v>32</v>
      </c>
    </row>
  </sheetData>
  <mergeCells count="6">
    <mergeCell ref="B2:I2"/>
    <mergeCell ref="B11:B12"/>
    <mergeCell ref="C11:C12"/>
    <mergeCell ref="D11:E11"/>
    <mergeCell ref="F11:G11"/>
    <mergeCell ref="H11:I11"/>
  </mergeCells>
  <conditionalFormatting sqref="F7">
    <cfRule type="expression" dxfId="54" priority="5">
      <formula>F7=""</formula>
    </cfRule>
  </conditionalFormatting>
  <conditionalFormatting sqref="C7">
    <cfRule type="expression" dxfId="53" priority="4">
      <formula>C7=""</formula>
    </cfRule>
  </conditionalFormatting>
  <conditionalFormatting sqref="B7">
    <cfRule type="expression" dxfId="52" priority="3">
      <formula>B7=""</formula>
    </cfRule>
  </conditionalFormatting>
  <conditionalFormatting sqref="D7">
    <cfRule type="expression" dxfId="51" priority="2">
      <formula>D7=""</formula>
    </cfRule>
  </conditionalFormatting>
  <conditionalFormatting sqref="E7">
    <cfRule type="expression" dxfId="50" priority="1">
      <formula>E7=""</formula>
    </cfRule>
  </conditionalFormatting>
  <printOptions horizontalCentered="1"/>
  <pageMargins left="0.70866141732283472" right="0.70866141732283472" top="0.74803149606299213" bottom="0.74803149606299213" header="0.31496062992125984" footer="0.31496062992125984"/>
  <pageSetup paperSize="297" scale="89" orientation="landscape" r:id="rId1"/>
  <headerFooter>
    <oddHeader>&amp;C&amp;F</oddHeader>
  </headerFooter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59">
    <tabColor rgb="FF00B050"/>
    <pageSetUpPr fitToPage="1"/>
  </sheetPr>
  <dimension ref="B2:I37"/>
  <sheetViews>
    <sheetView topLeftCell="C13" zoomScale="70" zoomScaleNormal="70" workbookViewId="0">
      <selection activeCell="I20" sqref="I20:I33"/>
    </sheetView>
  </sheetViews>
  <sheetFormatPr baseColWidth="10" defaultRowHeight="15" x14ac:dyDescent="0.25"/>
  <cols>
    <col min="1" max="1" width="4.5703125" customWidth="1"/>
    <col min="2" max="9" width="15.5703125" customWidth="1"/>
  </cols>
  <sheetData>
    <row r="2" spans="2:9" ht="21" x14ac:dyDescent="0.25">
      <c r="B2" s="121" t="str">
        <f>"PROGRAMA DE OPERACIÓN DEL SERVICIO ("&amp;B7&amp;" - "&amp;C7&amp;")"</f>
        <v>PROGRAMA DE OPERACIÓN DEL SERVICIO (1B - Ida)</v>
      </c>
      <c r="C2" s="121"/>
      <c r="D2" s="121"/>
      <c r="E2" s="121"/>
      <c r="F2" s="121"/>
      <c r="G2" s="121"/>
      <c r="H2" s="121"/>
      <c r="I2" s="121"/>
    </row>
    <row r="4" spans="2:9" s="1" customFormat="1" x14ac:dyDescent="0.25">
      <c r="B4" s="1" t="s">
        <v>0</v>
      </c>
    </row>
    <row r="6" spans="2:9" x14ac:dyDescent="0.25">
      <c r="B6" s="2" t="s">
        <v>1</v>
      </c>
      <c r="C6" s="2" t="s">
        <v>2</v>
      </c>
      <c r="D6" s="2" t="s">
        <v>3</v>
      </c>
      <c r="E6" s="2" t="s">
        <v>4</v>
      </c>
      <c r="F6" s="2" t="s">
        <v>5</v>
      </c>
      <c r="G6" s="3"/>
    </row>
    <row r="7" spans="2:9" x14ac:dyDescent="0.25">
      <c r="B7" s="4" t="str">
        <f>'Operador UN1'!B36</f>
        <v>1B</v>
      </c>
      <c r="C7" s="4" t="str">
        <f>'Operador UN1'!C36</f>
        <v>Ida</v>
      </c>
      <c r="D7" s="60" t="str">
        <f>'Operador UN1'!E36</f>
        <v>Terminal Santa Rosa</v>
      </c>
      <c r="E7" s="60" t="str">
        <f>'Operador UN1'!G36</f>
        <v>Avenida Arturo Prat Chacón</v>
      </c>
      <c r="F7" s="4" t="str">
        <f>'Operador UN1'!I8</f>
        <v>Normal</v>
      </c>
      <c r="G7" s="3"/>
    </row>
    <row r="9" spans="2:9" s="1" customFormat="1" x14ac:dyDescent="0.25">
      <c r="B9" s="1" t="s">
        <v>6</v>
      </c>
    </row>
    <row r="11" spans="2:9" ht="22.5" customHeight="1" x14ac:dyDescent="0.25">
      <c r="B11" s="122" t="s">
        <v>7</v>
      </c>
      <c r="C11" s="122" t="s">
        <v>8</v>
      </c>
      <c r="D11" s="123" t="s">
        <v>9</v>
      </c>
      <c r="E11" s="123"/>
      <c r="F11" s="123" t="s">
        <v>10</v>
      </c>
      <c r="G11" s="123"/>
      <c r="H11" s="123" t="s">
        <v>11</v>
      </c>
      <c r="I11" s="123"/>
    </row>
    <row r="12" spans="2:9" ht="30" x14ac:dyDescent="0.25">
      <c r="B12" s="122"/>
      <c r="C12" s="122"/>
      <c r="D12" s="5" t="s">
        <v>12</v>
      </c>
      <c r="E12" s="5" t="s">
        <v>13</v>
      </c>
      <c r="F12" s="5" t="s">
        <v>12</v>
      </c>
      <c r="G12" s="5" t="s">
        <v>13</v>
      </c>
      <c r="H12" s="5" t="s">
        <v>12</v>
      </c>
      <c r="I12" s="5" t="s">
        <v>13</v>
      </c>
    </row>
    <row r="13" spans="2:9" ht="15.75" customHeight="1" x14ac:dyDescent="0.25">
      <c r="B13" s="6">
        <v>0</v>
      </c>
      <c r="C13" s="7" t="s">
        <v>14</v>
      </c>
      <c r="D13" s="8" t="str">
        <f>IFERROR(IF(E13=0,"",IF(E13&lt;_xlfn.PERCENTILE.INC(($E$13:$E$36,$G$13:$G$36,$I$13:$I$36),0.33),"Baja",IF(E13&lt;_xlfn.PERCENTILE.INC(($E$13:$E$36,$G$13:$G$36,$I$13:$I$36),0.88),"Media","Alta"))),"-")</f>
        <v/>
      </c>
      <c r="E13" s="8"/>
      <c r="F13" s="9" t="str">
        <f>IFERROR(IF(G13=0,"",IF(G13&lt;_xlfn.PERCENTILE.INC(($E$13:$E$36,$G$13:$G$36,$I$13:$I$36),0.33),"Baja",IF(G13&lt;_xlfn.PERCENTILE.INC(($E$13:$E$36,$G$13:$G$36,$I$13:$I$36),0.88),"Media","Alta"))),"-")</f>
        <v/>
      </c>
      <c r="G13" s="8"/>
      <c r="H13" s="9" t="str">
        <f>IFERROR(IF(I13=0,"",IF(I13&lt;_xlfn.PERCENTILE.INC(($E$13:$E$36,$G$13:$G$36,$I$13:$I$36),0.33),"Baja",IF(I13&lt;_xlfn.PERCENTILE.INC(($E$13:$E$36,$G$13:$G$36,$I$13:$I$36),0.88),"Media","Alta"))),"-")</f>
        <v/>
      </c>
      <c r="I13" s="8"/>
    </row>
    <row r="14" spans="2:9" ht="15.75" x14ac:dyDescent="0.25">
      <c r="B14" s="10">
        <v>1</v>
      </c>
      <c r="C14" s="11" t="s">
        <v>15</v>
      </c>
      <c r="D14" s="12" t="str">
        <f>IFERROR(IF(E14=0,"",IF(E14&lt;_xlfn.PERCENTILE.INC(($E$13:$E$36,$G$13:$G$36,$I$13:$I$36),0.33),"Baja",IF(E14&lt;_xlfn.PERCENTILE.INC(($E$13:$E$36,$G$13:$G$36,$I$13:$I$36),0.88),"Media","Alta"))),"-")</f>
        <v/>
      </c>
      <c r="E14" s="13"/>
      <c r="F14" s="12" t="str">
        <f>IFERROR(IF(G14=0,"",IF(G14&lt;_xlfn.PERCENTILE.INC(($E$13:$E$36,$G$13:$G$36,$I$13:$I$36),0.33),"Baja",IF(G14&lt;_xlfn.PERCENTILE.INC(($E$13:$E$36,$G$13:$G$36,$I$13:$I$36),0.88),"Media","Alta"))),"-")</f>
        <v/>
      </c>
      <c r="G14" s="13"/>
      <c r="H14" s="12" t="str">
        <f>IFERROR(IF(I14=0,"",IF(I14&lt;_xlfn.PERCENTILE.INC(($E$13:$E$36,$G$13:$G$36,$I$13:$I$36),0.33),"Baja",IF(I14&lt;_xlfn.PERCENTILE.INC(($E$13:$E$36,$G$13:$G$36,$I$13:$I$36),0.88),"Media","Alta"))),"-")</f>
        <v/>
      </c>
      <c r="I14" s="13"/>
    </row>
    <row r="15" spans="2:9" ht="15.75" x14ac:dyDescent="0.25">
      <c r="B15" s="6">
        <v>2</v>
      </c>
      <c r="C15" s="7" t="s">
        <v>16</v>
      </c>
      <c r="D15" s="9" t="str">
        <f>IFERROR(IF(E15=0,"",IF(E15&lt;_xlfn.PERCENTILE.INC(($E$13:$E$36,$G$13:$G$36,$I$13:$I$36),0.33),"Baja",IF(E15&lt;_xlfn.PERCENTILE.INC(($E$13:$E$36,$G$13:$G$36,$I$13:$I$36),0.88),"Media","Alta"))),"-")</f>
        <v/>
      </c>
      <c r="E15" s="8"/>
      <c r="F15" s="9" t="str">
        <f>IFERROR(IF(G15=0,"",IF(G15&lt;_xlfn.PERCENTILE.INC(($E$13:$E$36,$G$13:$G$36,$I$13:$I$36),0.33),"Baja",IF(G15&lt;_xlfn.PERCENTILE.INC(($E$13:$E$36,$G$13:$G$36,$I$13:$I$36),0.88),"Media","Alta"))),"-")</f>
        <v/>
      </c>
      <c r="G15" s="8"/>
      <c r="H15" s="9" t="str">
        <f>IFERROR(IF(I15=0,"",IF(I15&lt;_xlfn.PERCENTILE.INC(($E$13:$E$36,$G$13:$G$36,$I$13:$I$36),0.33),"Baja",IF(I15&lt;_xlfn.PERCENTILE.INC(($E$13:$E$36,$G$13:$G$36,$I$13:$I$36),0.88),"Media","Alta"))),"-")</f>
        <v/>
      </c>
      <c r="I15" s="8"/>
    </row>
    <row r="16" spans="2:9" ht="15.75" x14ac:dyDescent="0.25">
      <c r="B16" s="10">
        <v>3</v>
      </c>
      <c r="C16" s="11" t="s">
        <v>17</v>
      </c>
      <c r="D16" s="12" t="str">
        <f>IFERROR(IF(E16=0,"",IF(E16&lt;_xlfn.PERCENTILE.INC(($E$13:$E$36,$G$13:$G$36,$I$13:$I$36),0.33),"Baja",IF(E16&lt;_xlfn.PERCENTILE.INC(($E$13:$E$36,$G$13:$G$36,$I$13:$I$36),0.88),"Media","Alta"))),"-")</f>
        <v/>
      </c>
      <c r="E16" s="13"/>
      <c r="F16" s="12" t="str">
        <f>IFERROR(IF(G16=0,"",IF(G16&lt;_xlfn.PERCENTILE.INC(($E$13:$E$36,$G$13:$G$36,$I$13:$I$36),0.33),"Baja",IF(G16&lt;_xlfn.PERCENTILE.INC(($E$13:$E$36,$G$13:$G$36,$I$13:$I$36),0.88),"Media","Alta"))),"-")</f>
        <v/>
      </c>
      <c r="G16" s="13"/>
      <c r="H16" s="12" t="str">
        <f>IFERROR(IF(I16=0,"",IF(I16&lt;_xlfn.PERCENTILE.INC(($E$13:$E$36,$G$13:$G$36,$I$13:$I$36),0.33),"Baja",IF(I16&lt;_xlfn.PERCENTILE.INC(($E$13:$E$36,$G$13:$G$36,$I$13:$I$36),0.88),"Media","Alta"))),"-")</f>
        <v/>
      </c>
      <c r="I16" s="13"/>
    </row>
    <row r="17" spans="2:9" ht="15.75" x14ac:dyDescent="0.25">
      <c r="B17" s="6">
        <v>4</v>
      </c>
      <c r="C17" s="7" t="s">
        <v>18</v>
      </c>
      <c r="D17" s="9" t="str">
        <f>IFERROR(IF(E17=0,"",IF(E17&lt;_xlfn.PERCENTILE.INC(($E$13:$E$36,$G$13:$G$36,$I$13:$I$36),0.33),"Baja",IF(E17&lt;_xlfn.PERCENTILE.INC(($E$13:$E$36,$G$13:$G$36,$I$13:$I$36),0.88),"Media","Alta"))),"-")</f>
        <v/>
      </c>
      <c r="E17" s="8"/>
      <c r="F17" s="9" t="str">
        <f>IFERROR(IF(G17=0,"",IF(G17&lt;_xlfn.PERCENTILE.INC(($E$13:$E$36,$G$13:$G$36,$I$13:$I$36),0.33),"Baja",IF(G17&lt;_xlfn.PERCENTILE.INC(($E$13:$E$36,$G$13:$G$36,$I$13:$I$36),0.88),"Media","Alta"))),"-")</f>
        <v/>
      </c>
      <c r="G17" s="8"/>
      <c r="H17" s="9" t="str">
        <f>IFERROR(IF(I17=0,"",IF(I17&lt;_xlfn.PERCENTILE.INC(($E$13:$E$36,$G$13:$G$36,$I$13:$I$36),0.33),"Baja",IF(I17&lt;_xlfn.PERCENTILE.INC(($E$13:$E$36,$G$13:$G$36,$I$13:$I$36),0.88),"Media","Alta"))),"-")</f>
        <v/>
      </c>
      <c r="I17" s="8"/>
    </row>
    <row r="18" spans="2:9" ht="15.75" x14ac:dyDescent="0.25">
      <c r="B18" s="10">
        <v>5</v>
      </c>
      <c r="C18" s="11" t="s">
        <v>19</v>
      </c>
      <c r="D18" s="12" t="str">
        <f>IFERROR(IF(E18=0,"",IF(E18&lt;_xlfn.PERCENTILE.INC(($E$13:$E$36,$G$13:$G$36,$I$13:$I$36),0.33),"Baja",IF(E18&lt;_xlfn.PERCENTILE.INC(($E$13:$E$36,$G$13:$G$36,$I$13:$I$36),0.88),"Media","Alta"))),"-")</f>
        <v/>
      </c>
      <c r="E18" s="13"/>
      <c r="F18" s="12" t="str">
        <f>IFERROR(IF(G18=0,"",IF(G18&lt;_xlfn.PERCENTILE.INC(($E$13:$E$36,$G$13:$G$36,$I$13:$I$36),0.33),"Baja",IF(G18&lt;_xlfn.PERCENTILE.INC(($E$13:$E$36,$G$13:$G$36,$I$13:$I$36),0.88),"Media","Alta"))),"-")</f>
        <v/>
      </c>
      <c r="G18" s="13"/>
      <c r="H18" s="12" t="str">
        <f>IFERROR(IF(I18=0,"",IF(I18&lt;_xlfn.PERCENTILE.INC(($E$13:$E$36,$G$13:$G$36,$I$13:$I$36),0.33),"Baja",IF(I18&lt;_xlfn.PERCENTILE.INC(($E$13:$E$36,$G$13:$G$36,$I$13:$I$36),0.88),"Media","Alta"))),"-")</f>
        <v/>
      </c>
      <c r="I18" s="13"/>
    </row>
    <row r="19" spans="2:9" ht="15.75" x14ac:dyDescent="0.25">
      <c r="B19" s="6">
        <v>6</v>
      </c>
      <c r="C19" s="7" t="s">
        <v>20</v>
      </c>
      <c r="D19" s="9" t="str">
        <f>IFERROR(IF(E19=0,"",IF(E19&lt;_xlfn.PERCENTILE.INC(($E$13:$E$36,$G$13:$G$36,$I$13:$I$36),0.33),"Baja",IF(E19&lt;_xlfn.PERCENTILE.INC(($E$13:$E$36,$G$13:$G$36,$I$13:$I$36),0.88),"Media","Alta"))),"-")</f>
        <v>Media</v>
      </c>
      <c r="E19" s="8">
        <v>4</v>
      </c>
      <c r="F19" s="9" t="str">
        <f>IFERROR(IF(G19=0,"",IF(G19&lt;_xlfn.PERCENTILE.INC(($E$13:$E$36,$G$13:$G$36,$I$13:$I$36),0.33),"Baja",IF(G19&lt;_xlfn.PERCENTILE.INC(($E$13:$E$36,$G$13:$G$36,$I$13:$I$36),0.88),"Media","Alta"))),"-")</f>
        <v>Baja</v>
      </c>
      <c r="G19" s="8">
        <v>3</v>
      </c>
      <c r="H19" s="9" t="str">
        <f>IFERROR(IF(I19=0,"",IF(I19&lt;_xlfn.PERCENTILE.INC(($E$13:$E$36,$G$13:$G$36,$I$13:$I$36),0.33),"Baja",IF(I19&lt;_xlfn.PERCENTILE.INC(($E$13:$E$36,$G$13:$G$36,$I$13:$I$36),0.88),"Media","Alta"))),"-")</f>
        <v/>
      </c>
      <c r="I19" s="8"/>
    </row>
    <row r="20" spans="2:9" ht="15.75" x14ac:dyDescent="0.25">
      <c r="B20" s="10">
        <v>7</v>
      </c>
      <c r="C20" s="11" t="s">
        <v>21</v>
      </c>
      <c r="D20" s="12" t="str">
        <f>IFERROR(IF(E20=0,"",IF(E20&lt;_xlfn.PERCENTILE.INC(($E$13:$E$36,$G$13:$G$36,$I$13:$I$36),0.33),"Baja",IF(E20&lt;_xlfn.PERCENTILE.INC(($E$13:$E$36,$G$13:$G$36,$I$13:$I$36),0.88),"Media","Alta"))),"-")</f>
        <v>Alta</v>
      </c>
      <c r="E20" s="13">
        <v>5</v>
      </c>
      <c r="F20" s="12" t="str">
        <f>IFERROR(IF(G20=0,"",IF(G20&lt;_xlfn.PERCENTILE.INC(($E$13:$E$36,$G$13:$G$36,$I$13:$I$36),0.33),"Baja",IF(G20&lt;_xlfn.PERCENTILE.INC(($E$13:$E$36,$G$13:$G$36,$I$13:$I$36),0.88),"Media","Alta"))),"-")</f>
        <v>Media</v>
      </c>
      <c r="G20" s="13">
        <v>4</v>
      </c>
      <c r="H20" s="12" t="str">
        <f>IFERROR(IF(I20=0,"",IF(I20&lt;_xlfn.PERCENTILE.INC(($E$13:$E$36,$G$13:$G$36,$I$13:$I$36),0.33),"Baja",IF(I20&lt;_xlfn.PERCENTILE.INC(($E$13:$E$36,$G$13:$G$36,$I$13:$I$36),0.88),"Media","Alta"))),"-")</f>
        <v>Baja</v>
      </c>
      <c r="I20" s="13">
        <v>2</v>
      </c>
    </row>
    <row r="21" spans="2:9" ht="15.75" x14ac:dyDescent="0.25">
      <c r="B21" s="6">
        <v>8</v>
      </c>
      <c r="C21" s="7" t="s">
        <v>22</v>
      </c>
      <c r="D21" s="9" t="str">
        <f>IFERROR(IF(E21=0,"",IF(E21&lt;_xlfn.PERCENTILE.INC(($E$13:$E$36,$G$13:$G$36,$I$13:$I$36),0.33),"Baja",IF(E21&lt;_xlfn.PERCENTILE.INC(($E$13:$E$36,$G$13:$G$36,$I$13:$I$36),0.88),"Media","Alta"))),"-")</f>
        <v>Alta</v>
      </c>
      <c r="E21" s="8">
        <v>5</v>
      </c>
      <c r="F21" s="9" t="str">
        <f>IFERROR(IF(G21=0,"",IF(G21&lt;_xlfn.PERCENTILE.INC(($E$13:$E$36,$G$13:$G$36,$I$13:$I$36),0.33),"Baja",IF(G21&lt;_xlfn.PERCENTILE.INC(($E$13:$E$36,$G$13:$G$36,$I$13:$I$36),0.88),"Media","Alta"))),"-")</f>
        <v>Media</v>
      </c>
      <c r="G21" s="8">
        <v>4</v>
      </c>
      <c r="H21" s="9" t="str">
        <f>IFERROR(IF(I21=0,"",IF(I21&lt;_xlfn.PERCENTILE.INC(($E$13:$E$36,$G$13:$G$36,$I$13:$I$36),0.33),"Baja",IF(I21&lt;_xlfn.PERCENTILE.INC(($E$13:$E$36,$G$13:$G$36,$I$13:$I$36),0.88),"Media","Alta"))),"-")</f>
        <v>Baja</v>
      </c>
      <c r="I21" s="8">
        <v>3</v>
      </c>
    </row>
    <row r="22" spans="2:9" ht="15.75" x14ac:dyDescent="0.25">
      <c r="B22" s="10">
        <v>9</v>
      </c>
      <c r="C22" s="11" t="s">
        <v>23</v>
      </c>
      <c r="D22" s="12" t="str">
        <f>IFERROR(IF(E22=0,"",IF(E22&lt;_xlfn.PERCENTILE.INC(($E$13:$E$36,$G$13:$G$36,$I$13:$I$36),0.33),"Baja",IF(E22&lt;_xlfn.PERCENTILE.INC(($E$13:$E$36,$G$13:$G$36,$I$13:$I$36),0.88),"Media","Alta"))),"-")</f>
        <v>Media</v>
      </c>
      <c r="E22" s="13">
        <v>4</v>
      </c>
      <c r="F22" s="12" t="str">
        <f>IFERROR(IF(G22=0,"",IF(G22&lt;_xlfn.PERCENTILE.INC(($E$13:$E$36,$G$13:$G$36,$I$13:$I$36),0.33),"Baja",IF(G22&lt;_xlfn.PERCENTILE.INC(($E$13:$E$36,$G$13:$G$36,$I$13:$I$36),0.88),"Media","Alta"))),"-")</f>
        <v>Media</v>
      </c>
      <c r="G22" s="13">
        <v>4</v>
      </c>
      <c r="H22" s="12" t="str">
        <f>IFERROR(IF(I22=0,"",IF(I22&lt;_xlfn.PERCENTILE.INC(($E$13:$E$36,$G$13:$G$36,$I$13:$I$36),0.33),"Baja",IF(I22&lt;_xlfn.PERCENTILE.INC(($E$13:$E$36,$G$13:$G$36,$I$13:$I$36),0.88),"Media","Alta"))),"-")</f>
        <v>Media</v>
      </c>
      <c r="I22" s="13">
        <v>4</v>
      </c>
    </row>
    <row r="23" spans="2:9" ht="15.75" x14ac:dyDescent="0.25">
      <c r="B23" s="6">
        <v>10</v>
      </c>
      <c r="C23" s="7" t="s">
        <v>24</v>
      </c>
      <c r="D23" s="9" t="str">
        <f>IFERROR(IF(E23=0,"",IF(E23&lt;_xlfn.PERCENTILE.INC(($E$13:$E$36,$G$13:$G$36,$I$13:$I$36),0.33),"Baja",IF(E23&lt;_xlfn.PERCENTILE.INC(($E$13:$E$36,$G$13:$G$36,$I$13:$I$36),0.88),"Media","Alta"))),"-")</f>
        <v>Media</v>
      </c>
      <c r="E23" s="8">
        <v>4</v>
      </c>
      <c r="F23" s="9" t="str">
        <f>IFERROR(IF(G23=0,"",IF(G23&lt;_xlfn.PERCENTILE.INC(($E$13:$E$36,$G$13:$G$36,$I$13:$I$36),0.33),"Baja",IF(G23&lt;_xlfn.PERCENTILE.INC(($E$13:$E$36,$G$13:$G$36,$I$13:$I$36),0.88),"Media","Alta"))),"-")</f>
        <v>Media</v>
      </c>
      <c r="G23" s="8">
        <v>4</v>
      </c>
      <c r="H23" s="9" t="str">
        <f>IFERROR(IF(I23=0,"",IF(I23&lt;_xlfn.PERCENTILE.INC(($E$13:$E$36,$G$13:$G$36,$I$13:$I$36),0.33),"Baja",IF(I23&lt;_xlfn.PERCENTILE.INC(($E$13:$E$36,$G$13:$G$36,$I$13:$I$36),0.88),"Media","Alta"))),"-")</f>
        <v>Media</v>
      </c>
      <c r="I23" s="8">
        <v>4</v>
      </c>
    </row>
    <row r="24" spans="2:9" ht="15.75" x14ac:dyDescent="0.25">
      <c r="B24" s="10">
        <v>11</v>
      </c>
      <c r="C24" s="11" t="s">
        <v>25</v>
      </c>
      <c r="D24" s="12" t="str">
        <f>IFERROR(IF(E24=0,"",IF(E24&lt;_xlfn.PERCENTILE.INC(($E$13:$E$36,$G$13:$G$36,$I$13:$I$36),0.33),"Baja",IF(E24&lt;_xlfn.PERCENTILE.INC(($E$13:$E$36,$G$13:$G$36,$I$13:$I$36),0.88),"Media","Alta"))),"-")</f>
        <v>Media</v>
      </c>
      <c r="E24" s="13">
        <v>4</v>
      </c>
      <c r="F24" s="12" t="str">
        <f>IFERROR(IF(G24=0,"",IF(G24&lt;_xlfn.PERCENTILE.INC(($E$13:$E$36,$G$13:$G$36,$I$13:$I$36),0.33),"Baja",IF(G24&lt;_xlfn.PERCENTILE.INC(($E$13:$E$36,$G$13:$G$36,$I$13:$I$36),0.88),"Media","Alta"))),"-")</f>
        <v>Media</v>
      </c>
      <c r="G24" s="13">
        <v>4</v>
      </c>
      <c r="H24" s="12" t="str">
        <f>IFERROR(IF(I24=0,"",IF(I24&lt;_xlfn.PERCENTILE.INC(($E$13:$E$36,$G$13:$G$36,$I$13:$I$36),0.33),"Baja",IF(I24&lt;_xlfn.PERCENTILE.INC(($E$13:$E$36,$G$13:$G$36,$I$13:$I$36),0.88),"Media","Alta"))),"-")</f>
        <v>Media</v>
      </c>
      <c r="I24" s="13">
        <v>4</v>
      </c>
    </row>
    <row r="25" spans="2:9" ht="15.75" x14ac:dyDescent="0.25">
      <c r="B25" s="6">
        <v>12</v>
      </c>
      <c r="C25" s="7" t="s">
        <v>26</v>
      </c>
      <c r="D25" s="9" t="str">
        <f>IFERROR(IF(E25=0,"",IF(E25&lt;_xlfn.PERCENTILE.INC(($E$13:$E$36,$G$13:$G$36,$I$13:$I$36),0.33),"Baja",IF(E25&lt;_xlfn.PERCENTILE.INC(($E$13:$E$36,$G$13:$G$36,$I$13:$I$36),0.88),"Media","Alta"))),"-")</f>
        <v>Alta</v>
      </c>
      <c r="E25" s="8">
        <v>5</v>
      </c>
      <c r="F25" s="9" t="str">
        <f>IFERROR(IF(G25=0,"",IF(G25&lt;_xlfn.PERCENTILE.INC(($E$13:$E$36,$G$13:$G$36,$I$13:$I$36),0.33),"Baja",IF(G25&lt;_xlfn.PERCENTILE.INC(($E$13:$E$36,$G$13:$G$36,$I$13:$I$36),0.88),"Media","Alta"))),"-")</f>
        <v>Media</v>
      </c>
      <c r="G25" s="8">
        <v>4</v>
      </c>
      <c r="H25" s="9" t="str">
        <f>IFERROR(IF(I25=0,"",IF(I25&lt;_xlfn.PERCENTILE.INC(($E$13:$E$36,$G$13:$G$36,$I$13:$I$36),0.33),"Baja",IF(I25&lt;_xlfn.PERCENTILE.INC(($E$13:$E$36,$G$13:$G$36,$I$13:$I$36),0.88),"Media","Alta"))),"-")</f>
        <v>Media</v>
      </c>
      <c r="I25" s="8">
        <v>4</v>
      </c>
    </row>
    <row r="26" spans="2:9" ht="15.75" x14ac:dyDescent="0.25">
      <c r="B26" s="10">
        <v>13</v>
      </c>
      <c r="C26" s="11" t="s">
        <v>27</v>
      </c>
      <c r="D26" s="12" t="str">
        <f>IFERROR(IF(E26=0,"",IF(E26&lt;_xlfn.PERCENTILE.INC(($E$13:$E$36,$G$13:$G$36,$I$13:$I$36),0.33),"Baja",IF(E26&lt;_xlfn.PERCENTILE.INC(($E$13:$E$36,$G$13:$G$36,$I$13:$I$36),0.88),"Media","Alta"))),"-")</f>
        <v>Alta</v>
      </c>
      <c r="E26" s="13">
        <v>5</v>
      </c>
      <c r="F26" s="12" t="str">
        <f>IFERROR(IF(G26=0,"",IF(G26&lt;_xlfn.PERCENTILE.INC(($E$13:$E$36,$G$13:$G$36,$I$13:$I$36),0.33),"Baja",IF(G26&lt;_xlfn.PERCENTILE.INC(($E$13:$E$36,$G$13:$G$36,$I$13:$I$36),0.88),"Media","Alta"))),"-")</f>
        <v>Media</v>
      </c>
      <c r="G26" s="13">
        <v>4</v>
      </c>
      <c r="H26" s="12" t="str">
        <f>IFERROR(IF(I26=0,"",IF(I26&lt;_xlfn.PERCENTILE.INC(($E$13:$E$36,$G$13:$G$36,$I$13:$I$36),0.33),"Baja",IF(I26&lt;_xlfn.PERCENTILE.INC(($E$13:$E$36,$G$13:$G$36,$I$13:$I$36),0.88),"Media","Alta"))),"-")</f>
        <v>Media</v>
      </c>
      <c r="I26" s="13">
        <v>4</v>
      </c>
    </row>
    <row r="27" spans="2:9" ht="15.75" x14ac:dyDescent="0.25">
      <c r="B27" s="6">
        <v>14</v>
      </c>
      <c r="C27" s="7" t="s">
        <v>28</v>
      </c>
      <c r="D27" s="9" t="str">
        <f>IFERROR(IF(E27=0,"",IF(E27&lt;_xlfn.PERCENTILE.INC(($E$13:$E$36,$G$13:$G$36,$I$13:$I$36),0.33),"Baja",IF(E27&lt;_xlfn.PERCENTILE.INC(($E$13:$E$36,$G$13:$G$36,$I$13:$I$36),0.88),"Media","Alta"))),"-")</f>
        <v>Alta</v>
      </c>
      <c r="E27" s="8">
        <v>5</v>
      </c>
      <c r="F27" s="9" t="str">
        <f>IFERROR(IF(G27=0,"",IF(G27&lt;_xlfn.PERCENTILE.INC(($E$13:$E$36,$G$13:$G$36,$I$13:$I$36),0.33),"Baja",IF(G27&lt;_xlfn.PERCENTILE.INC(($E$13:$E$36,$G$13:$G$36,$I$13:$I$36),0.88),"Media","Alta"))),"-")</f>
        <v>Media</v>
      </c>
      <c r="G27" s="8">
        <v>4</v>
      </c>
      <c r="H27" s="9" t="str">
        <f>IFERROR(IF(I27=0,"",IF(I27&lt;_xlfn.PERCENTILE.INC(($E$13:$E$36,$G$13:$G$36,$I$13:$I$36),0.33),"Baja",IF(I27&lt;_xlfn.PERCENTILE.INC(($E$13:$E$36,$G$13:$G$36,$I$13:$I$36),0.88),"Media","Alta"))),"-")</f>
        <v>Media</v>
      </c>
      <c r="I27" s="8">
        <v>4</v>
      </c>
    </row>
    <row r="28" spans="2:9" ht="15.75" x14ac:dyDescent="0.25">
      <c r="B28" s="10">
        <v>15</v>
      </c>
      <c r="C28" s="11" t="s">
        <v>29</v>
      </c>
      <c r="D28" s="12" t="str">
        <f>IFERROR(IF(E28=0,"",IF(E28&lt;_xlfn.PERCENTILE.INC(($E$13:$E$36,$G$13:$G$36,$I$13:$I$36),0.33),"Baja",IF(E28&lt;_xlfn.PERCENTILE.INC(($E$13:$E$36,$G$13:$G$36,$I$13:$I$36),0.88),"Media","Alta"))),"-")</f>
        <v>Media</v>
      </c>
      <c r="E28" s="13">
        <v>4</v>
      </c>
      <c r="F28" s="12" t="str">
        <f>IFERROR(IF(G28=0,"",IF(G28&lt;_xlfn.PERCENTILE.INC(($E$13:$E$36,$G$13:$G$36,$I$13:$I$36),0.33),"Baja",IF(G28&lt;_xlfn.PERCENTILE.INC(($E$13:$E$36,$G$13:$G$36,$I$13:$I$36),0.88),"Media","Alta"))),"-")</f>
        <v>Media</v>
      </c>
      <c r="G28" s="13">
        <v>4</v>
      </c>
      <c r="H28" s="12" t="str">
        <f>IFERROR(IF(I28=0,"",IF(I28&lt;_xlfn.PERCENTILE.INC(($E$13:$E$36,$G$13:$G$36,$I$13:$I$36),0.33),"Baja",IF(I28&lt;_xlfn.PERCENTILE.INC(($E$13:$E$36,$G$13:$G$36,$I$13:$I$36),0.88),"Media","Alta"))),"-")</f>
        <v>Media</v>
      </c>
      <c r="I28" s="13">
        <v>4</v>
      </c>
    </row>
    <row r="29" spans="2:9" ht="15.75" x14ac:dyDescent="0.25">
      <c r="B29" s="6">
        <v>16</v>
      </c>
      <c r="C29" s="7" t="s">
        <v>30</v>
      </c>
      <c r="D29" s="9" t="str">
        <f>IFERROR(IF(E29=0,"",IF(E29&lt;_xlfn.PERCENTILE.INC(($E$13:$E$36,$G$13:$G$36,$I$13:$I$36),0.33),"Baja",IF(E29&lt;_xlfn.PERCENTILE.INC(($E$13:$E$36,$G$13:$G$36,$I$13:$I$36),0.88),"Media","Alta"))),"-")</f>
        <v>Media</v>
      </c>
      <c r="E29" s="8">
        <v>4</v>
      </c>
      <c r="F29" s="9" t="str">
        <f>IFERROR(IF(G29=0,"",IF(G29&lt;_xlfn.PERCENTILE.INC(($E$13:$E$36,$G$13:$G$36,$I$13:$I$36),0.33),"Baja",IF(G29&lt;_xlfn.PERCENTILE.INC(($E$13:$E$36,$G$13:$G$36,$I$13:$I$36),0.88),"Media","Alta"))),"-")</f>
        <v>Media</v>
      </c>
      <c r="G29" s="8">
        <v>4</v>
      </c>
      <c r="H29" s="9" t="str">
        <f>IFERROR(IF(I29=0,"",IF(I29&lt;_xlfn.PERCENTILE.INC(($E$13:$E$36,$G$13:$G$36,$I$13:$I$36),0.33),"Baja",IF(I29&lt;_xlfn.PERCENTILE.INC(($E$13:$E$36,$G$13:$G$36,$I$13:$I$36),0.88),"Media","Alta"))),"-")</f>
        <v>Media</v>
      </c>
      <c r="I29" s="8">
        <v>4</v>
      </c>
    </row>
    <row r="30" spans="2:9" ht="15.75" x14ac:dyDescent="0.25">
      <c r="B30" s="10">
        <v>17</v>
      </c>
      <c r="C30" s="11" t="s">
        <v>31</v>
      </c>
      <c r="D30" s="12" t="str">
        <f>IFERROR(IF(E30=0,"",IF(E30&lt;_xlfn.PERCENTILE.INC(($E$13:$E$36,$G$13:$G$36,$I$13:$I$36),0.33),"Baja",IF(E30&lt;_xlfn.PERCENTILE.INC(($E$13:$E$36,$G$13:$G$36,$I$13:$I$36),0.88),"Media","Alta"))),"-")</f>
        <v>Media</v>
      </c>
      <c r="E30" s="13">
        <v>4</v>
      </c>
      <c r="F30" s="12" t="str">
        <f>IFERROR(IF(G30=0,"",IF(G30&lt;_xlfn.PERCENTILE.INC(($E$13:$E$36,$G$13:$G$36,$I$13:$I$36),0.33),"Baja",IF(G30&lt;_xlfn.PERCENTILE.INC(($E$13:$E$36,$G$13:$G$36,$I$13:$I$36),0.88),"Media","Alta"))),"-")</f>
        <v>Media</v>
      </c>
      <c r="G30" s="13">
        <v>4</v>
      </c>
      <c r="H30" s="12" t="str">
        <f>IFERROR(IF(I30=0,"",IF(I30&lt;_xlfn.PERCENTILE.INC(($E$13:$E$36,$G$13:$G$36,$I$13:$I$36),0.33),"Baja",IF(I30&lt;_xlfn.PERCENTILE.INC(($E$13:$E$36,$G$13:$G$36,$I$13:$I$36),0.88),"Media","Alta"))),"-")</f>
        <v>Media</v>
      </c>
      <c r="I30" s="13">
        <v>4</v>
      </c>
    </row>
    <row r="31" spans="2:9" ht="15.75" x14ac:dyDescent="0.25">
      <c r="B31" s="6">
        <v>18</v>
      </c>
      <c r="C31" s="7" t="s">
        <v>32</v>
      </c>
      <c r="D31" s="9" t="str">
        <f>IFERROR(IF(E31=0,"",IF(E31&lt;_xlfn.PERCENTILE.INC(($E$13:$E$36,$G$13:$G$36,$I$13:$I$36),0.33),"Baja",IF(E31&lt;_xlfn.PERCENTILE.INC(($E$13:$E$36,$G$13:$G$36,$I$13:$I$36),0.88),"Media","Alta"))),"-")</f>
        <v>Alta</v>
      </c>
      <c r="E31" s="8">
        <v>5</v>
      </c>
      <c r="F31" s="9" t="str">
        <f>IFERROR(IF(G31=0,"",IF(G31&lt;_xlfn.PERCENTILE.INC(($E$13:$E$36,$G$13:$G$36,$I$13:$I$36),0.33),"Baja",IF(G31&lt;_xlfn.PERCENTILE.INC(($E$13:$E$36,$G$13:$G$36,$I$13:$I$36),0.88),"Media","Alta"))),"-")</f>
        <v>Media</v>
      </c>
      <c r="G31" s="8">
        <v>4</v>
      </c>
      <c r="H31" s="9" t="str">
        <f>IFERROR(IF(I31=0,"",IF(I31&lt;_xlfn.PERCENTILE.INC(($E$13:$E$36,$G$13:$G$36,$I$13:$I$36),0.33),"Baja",IF(I31&lt;_xlfn.PERCENTILE.INC(($E$13:$E$36,$G$13:$G$36,$I$13:$I$36),0.88),"Media","Alta"))),"-")</f>
        <v>Media</v>
      </c>
      <c r="I31" s="8">
        <v>4</v>
      </c>
    </row>
    <row r="32" spans="2:9" ht="15.75" x14ac:dyDescent="0.25">
      <c r="B32" s="10">
        <v>19</v>
      </c>
      <c r="C32" s="11" t="s">
        <v>33</v>
      </c>
      <c r="D32" s="12" t="str">
        <f>IFERROR(IF(E32=0,"",IF(E32&lt;_xlfn.PERCENTILE.INC(($E$13:$E$36,$G$13:$G$36,$I$13:$I$36),0.33),"Baja",IF(E32&lt;_xlfn.PERCENTILE.INC(($E$13:$E$36,$G$13:$G$36,$I$13:$I$36),0.88),"Media","Alta"))),"-")</f>
        <v>Alta</v>
      </c>
      <c r="E32" s="13">
        <v>5</v>
      </c>
      <c r="F32" s="12" t="str">
        <f>IFERROR(IF(G32=0,"",IF(G32&lt;_xlfn.PERCENTILE.INC(($E$13:$E$36,$G$13:$G$36,$I$13:$I$36),0.33),"Baja",IF(G32&lt;_xlfn.PERCENTILE.INC(($E$13:$E$36,$G$13:$G$36,$I$13:$I$36),0.88),"Media","Alta"))),"-")</f>
        <v>Media</v>
      </c>
      <c r="G32" s="13">
        <v>4</v>
      </c>
      <c r="H32" s="12" t="str">
        <f>IFERROR(IF(I32=0,"",IF(I32&lt;_xlfn.PERCENTILE.INC(($E$13:$E$36,$G$13:$G$36,$I$13:$I$36),0.33),"Baja",IF(I32&lt;_xlfn.PERCENTILE.INC(($E$13:$E$36,$G$13:$G$36,$I$13:$I$36),0.88),"Media","Alta"))),"-")</f>
        <v>Baja</v>
      </c>
      <c r="I32" s="13">
        <v>3</v>
      </c>
    </row>
    <row r="33" spans="2:9" ht="15.75" x14ac:dyDescent="0.25">
      <c r="B33" s="6">
        <v>20</v>
      </c>
      <c r="C33" s="7" t="s">
        <v>34</v>
      </c>
      <c r="D33" s="9" t="str">
        <f>IFERROR(IF(E33=0,"",IF(E33&lt;_xlfn.PERCENTILE.INC(($E$13:$E$36,$G$13:$G$36,$I$13:$I$36),0.33),"Baja",IF(E33&lt;_xlfn.PERCENTILE.INC(($E$13:$E$36,$G$13:$G$36,$I$13:$I$36),0.88),"Media","Alta"))),"-")</f>
        <v>Baja</v>
      </c>
      <c r="E33" s="8">
        <v>3</v>
      </c>
      <c r="F33" s="9" t="str">
        <f>IFERROR(IF(G33=0,"",IF(G33&lt;_xlfn.PERCENTILE.INC(($E$13:$E$36,$G$13:$G$36,$I$13:$I$36),0.33),"Baja",IF(G33&lt;_xlfn.PERCENTILE.INC(($E$13:$E$36,$G$13:$G$36,$I$13:$I$36),0.88),"Media","Alta"))),"-")</f>
        <v>Baja</v>
      </c>
      <c r="G33" s="8">
        <v>1</v>
      </c>
      <c r="H33" s="9" t="str">
        <f>IFERROR(IF(I33=0,"",IF(I33&lt;_xlfn.PERCENTILE.INC(($E$13:$E$36,$G$13:$G$36,$I$13:$I$36),0.33),"Baja",IF(I33&lt;_xlfn.PERCENTILE.INC(($E$13:$E$36,$G$13:$G$36,$I$13:$I$36),0.88),"Media","Alta"))),"-")</f>
        <v>Baja</v>
      </c>
      <c r="I33" s="8">
        <v>2</v>
      </c>
    </row>
    <row r="34" spans="2:9" ht="15.75" x14ac:dyDescent="0.25">
      <c r="B34" s="10">
        <v>21</v>
      </c>
      <c r="C34" s="11" t="s">
        <v>35</v>
      </c>
      <c r="D34" s="12" t="str">
        <f>IFERROR(IF(E34=0,"",IF(E34&lt;_xlfn.PERCENTILE.INC(($E$13:$E$36,$G$13:$G$36,$I$13:$I$36),0.33),"Baja",IF(E34&lt;_xlfn.PERCENTILE.INC(($E$13:$E$36,$G$13:$G$36,$I$13:$I$36),0.88),"Media","Alta"))),"-")</f>
        <v/>
      </c>
      <c r="E34" s="13"/>
      <c r="F34" s="12"/>
      <c r="G34" s="13"/>
      <c r="H34" s="12" t="str">
        <f>IFERROR(IF(I34=0,"",IF(I34&lt;_xlfn.PERCENTILE.INC(($E$13:$E$36,$G$13:$G$36,$I$13:$I$36),0.33),"Baja",IF(I34&lt;_xlfn.PERCENTILE.INC(($E$13:$E$36,$G$13:$G$36,$I$13:$I$36),0.88),"Media","Alta"))),"-")</f>
        <v/>
      </c>
      <c r="I34" s="13"/>
    </row>
    <row r="35" spans="2:9" ht="15.75" x14ac:dyDescent="0.25">
      <c r="B35" s="6">
        <v>22</v>
      </c>
      <c r="C35" s="7" t="s">
        <v>36</v>
      </c>
      <c r="D35" s="9" t="str">
        <f>IFERROR(IF(E35=0,"",IF(E35&lt;_xlfn.PERCENTILE.INC(($E$13:$E$36,$G$13:$G$36,$I$13:$I$36),0.33),"Baja",IF(E35&lt;_xlfn.PERCENTILE.INC(($E$13:$E$36,$G$13:$G$36,$I$13:$I$36),0.88),"Media","Alta"))),"-")</f>
        <v/>
      </c>
      <c r="E35" s="8"/>
      <c r="F35" s="9" t="str">
        <f>IFERROR(IF(G35=0,"",IF(G35&lt;_xlfn.PERCENTILE.INC(($E$13:$E$36,$G$13:$G$36,$I$13:$I$36),0.33),"Baja",IF(G35&lt;_xlfn.PERCENTILE.INC(($E$13:$E$36,$G$13:$G$36,$I$13:$I$36),0.88),"Media","Alta"))),"-")</f>
        <v/>
      </c>
      <c r="G35" s="8"/>
      <c r="H35" s="9" t="str">
        <f>IFERROR(IF(I35=0,"",IF(I35&lt;_xlfn.PERCENTILE.INC(($E$13:$E$36,$G$13:$G$36,$I$13:$I$36),0.33),"Baja",IF(I35&lt;_xlfn.PERCENTILE.INC(($E$13:$E$36,$G$13:$G$36,$I$13:$I$36),0.88),"Media","Alta"))),"-")</f>
        <v/>
      </c>
      <c r="I35" s="8"/>
    </row>
    <row r="36" spans="2:9" ht="15.75" x14ac:dyDescent="0.25">
      <c r="B36" s="10">
        <v>23</v>
      </c>
      <c r="C36" s="11" t="s">
        <v>37</v>
      </c>
      <c r="D36" s="12" t="str">
        <f>IFERROR(IF(E36=0,"",IF(E36&lt;_xlfn.PERCENTILE.INC(($E$13:$E$36,$G$13:$G$36,$I$13:$I$36),0.33),"Baja",IF(E36&lt;_xlfn.PERCENTILE.INC(($E$13:$E$36,$G$13:$G$36,$I$13:$I$36),0.88),"Media","Alta"))),"-")</f>
        <v/>
      </c>
      <c r="E36" s="13"/>
      <c r="F36" s="12" t="str">
        <f>IFERROR(IF(G36=0,"",IF(G36&lt;_xlfn.PERCENTILE.INC(($E$13:$E$36,$G$13:$G$36,$I$13:$I$36),0.33),"Baja",IF(G36&lt;_xlfn.PERCENTILE.INC(($E$13:$E$36,$G$13:$G$36,$I$13:$I$36),0.88),"Media","Alta"))),"-")</f>
        <v/>
      </c>
      <c r="G36" s="12"/>
      <c r="H36" s="12" t="str">
        <f>IFERROR(IF(I36=0,"",IF(I36&lt;_xlfn.PERCENTILE.INC(($E$13:$E$36,$G$13:$G$36,$I$13:$I$36),0.33),"Baja",IF(I36&lt;_xlfn.PERCENTILE.INC(($E$13:$E$36,$G$13:$G$36,$I$13:$I$36),0.88),"Media","Alta"))),"-")</f>
        <v/>
      </c>
      <c r="I36" s="13"/>
    </row>
    <row r="37" spans="2:9" ht="15.75" x14ac:dyDescent="0.25">
      <c r="B37" s="6" t="s">
        <v>38</v>
      </c>
      <c r="C37" s="7"/>
      <c r="D37" s="15"/>
      <c r="E37" s="16">
        <f>+SUM(E13:E36)</f>
        <v>66</v>
      </c>
      <c r="F37" s="15"/>
      <c r="G37" s="16">
        <f>+SUM(G13:G36)</f>
        <v>56</v>
      </c>
      <c r="H37" s="15"/>
      <c r="I37" s="16">
        <f>+SUM(I13:I36)</f>
        <v>50</v>
      </c>
    </row>
  </sheetData>
  <mergeCells count="6">
    <mergeCell ref="B2:I2"/>
    <mergeCell ref="B11:B12"/>
    <mergeCell ref="C11:C12"/>
    <mergeCell ref="D11:E11"/>
    <mergeCell ref="F11:G11"/>
    <mergeCell ref="H11:I11"/>
  </mergeCells>
  <conditionalFormatting sqref="F7">
    <cfRule type="expression" dxfId="49" priority="5">
      <formula>F7=""</formula>
    </cfRule>
  </conditionalFormatting>
  <conditionalFormatting sqref="C7">
    <cfRule type="expression" dxfId="48" priority="4">
      <formula>C7=""</formula>
    </cfRule>
  </conditionalFormatting>
  <conditionalFormatting sqref="B7">
    <cfRule type="expression" dxfId="47" priority="3">
      <formula>B7=""</formula>
    </cfRule>
  </conditionalFormatting>
  <conditionalFormatting sqref="D7">
    <cfRule type="expression" dxfId="46" priority="2">
      <formula>D7=""</formula>
    </cfRule>
  </conditionalFormatting>
  <conditionalFormatting sqref="E7">
    <cfRule type="expression" dxfId="45" priority="1">
      <formula>E7=""</formula>
    </cfRule>
  </conditionalFormatting>
  <printOptions horizontalCentered="1"/>
  <pageMargins left="0.70866141732283472" right="0.70866141732283472" top="0.74803149606299213" bottom="0.74803149606299213" header="0.31496062992125984" footer="0.31496062992125984"/>
  <pageSetup paperSize="297" scale="89" orientation="landscape" r:id="rId1"/>
  <headerFooter>
    <oddHeader>&amp;C&amp;F</oddHeader>
  </headerFooter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58">
    <tabColor rgb="FF00B050"/>
    <pageSetUpPr fitToPage="1"/>
  </sheetPr>
  <dimension ref="B2:I37"/>
  <sheetViews>
    <sheetView topLeftCell="C13" zoomScale="70" zoomScaleNormal="70" workbookViewId="0">
      <selection activeCell="I20" sqref="I20"/>
    </sheetView>
  </sheetViews>
  <sheetFormatPr baseColWidth="10" defaultRowHeight="15" x14ac:dyDescent="0.25"/>
  <cols>
    <col min="1" max="1" width="4.5703125" customWidth="1"/>
    <col min="2" max="9" width="15.5703125" customWidth="1"/>
  </cols>
  <sheetData>
    <row r="2" spans="2:9" ht="21" x14ac:dyDescent="0.25">
      <c r="B2" s="121" t="str">
        <f>"PROGRAMA DE OPERACIÓN DEL SERVICIO ("&amp;B7&amp;" - "&amp;C7&amp;")"</f>
        <v>PROGRAMA DE OPERACIÓN DEL SERVICIO (1B - Regreso)</v>
      </c>
      <c r="C2" s="121"/>
      <c r="D2" s="121"/>
      <c r="E2" s="121"/>
      <c r="F2" s="121"/>
      <c r="G2" s="121"/>
      <c r="H2" s="121"/>
      <c r="I2" s="121"/>
    </row>
    <row r="4" spans="2:9" s="1" customFormat="1" x14ac:dyDescent="0.25">
      <c r="B4" s="1" t="s">
        <v>0</v>
      </c>
    </row>
    <row r="6" spans="2:9" x14ac:dyDescent="0.25">
      <c r="B6" s="2" t="s">
        <v>1</v>
      </c>
      <c r="C6" s="2" t="s">
        <v>2</v>
      </c>
      <c r="D6" s="2" t="s">
        <v>3</v>
      </c>
      <c r="E6" s="2" t="s">
        <v>4</v>
      </c>
      <c r="F6" s="2" t="s">
        <v>5</v>
      </c>
      <c r="G6" s="3"/>
    </row>
    <row r="7" spans="2:9" x14ac:dyDescent="0.25">
      <c r="B7" s="4" t="str">
        <f>'Operador UN1'!B37</f>
        <v>1B</v>
      </c>
      <c r="C7" s="4" t="str">
        <f>'Operador UN1'!C37</f>
        <v>Regreso</v>
      </c>
      <c r="D7" s="60" t="str">
        <f>'Operador UN1'!E37</f>
        <v>Avenida Arturo Prat Chacón</v>
      </c>
      <c r="E7" s="60" t="str">
        <f>'Operador UN1'!G37</f>
        <v>Terminal Santa Rosa</v>
      </c>
      <c r="F7" s="4" t="str">
        <f>'Operador UN1'!I8</f>
        <v>Normal</v>
      </c>
      <c r="G7" s="3"/>
    </row>
    <row r="9" spans="2:9" s="1" customFormat="1" x14ac:dyDescent="0.25">
      <c r="B9" s="1" t="s">
        <v>6</v>
      </c>
    </row>
    <row r="11" spans="2:9" ht="22.5" customHeight="1" x14ac:dyDescent="0.25">
      <c r="B11" s="122" t="s">
        <v>7</v>
      </c>
      <c r="C11" s="122" t="s">
        <v>8</v>
      </c>
      <c r="D11" s="123" t="s">
        <v>9</v>
      </c>
      <c r="E11" s="123"/>
      <c r="F11" s="123" t="s">
        <v>10</v>
      </c>
      <c r="G11" s="123"/>
      <c r="H11" s="123" t="s">
        <v>11</v>
      </c>
      <c r="I11" s="123"/>
    </row>
    <row r="12" spans="2:9" ht="30" x14ac:dyDescent="0.25">
      <c r="B12" s="122"/>
      <c r="C12" s="122"/>
      <c r="D12" s="5" t="s">
        <v>12</v>
      </c>
      <c r="E12" s="5" t="s">
        <v>13</v>
      </c>
      <c r="F12" s="5" t="s">
        <v>12</v>
      </c>
      <c r="G12" s="5" t="s">
        <v>13</v>
      </c>
      <c r="H12" s="5" t="s">
        <v>12</v>
      </c>
      <c r="I12" s="5" t="s">
        <v>13</v>
      </c>
    </row>
    <row r="13" spans="2:9" ht="15.75" customHeight="1" x14ac:dyDescent="0.25">
      <c r="B13" s="6">
        <v>0</v>
      </c>
      <c r="C13" s="7" t="s">
        <v>14</v>
      </c>
      <c r="D13" s="8" t="str">
        <f>IFERROR(IF(E13=0,"",IF(E13&lt;_xlfn.PERCENTILE.INC(($E$13:$E$36,$G$13:$G$36,$I$13:$I$36),0.33),"Baja",IF(E13&lt;_xlfn.PERCENTILE.INC(($E$13:$E$36,$G$13:$G$36,$I$13:$I$36),0.88),"Media","Alta"))),"-")</f>
        <v/>
      </c>
      <c r="E13" s="8"/>
      <c r="F13" s="9" t="str">
        <f>IFERROR(IF(G13=0,"",IF(G13&lt;_xlfn.PERCENTILE.INC(($E$13:$E$36,$G$13:$G$36,$I$13:$I$36),0.33),"Baja",IF(G13&lt;_xlfn.PERCENTILE.INC(($E$13:$E$36,$G$13:$G$36,$I$13:$I$36),0.88),"Media","Alta"))),"-")</f>
        <v/>
      </c>
      <c r="G13" s="8"/>
      <c r="H13" s="9" t="str">
        <f>IFERROR(IF(I13=0,"",IF(I13&lt;_xlfn.PERCENTILE.INC(($E$13:$E$36,$G$13:$G$36,$I$13:$I$36),0.33),"Baja",IF(I13&lt;_xlfn.PERCENTILE.INC(($E$13:$E$36,$G$13:$G$36,$I$13:$I$36),0.88),"Media","Alta"))),"-")</f>
        <v/>
      </c>
      <c r="I13" s="8"/>
    </row>
    <row r="14" spans="2:9" ht="15.75" x14ac:dyDescent="0.25">
      <c r="B14" s="10">
        <v>1</v>
      </c>
      <c r="C14" s="11" t="s">
        <v>15</v>
      </c>
      <c r="D14" s="12" t="str">
        <f>IFERROR(IF(E14=0,"",IF(E14&lt;_xlfn.PERCENTILE.INC(($E$13:$E$36,$G$13:$G$36,$I$13:$I$36),0.33),"Baja",IF(E14&lt;_xlfn.PERCENTILE.INC(($E$13:$E$36,$G$13:$G$36,$I$13:$I$36),0.88),"Media","Alta"))),"-")</f>
        <v/>
      </c>
      <c r="E14" s="13"/>
      <c r="F14" s="12" t="str">
        <f>IFERROR(IF(G14=0,"",IF(G14&lt;_xlfn.PERCENTILE.INC(($E$13:$E$36,$G$13:$G$36,$I$13:$I$36),0.33),"Baja",IF(G14&lt;_xlfn.PERCENTILE.INC(($E$13:$E$36,$G$13:$G$36,$I$13:$I$36),0.88),"Media","Alta"))),"-")</f>
        <v/>
      </c>
      <c r="G14" s="13"/>
      <c r="H14" s="12" t="str">
        <f>IFERROR(IF(I14=0,"",IF(I14&lt;_xlfn.PERCENTILE.INC(($E$13:$E$36,$G$13:$G$36,$I$13:$I$36),0.33),"Baja",IF(I14&lt;_xlfn.PERCENTILE.INC(($E$13:$E$36,$G$13:$G$36,$I$13:$I$36),0.88),"Media","Alta"))),"-")</f>
        <v/>
      </c>
      <c r="I14" s="13"/>
    </row>
    <row r="15" spans="2:9" ht="15.75" x14ac:dyDescent="0.25">
      <c r="B15" s="6">
        <v>2</v>
      </c>
      <c r="C15" s="7" t="s">
        <v>16</v>
      </c>
      <c r="D15" s="9" t="str">
        <f>IFERROR(IF(E15=0,"",IF(E15&lt;_xlfn.PERCENTILE.INC(($E$13:$E$36,$G$13:$G$36,$I$13:$I$36),0.33),"Baja",IF(E15&lt;_xlfn.PERCENTILE.INC(($E$13:$E$36,$G$13:$G$36,$I$13:$I$36),0.88),"Media","Alta"))),"-")</f>
        <v/>
      </c>
      <c r="E15" s="8"/>
      <c r="F15" s="9" t="str">
        <f>IFERROR(IF(G15=0,"",IF(G15&lt;_xlfn.PERCENTILE.INC(($E$13:$E$36,$G$13:$G$36,$I$13:$I$36),0.33),"Baja",IF(G15&lt;_xlfn.PERCENTILE.INC(($E$13:$E$36,$G$13:$G$36,$I$13:$I$36),0.88),"Media","Alta"))),"-")</f>
        <v/>
      </c>
      <c r="G15" s="8"/>
      <c r="H15" s="9" t="str">
        <f>IFERROR(IF(I15=0,"",IF(I15&lt;_xlfn.PERCENTILE.INC(($E$13:$E$36,$G$13:$G$36,$I$13:$I$36),0.33),"Baja",IF(I15&lt;_xlfn.PERCENTILE.INC(($E$13:$E$36,$G$13:$G$36,$I$13:$I$36),0.88),"Media","Alta"))),"-")</f>
        <v/>
      </c>
      <c r="I15" s="8"/>
    </row>
    <row r="16" spans="2:9" ht="15.75" x14ac:dyDescent="0.25">
      <c r="B16" s="10">
        <v>3</v>
      </c>
      <c r="C16" s="11" t="s">
        <v>17</v>
      </c>
      <c r="D16" s="12" t="str">
        <f>IFERROR(IF(E16=0,"",IF(E16&lt;_xlfn.PERCENTILE.INC(($E$13:$E$36,$G$13:$G$36,$I$13:$I$36),0.33),"Baja",IF(E16&lt;_xlfn.PERCENTILE.INC(($E$13:$E$36,$G$13:$G$36,$I$13:$I$36),0.88),"Media","Alta"))),"-")</f>
        <v/>
      </c>
      <c r="E16" s="13"/>
      <c r="F16" s="12" t="str">
        <f>IFERROR(IF(G16=0,"",IF(G16&lt;_xlfn.PERCENTILE.INC(($E$13:$E$36,$G$13:$G$36,$I$13:$I$36),0.33),"Baja",IF(G16&lt;_xlfn.PERCENTILE.INC(($E$13:$E$36,$G$13:$G$36,$I$13:$I$36),0.88),"Media","Alta"))),"-")</f>
        <v/>
      </c>
      <c r="G16" s="13"/>
      <c r="H16" s="12" t="str">
        <f>IFERROR(IF(I16=0,"",IF(I16&lt;_xlfn.PERCENTILE.INC(($E$13:$E$36,$G$13:$G$36,$I$13:$I$36),0.33),"Baja",IF(I16&lt;_xlfn.PERCENTILE.INC(($E$13:$E$36,$G$13:$G$36,$I$13:$I$36),0.88),"Media","Alta"))),"-")</f>
        <v/>
      </c>
      <c r="I16" s="13"/>
    </row>
    <row r="17" spans="2:9" ht="15.75" x14ac:dyDescent="0.25">
      <c r="B17" s="6">
        <v>4</v>
      </c>
      <c r="C17" s="7" t="s">
        <v>18</v>
      </c>
      <c r="D17" s="9" t="str">
        <f>IFERROR(IF(E17=0,"",IF(E17&lt;_xlfn.PERCENTILE.INC(($E$13:$E$36,$G$13:$G$36,$I$13:$I$36),0.33),"Baja",IF(E17&lt;_xlfn.PERCENTILE.INC(($E$13:$E$36,$G$13:$G$36,$I$13:$I$36),0.88),"Media","Alta"))),"-")</f>
        <v/>
      </c>
      <c r="E17" s="8"/>
      <c r="F17" s="9" t="str">
        <f>IFERROR(IF(G17=0,"",IF(G17&lt;_xlfn.PERCENTILE.INC(($E$13:$E$36,$G$13:$G$36,$I$13:$I$36),0.33),"Baja",IF(G17&lt;_xlfn.PERCENTILE.INC(($E$13:$E$36,$G$13:$G$36,$I$13:$I$36),0.88),"Media","Alta"))),"-")</f>
        <v/>
      </c>
      <c r="G17" s="8"/>
      <c r="H17" s="9" t="str">
        <f>IFERROR(IF(I17=0,"",IF(I17&lt;_xlfn.PERCENTILE.INC(($E$13:$E$36,$G$13:$G$36,$I$13:$I$36),0.33),"Baja",IF(I17&lt;_xlfn.PERCENTILE.INC(($E$13:$E$36,$G$13:$G$36,$I$13:$I$36),0.88),"Media","Alta"))),"-")</f>
        <v/>
      </c>
      <c r="I17" s="8"/>
    </row>
    <row r="18" spans="2:9" ht="15.75" x14ac:dyDescent="0.25">
      <c r="B18" s="10">
        <v>5</v>
      </c>
      <c r="C18" s="11" t="s">
        <v>19</v>
      </c>
      <c r="D18" s="12" t="str">
        <f>IFERROR(IF(E18=0,"",IF(E18&lt;_xlfn.PERCENTILE.INC(($E$13:$E$36,$G$13:$G$36,$I$13:$I$36),0.33),"Baja",IF(E18&lt;_xlfn.PERCENTILE.INC(($E$13:$E$36,$G$13:$G$36,$I$13:$I$36),0.88),"Media","Alta"))),"-")</f>
        <v/>
      </c>
      <c r="E18" s="13"/>
      <c r="F18" s="12" t="str">
        <f>IFERROR(IF(G18=0,"",IF(G18&lt;_xlfn.PERCENTILE.INC(($E$13:$E$36,$G$13:$G$36,$I$13:$I$36),0.33),"Baja",IF(G18&lt;_xlfn.PERCENTILE.INC(($E$13:$E$36,$G$13:$G$36,$I$13:$I$36),0.88),"Media","Alta"))),"-")</f>
        <v/>
      </c>
      <c r="G18" s="13"/>
      <c r="H18" s="12" t="str">
        <f>IFERROR(IF(I18=0,"",IF(I18&lt;_xlfn.PERCENTILE.INC(($E$13:$E$36,$G$13:$G$36,$I$13:$I$36),0.33),"Baja",IF(I18&lt;_xlfn.PERCENTILE.INC(($E$13:$E$36,$G$13:$G$36,$I$13:$I$36),0.88),"Media","Alta"))),"-")</f>
        <v/>
      </c>
      <c r="I18" s="13"/>
    </row>
    <row r="19" spans="2:9" ht="15.75" x14ac:dyDescent="0.25">
      <c r="B19" s="6">
        <v>6</v>
      </c>
      <c r="C19" s="7" t="s">
        <v>20</v>
      </c>
      <c r="D19" s="9" t="str">
        <f>IFERROR(IF(E19=0,"",IF(E19&lt;_xlfn.PERCENTILE.INC(($E$13:$E$36,$G$13:$G$36,$I$13:$I$36),0.33),"Baja",IF(E19&lt;_xlfn.PERCENTILE.INC(($E$13:$E$36,$G$13:$G$36,$I$13:$I$36),0.88),"Media","Alta"))),"-")</f>
        <v/>
      </c>
      <c r="E19" s="8"/>
      <c r="F19" s="9" t="str">
        <f>IFERROR(IF(G19=0,"",IF(G19&lt;_xlfn.PERCENTILE.INC(($E$13:$E$36,$G$13:$G$36,$I$13:$I$36),0.33),"Baja",IF(G19&lt;_xlfn.PERCENTILE.INC(($E$13:$E$36,$G$13:$G$36,$I$13:$I$36),0.88),"Media","Alta"))),"-")</f>
        <v/>
      </c>
      <c r="G19" s="8"/>
      <c r="H19" s="9" t="str">
        <f>IFERROR(IF(I19=0,"",IF(I19&lt;_xlfn.PERCENTILE.INC(($E$13:$E$36,$G$13:$G$36,$I$13:$I$36),0.33),"Baja",IF(I19&lt;_xlfn.PERCENTILE.INC(($E$13:$E$36,$G$13:$G$36,$I$13:$I$36),0.88),"Media","Alta"))),"-")</f>
        <v/>
      </c>
      <c r="I19" s="8"/>
    </row>
    <row r="20" spans="2:9" ht="15.75" x14ac:dyDescent="0.25">
      <c r="B20" s="10">
        <v>7</v>
      </c>
      <c r="C20" s="11" t="s">
        <v>21</v>
      </c>
      <c r="D20" s="12" t="str">
        <f>IFERROR(IF(E20=0,"",IF(E20&lt;_xlfn.PERCENTILE.INC(($E$13:$E$36,$G$13:$G$36,$I$13:$I$36),0.33),"Baja",IF(E20&lt;_xlfn.PERCENTILE.INC(($E$13:$E$36,$G$13:$G$36,$I$13:$I$36),0.88),"Media","Alta"))),"-")</f>
        <v>Media</v>
      </c>
      <c r="E20" s="13">
        <v>4</v>
      </c>
      <c r="F20" s="12" t="str">
        <f>IFERROR(IF(G20=0,"",IF(G20&lt;_xlfn.PERCENTILE.INC(($E$13:$E$36,$G$13:$G$36,$I$13:$I$36),0.33),"Baja",IF(G20&lt;_xlfn.PERCENTILE.INC(($E$13:$E$36,$G$13:$G$36,$I$13:$I$36),0.88),"Media","Alta"))),"-")</f>
        <v>Media</v>
      </c>
      <c r="G20" s="13">
        <v>4</v>
      </c>
      <c r="H20" s="12" t="str">
        <f>IFERROR(IF(I20=0,"",IF(I20&lt;_xlfn.PERCENTILE.INC(($E$13:$E$36,$G$13:$G$36,$I$13:$I$36),0.33),"Baja",IF(I20&lt;_xlfn.PERCENTILE.INC(($E$13:$E$36,$G$13:$G$36,$I$13:$I$36),0.88),"Media","Alta"))),"-")</f>
        <v/>
      </c>
      <c r="I20" s="13"/>
    </row>
    <row r="21" spans="2:9" ht="15.75" x14ac:dyDescent="0.25">
      <c r="B21" s="6">
        <v>8</v>
      </c>
      <c r="C21" s="7" t="s">
        <v>22</v>
      </c>
      <c r="D21" s="9" t="str">
        <f>IFERROR(IF(E21=0,"",IF(E21&lt;_xlfn.PERCENTILE.INC(($E$13:$E$36,$G$13:$G$36,$I$13:$I$36),0.33),"Baja",IF(E21&lt;_xlfn.PERCENTILE.INC(($E$13:$E$36,$G$13:$G$36,$I$13:$I$36),0.88),"Media","Alta"))),"-")</f>
        <v>Alta</v>
      </c>
      <c r="E21" s="8">
        <v>5</v>
      </c>
      <c r="F21" s="9" t="str">
        <f>IFERROR(IF(G21=0,"",IF(G21&lt;_xlfn.PERCENTILE.INC(($E$13:$E$36,$G$13:$G$36,$I$13:$I$36),0.33),"Baja",IF(G21&lt;_xlfn.PERCENTILE.INC(($E$13:$E$36,$G$13:$G$36,$I$13:$I$36),0.88),"Media","Alta"))),"-")</f>
        <v>Media</v>
      </c>
      <c r="G21" s="8">
        <v>4</v>
      </c>
      <c r="H21" s="9" t="str">
        <f>IFERROR(IF(I21=0,"",IF(I21&lt;_xlfn.PERCENTILE.INC(($E$13:$E$36,$G$13:$G$36,$I$13:$I$36),0.33),"Baja",IF(I21&lt;_xlfn.PERCENTILE.INC(($E$13:$E$36,$G$13:$G$36,$I$13:$I$36),0.88),"Media","Alta"))),"-")</f>
        <v>Baja</v>
      </c>
      <c r="I21" s="8">
        <v>3</v>
      </c>
    </row>
    <row r="22" spans="2:9" ht="15.75" x14ac:dyDescent="0.25">
      <c r="B22" s="10">
        <v>9</v>
      </c>
      <c r="C22" s="11" t="s">
        <v>23</v>
      </c>
      <c r="D22" s="12" t="str">
        <f>IFERROR(IF(E22=0,"",IF(E22&lt;_xlfn.PERCENTILE.INC(($E$13:$E$36,$G$13:$G$36,$I$13:$I$36),0.33),"Baja",IF(E22&lt;_xlfn.PERCENTILE.INC(($E$13:$E$36,$G$13:$G$36,$I$13:$I$36),0.88),"Media","Alta"))),"-")</f>
        <v>Media</v>
      </c>
      <c r="E22" s="13">
        <v>4</v>
      </c>
      <c r="F22" s="12" t="str">
        <f>IFERROR(IF(G22=0,"",IF(G22&lt;_xlfn.PERCENTILE.INC(($E$13:$E$36,$G$13:$G$36,$I$13:$I$36),0.33),"Baja",IF(G22&lt;_xlfn.PERCENTILE.INC(($E$13:$E$36,$G$13:$G$36,$I$13:$I$36),0.88),"Media","Alta"))),"-")</f>
        <v>Media</v>
      </c>
      <c r="G22" s="13">
        <v>4</v>
      </c>
      <c r="H22" s="12" t="str">
        <f>IFERROR(IF(I22=0,"",IF(I22&lt;_xlfn.PERCENTILE.INC(($E$13:$E$36,$G$13:$G$36,$I$13:$I$36),0.33),"Baja",IF(I22&lt;_xlfn.PERCENTILE.INC(($E$13:$E$36,$G$13:$G$36,$I$13:$I$36),0.88),"Media","Alta"))),"-")</f>
        <v>Media</v>
      </c>
      <c r="I22" s="13">
        <v>4</v>
      </c>
    </row>
    <row r="23" spans="2:9" ht="15.75" x14ac:dyDescent="0.25">
      <c r="B23" s="6">
        <v>10</v>
      </c>
      <c r="C23" s="7" t="s">
        <v>24</v>
      </c>
      <c r="D23" s="9" t="str">
        <f>IFERROR(IF(E23=0,"",IF(E23&lt;_xlfn.PERCENTILE.INC(($E$13:$E$36,$G$13:$G$36,$I$13:$I$36),0.33),"Baja",IF(E23&lt;_xlfn.PERCENTILE.INC(($E$13:$E$36,$G$13:$G$36,$I$13:$I$36),0.88),"Media","Alta"))),"-")</f>
        <v>Media</v>
      </c>
      <c r="E23" s="8">
        <v>4</v>
      </c>
      <c r="F23" s="9" t="str">
        <f>IFERROR(IF(G23=0,"",IF(G23&lt;_xlfn.PERCENTILE.INC(($E$13:$E$36,$G$13:$G$36,$I$13:$I$36),0.33),"Baja",IF(G23&lt;_xlfn.PERCENTILE.INC(($E$13:$E$36,$G$13:$G$36,$I$13:$I$36),0.88),"Media","Alta"))),"-")</f>
        <v>Media</v>
      </c>
      <c r="G23" s="8">
        <v>4</v>
      </c>
      <c r="H23" s="9" t="str">
        <f>IFERROR(IF(I23=0,"",IF(I23&lt;_xlfn.PERCENTILE.INC(($E$13:$E$36,$G$13:$G$36,$I$13:$I$36),0.33),"Baja",IF(I23&lt;_xlfn.PERCENTILE.INC(($E$13:$E$36,$G$13:$G$36,$I$13:$I$36),0.88),"Media","Alta"))),"-")</f>
        <v>Media</v>
      </c>
      <c r="I23" s="8">
        <v>4</v>
      </c>
    </row>
    <row r="24" spans="2:9" ht="15.75" x14ac:dyDescent="0.25">
      <c r="B24" s="10">
        <v>11</v>
      </c>
      <c r="C24" s="11" t="s">
        <v>25</v>
      </c>
      <c r="D24" s="12" t="str">
        <f>IFERROR(IF(E24=0,"",IF(E24&lt;_xlfn.PERCENTILE.INC(($E$13:$E$36,$G$13:$G$36,$I$13:$I$36),0.33),"Baja",IF(E24&lt;_xlfn.PERCENTILE.INC(($E$13:$E$36,$G$13:$G$36,$I$13:$I$36),0.88),"Media","Alta"))),"-")</f>
        <v>Media</v>
      </c>
      <c r="E24" s="13">
        <v>4</v>
      </c>
      <c r="F24" s="12" t="str">
        <f>IFERROR(IF(G24=0,"",IF(G24&lt;_xlfn.PERCENTILE.INC(($E$13:$E$36,$G$13:$G$36,$I$13:$I$36),0.33),"Baja",IF(G24&lt;_xlfn.PERCENTILE.INC(($E$13:$E$36,$G$13:$G$36,$I$13:$I$36),0.88),"Media","Alta"))),"-")</f>
        <v>Media</v>
      </c>
      <c r="G24" s="13">
        <v>4</v>
      </c>
      <c r="H24" s="12" t="str">
        <f>IFERROR(IF(I24=0,"",IF(I24&lt;_xlfn.PERCENTILE.INC(($E$13:$E$36,$G$13:$G$36,$I$13:$I$36),0.33),"Baja",IF(I24&lt;_xlfn.PERCENTILE.INC(($E$13:$E$36,$G$13:$G$36,$I$13:$I$36),0.88),"Media","Alta"))),"-")</f>
        <v>Media</v>
      </c>
      <c r="I24" s="13">
        <v>4</v>
      </c>
    </row>
    <row r="25" spans="2:9" ht="15.75" x14ac:dyDescent="0.25">
      <c r="B25" s="6">
        <v>12</v>
      </c>
      <c r="C25" s="7" t="s">
        <v>26</v>
      </c>
      <c r="D25" s="9" t="str">
        <f>IFERROR(IF(E25=0,"",IF(E25&lt;_xlfn.PERCENTILE.INC(($E$13:$E$36,$G$13:$G$36,$I$13:$I$36),0.33),"Baja",IF(E25&lt;_xlfn.PERCENTILE.INC(($E$13:$E$36,$G$13:$G$36,$I$13:$I$36),0.88),"Media","Alta"))),"-")</f>
        <v>Alta</v>
      </c>
      <c r="E25" s="8">
        <v>5</v>
      </c>
      <c r="F25" s="9" t="str">
        <f>IFERROR(IF(G25=0,"",IF(G25&lt;_xlfn.PERCENTILE.INC(($E$13:$E$36,$G$13:$G$36,$I$13:$I$36),0.33),"Baja",IF(G25&lt;_xlfn.PERCENTILE.INC(($E$13:$E$36,$G$13:$G$36,$I$13:$I$36),0.88),"Media","Alta"))),"-")</f>
        <v>Media</v>
      </c>
      <c r="G25" s="8">
        <v>4</v>
      </c>
      <c r="H25" s="9" t="str">
        <f>IFERROR(IF(I25=0,"",IF(I25&lt;_xlfn.PERCENTILE.INC(($E$13:$E$36,$G$13:$G$36,$I$13:$I$36),0.33),"Baja",IF(I25&lt;_xlfn.PERCENTILE.INC(($E$13:$E$36,$G$13:$G$36,$I$13:$I$36),0.88),"Media","Alta"))),"-")</f>
        <v>Media</v>
      </c>
      <c r="I25" s="8">
        <v>4</v>
      </c>
    </row>
    <row r="26" spans="2:9" ht="15.75" x14ac:dyDescent="0.25">
      <c r="B26" s="10">
        <v>13</v>
      </c>
      <c r="C26" s="11" t="s">
        <v>27</v>
      </c>
      <c r="D26" s="12" t="str">
        <f>IFERROR(IF(E26=0,"",IF(E26&lt;_xlfn.PERCENTILE.INC(($E$13:$E$36,$G$13:$G$36,$I$13:$I$36),0.33),"Baja",IF(E26&lt;_xlfn.PERCENTILE.INC(($E$13:$E$36,$G$13:$G$36,$I$13:$I$36),0.88),"Media","Alta"))),"-")</f>
        <v>Alta</v>
      </c>
      <c r="E26" s="13">
        <v>5</v>
      </c>
      <c r="F26" s="12" t="str">
        <f>IFERROR(IF(G26=0,"",IF(G26&lt;_xlfn.PERCENTILE.INC(($E$13:$E$36,$G$13:$G$36,$I$13:$I$36),0.33),"Baja",IF(G26&lt;_xlfn.PERCENTILE.INC(($E$13:$E$36,$G$13:$G$36,$I$13:$I$36),0.88),"Media","Alta"))),"-")</f>
        <v>Media</v>
      </c>
      <c r="G26" s="13">
        <v>4</v>
      </c>
      <c r="H26" s="12" t="str">
        <f>IFERROR(IF(I26=0,"",IF(I26&lt;_xlfn.PERCENTILE.INC(($E$13:$E$36,$G$13:$G$36,$I$13:$I$36),0.33),"Baja",IF(I26&lt;_xlfn.PERCENTILE.INC(($E$13:$E$36,$G$13:$G$36,$I$13:$I$36),0.88),"Media","Alta"))),"-")</f>
        <v>Media</v>
      </c>
      <c r="I26" s="13">
        <v>4</v>
      </c>
    </row>
    <row r="27" spans="2:9" ht="15.75" x14ac:dyDescent="0.25">
      <c r="B27" s="6">
        <v>14</v>
      </c>
      <c r="C27" s="7" t="s">
        <v>28</v>
      </c>
      <c r="D27" s="9" t="str">
        <f>IFERROR(IF(E27=0,"",IF(E27&lt;_xlfn.PERCENTILE.INC(($E$13:$E$36,$G$13:$G$36,$I$13:$I$36),0.33),"Baja",IF(E27&lt;_xlfn.PERCENTILE.INC(($E$13:$E$36,$G$13:$G$36,$I$13:$I$36),0.88),"Media","Alta"))),"-")</f>
        <v>Alta</v>
      </c>
      <c r="E27" s="8">
        <v>5</v>
      </c>
      <c r="F27" s="9" t="str">
        <f>IFERROR(IF(G27=0,"",IF(G27&lt;_xlfn.PERCENTILE.INC(($E$13:$E$36,$G$13:$G$36,$I$13:$I$36),0.33),"Baja",IF(G27&lt;_xlfn.PERCENTILE.INC(($E$13:$E$36,$G$13:$G$36,$I$13:$I$36),0.88),"Media","Alta"))),"-")</f>
        <v>Media</v>
      </c>
      <c r="G27" s="8">
        <v>4</v>
      </c>
      <c r="H27" s="9" t="str">
        <f>IFERROR(IF(I27=0,"",IF(I27&lt;_xlfn.PERCENTILE.INC(($E$13:$E$36,$G$13:$G$36,$I$13:$I$36),0.33),"Baja",IF(I27&lt;_xlfn.PERCENTILE.INC(($E$13:$E$36,$G$13:$G$36,$I$13:$I$36),0.88),"Media","Alta"))),"-")</f>
        <v>Media</v>
      </c>
      <c r="I27" s="8">
        <v>4</v>
      </c>
    </row>
    <row r="28" spans="2:9" ht="15.75" x14ac:dyDescent="0.25">
      <c r="B28" s="10">
        <v>15</v>
      </c>
      <c r="C28" s="11" t="s">
        <v>29</v>
      </c>
      <c r="D28" s="12" t="str">
        <f>IFERROR(IF(E28=0,"",IF(E28&lt;_xlfn.PERCENTILE.INC(($E$13:$E$36,$G$13:$G$36,$I$13:$I$36),0.33),"Baja",IF(E28&lt;_xlfn.PERCENTILE.INC(($E$13:$E$36,$G$13:$G$36,$I$13:$I$36),0.88),"Media","Alta"))),"-")</f>
        <v>Media</v>
      </c>
      <c r="E28" s="13">
        <v>4</v>
      </c>
      <c r="F28" s="12" t="str">
        <f>IFERROR(IF(G28=0,"",IF(G28&lt;_xlfn.PERCENTILE.INC(($E$13:$E$36,$G$13:$G$36,$I$13:$I$36),0.33),"Baja",IF(G28&lt;_xlfn.PERCENTILE.INC(($E$13:$E$36,$G$13:$G$36,$I$13:$I$36),0.88),"Media","Alta"))),"-")</f>
        <v>Media</v>
      </c>
      <c r="G28" s="13">
        <v>4</v>
      </c>
      <c r="H28" s="12" t="str">
        <f>IFERROR(IF(I28=0,"",IF(I28&lt;_xlfn.PERCENTILE.INC(($E$13:$E$36,$G$13:$G$36,$I$13:$I$36),0.33),"Baja",IF(I28&lt;_xlfn.PERCENTILE.INC(($E$13:$E$36,$G$13:$G$36,$I$13:$I$36),0.88),"Media","Alta"))),"-")</f>
        <v>Media</v>
      </c>
      <c r="I28" s="13">
        <v>4</v>
      </c>
    </row>
    <row r="29" spans="2:9" ht="15.75" x14ac:dyDescent="0.25">
      <c r="B29" s="6">
        <v>16</v>
      </c>
      <c r="C29" s="7" t="s">
        <v>30</v>
      </c>
      <c r="D29" s="9" t="str">
        <f>IFERROR(IF(E29=0,"",IF(E29&lt;_xlfn.PERCENTILE.INC(($E$13:$E$36,$G$13:$G$36,$I$13:$I$36),0.33),"Baja",IF(E29&lt;_xlfn.PERCENTILE.INC(($E$13:$E$36,$G$13:$G$36,$I$13:$I$36),0.88),"Media","Alta"))),"-")</f>
        <v>Media</v>
      </c>
      <c r="E29" s="8">
        <v>4</v>
      </c>
      <c r="F29" s="9" t="str">
        <f>IFERROR(IF(G29=0,"",IF(G29&lt;_xlfn.PERCENTILE.INC(($E$13:$E$36,$G$13:$G$36,$I$13:$I$36),0.33),"Baja",IF(G29&lt;_xlfn.PERCENTILE.INC(($E$13:$E$36,$G$13:$G$36,$I$13:$I$36),0.88),"Media","Alta"))),"-")</f>
        <v>Media</v>
      </c>
      <c r="G29" s="8">
        <v>4</v>
      </c>
      <c r="H29" s="9" t="str">
        <f>IFERROR(IF(I29=0,"",IF(I29&lt;_xlfn.PERCENTILE.INC(($E$13:$E$36,$G$13:$G$36,$I$13:$I$36),0.33),"Baja",IF(I29&lt;_xlfn.PERCENTILE.INC(($E$13:$E$36,$G$13:$G$36,$I$13:$I$36),0.88),"Media","Alta"))),"-")</f>
        <v>Media</v>
      </c>
      <c r="I29" s="8">
        <v>4</v>
      </c>
    </row>
    <row r="30" spans="2:9" ht="15.75" x14ac:dyDescent="0.25">
      <c r="B30" s="10">
        <v>17</v>
      </c>
      <c r="C30" s="11" t="s">
        <v>31</v>
      </c>
      <c r="D30" s="12" t="str">
        <f>IFERROR(IF(E30=0,"",IF(E30&lt;_xlfn.PERCENTILE.INC(($E$13:$E$36,$G$13:$G$36,$I$13:$I$36),0.33),"Baja",IF(E30&lt;_xlfn.PERCENTILE.INC(($E$13:$E$36,$G$13:$G$36,$I$13:$I$36),0.88),"Media","Alta"))),"-")</f>
        <v>Media</v>
      </c>
      <c r="E30" s="13">
        <v>4</v>
      </c>
      <c r="F30" s="12" t="str">
        <f>IFERROR(IF(G30=0,"",IF(G30&lt;_xlfn.PERCENTILE.INC(($E$13:$E$36,$G$13:$G$36,$I$13:$I$36),0.33),"Baja",IF(G30&lt;_xlfn.PERCENTILE.INC(($E$13:$E$36,$G$13:$G$36,$I$13:$I$36),0.88),"Media","Alta"))),"-")</f>
        <v>Media</v>
      </c>
      <c r="G30" s="13">
        <v>4</v>
      </c>
      <c r="H30" s="12" t="str">
        <f>IFERROR(IF(I30=0,"",IF(I30&lt;_xlfn.PERCENTILE.INC(($E$13:$E$36,$G$13:$G$36,$I$13:$I$36),0.33),"Baja",IF(I30&lt;_xlfn.PERCENTILE.INC(($E$13:$E$36,$G$13:$G$36,$I$13:$I$36),0.88),"Media","Alta"))),"-")</f>
        <v>Media</v>
      </c>
      <c r="I30" s="13">
        <v>4</v>
      </c>
    </row>
    <row r="31" spans="2:9" ht="15.75" x14ac:dyDescent="0.25">
      <c r="B31" s="6">
        <v>18</v>
      </c>
      <c r="C31" s="7" t="s">
        <v>32</v>
      </c>
      <c r="D31" s="9" t="str">
        <f>IFERROR(IF(E31=0,"",IF(E31&lt;_xlfn.PERCENTILE.INC(($E$13:$E$36,$G$13:$G$36,$I$13:$I$36),0.33),"Baja",IF(E31&lt;_xlfn.PERCENTILE.INC(($E$13:$E$36,$G$13:$G$36,$I$13:$I$36),0.88),"Media","Alta"))),"-")</f>
        <v>Alta</v>
      </c>
      <c r="E31" s="8">
        <v>5</v>
      </c>
      <c r="F31" s="9" t="str">
        <f>IFERROR(IF(G31=0,"",IF(G31&lt;_xlfn.PERCENTILE.INC(($E$13:$E$36,$G$13:$G$36,$I$13:$I$36),0.33),"Baja",IF(G31&lt;_xlfn.PERCENTILE.INC(($E$13:$E$36,$G$13:$G$36,$I$13:$I$36),0.88),"Media","Alta"))),"-")</f>
        <v>Media</v>
      </c>
      <c r="G31" s="8">
        <v>4</v>
      </c>
      <c r="H31" s="9" t="str">
        <f>IFERROR(IF(I31=0,"",IF(I31&lt;_xlfn.PERCENTILE.INC(($E$13:$E$36,$G$13:$G$36,$I$13:$I$36),0.33),"Baja",IF(I31&lt;_xlfn.PERCENTILE.INC(($E$13:$E$36,$G$13:$G$36,$I$13:$I$36),0.88),"Media","Alta"))),"-")</f>
        <v>Media</v>
      </c>
      <c r="I31" s="8">
        <v>4</v>
      </c>
    </row>
    <row r="32" spans="2:9" ht="15.75" x14ac:dyDescent="0.25">
      <c r="B32" s="10">
        <v>19</v>
      </c>
      <c r="C32" s="11" t="s">
        <v>33</v>
      </c>
      <c r="D32" s="12" t="str">
        <f>IFERROR(IF(E32=0,"",IF(E32&lt;_xlfn.PERCENTILE.INC(($E$13:$E$36,$G$13:$G$36,$I$13:$I$36),0.33),"Baja",IF(E32&lt;_xlfn.PERCENTILE.INC(($E$13:$E$36,$G$13:$G$36,$I$13:$I$36),0.88),"Media","Alta"))),"-")</f>
        <v>Alta</v>
      </c>
      <c r="E32" s="13">
        <v>5</v>
      </c>
      <c r="F32" s="12" t="str">
        <f>IFERROR(IF(G32=0,"",IF(G32&lt;_xlfn.PERCENTILE.INC(($E$13:$E$36,$G$13:$G$36,$I$13:$I$36),0.33),"Baja",IF(G32&lt;_xlfn.PERCENTILE.INC(($E$13:$E$36,$G$13:$G$36,$I$13:$I$36),0.88),"Media","Alta"))),"-")</f>
        <v>Media</v>
      </c>
      <c r="G32" s="13">
        <v>4</v>
      </c>
      <c r="H32" s="12" t="str">
        <f>IFERROR(IF(I32=0,"",IF(I32&lt;_xlfn.PERCENTILE.INC(($E$13:$E$36,$G$13:$G$36,$I$13:$I$36),0.33),"Baja",IF(I32&lt;_xlfn.PERCENTILE.INC(($E$13:$E$36,$G$13:$G$36,$I$13:$I$36),0.88),"Media","Alta"))),"-")</f>
        <v>Baja</v>
      </c>
      <c r="I32" s="13">
        <v>3</v>
      </c>
    </row>
    <row r="33" spans="2:9" ht="15.75" x14ac:dyDescent="0.25">
      <c r="B33" s="6">
        <v>20</v>
      </c>
      <c r="C33" s="7" t="s">
        <v>34</v>
      </c>
      <c r="D33" s="9" t="str">
        <f>IFERROR(IF(E33=0,"",IF(E33&lt;_xlfn.PERCENTILE.INC(($E$13:$E$36,$G$13:$G$36,$I$13:$I$36),0.33),"Baja",IF(E33&lt;_xlfn.PERCENTILE.INC(($E$13:$E$36,$G$13:$G$36,$I$13:$I$36),0.88),"Media","Alta"))),"-")</f>
        <v>Media</v>
      </c>
      <c r="E33" s="8">
        <v>4</v>
      </c>
      <c r="F33" s="9" t="str">
        <f>IFERROR(IF(G33=0,"",IF(G33&lt;_xlfn.PERCENTILE.INC(($E$13:$E$36,$G$13:$G$36,$I$13:$I$36),0.33),"Baja",IF(G33&lt;_xlfn.PERCENTILE.INC(($E$13:$E$36,$G$13:$G$36,$I$13:$I$36),0.88),"Media","Alta"))),"-")</f>
        <v>Media</v>
      </c>
      <c r="G33" s="8">
        <v>4</v>
      </c>
      <c r="H33" s="9" t="str">
        <f>IFERROR(IF(I33=0,"",IF(I33&lt;_xlfn.PERCENTILE.INC(($E$13:$E$36,$G$13:$G$36,$I$13:$I$36),0.33),"Baja",IF(I33&lt;_xlfn.PERCENTILE.INC(($E$13:$E$36,$G$13:$G$36,$I$13:$I$36),0.88),"Media","Alta"))),"-")</f>
        <v>Baja</v>
      </c>
      <c r="I33" s="8">
        <v>2</v>
      </c>
    </row>
    <row r="34" spans="2:9" ht="15.75" x14ac:dyDescent="0.25">
      <c r="B34" s="10">
        <v>21</v>
      </c>
      <c r="C34" s="11" t="s">
        <v>35</v>
      </c>
      <c r="D34" s="12" t="str">
        <f>IFERROR(IF(E34=0,"",IF(E34&lt;_xlfn.PERCENTILE.INC(($E$13:$E$36,$G$13:$G$36,$I$13:$I$36),0.33),"Baja",IF(E34&lt;_xlfn.PERCENTILE.INC(($E$13:$E$36,$G$13:$G$36,$I$13:$I$36),0.88),"Media","Alta"))),"-")</f>
        <v/>
      </c>
      <c r="E34" s="13"/>
      <c r="F34" s="12"/>
      <c r="G34" s="13"/>
      <c r="H34" s="12" t="str">
        <f>IFERROR(IF(I34=0,"",IF(I34&lt;_xlfn.PERCENTILE.INC(($E$13:$E$36,$G$13:$G$36,$I$13:$I$36),0.33),"Baja",IF(I34&lt;_xlfn.PERCENTILE.INC(($E$13:$E$36,$G$13:$G$36,$I$13:$I$36),0.88),"Media","Alta"))),"-")</f>
        <v/>
      </c>
      <c r="I34" s="13"/>
    </row>
    <row r="35" spans="2:9" ht="15.75" x14ac:dyDescent="0.25">
      <c r="B35" s="6">
        <v>22</v>
      </c>
      <c r="C35" s="7" t="s">
        <v>36</v>
      </c>
      <c r="D35" s="9" t="str">
        <f>IFERROR(IF(E35=0,"",IF(E35&lt;_xlfn.PERCENTILE.INC(($E$13:$E$36,$G$13:$G$36,$I$13:$I$36),0.33),"Baja",IF(E35&lt;_xlfn.PERCENTILE.INC(($E$13:$E$36,$G$13:$G$36,$I$13:$I$36),0.88),"Media","Alta"))),"-")</f>
        <v/>
      </c>
      <c r="E35" s="8"/>
      <c r="F35" s="9" t="str">
        <f>IFERROR(IF(G35=0,"",IF(G35&lt;_xlfn.PERCENTILE.INC(($E$13:$E$36,$G$13:$G$36,$I$13:$I$36),0.33),"Baja",IF(G35&lt;_xlfn.PERCENTILE.INC(($E$13:$E$36,$G$13:$G$36,$I$13:$I$36),0.88),"Media","Alta"))),"-")</f>
        <v/>
      </c>
      <c r="G35" s="8"/>
      <c r="H35" s="9" t="str">
        <f>IFERROR(IF(I35=0,"",IF(I35&lt;_xlfn.PERCENTILE.INC(($E$13:$E$36,$G$13:$G$36,$I$13:$I$36),0.33),"Baja",IF(I35&lt;_xlfn.PERCENTILE.INC(($E$13:$E$36,$G$13:$G$36,$I$13:$I$36),0.88),"Media","Alta"))),"-")</f>
        <v/>
      </c>
      <c r="I35" s="8"/>
    </row>
    <row r="36" spans="2:9" ht="15.75" x14ac:dyDescent="0.25">
      <c r="B36" s="10">
        <v>23</v>
      </c>
      <c r="C36" s="11" t="s">
        <v>37</v>
      </c>
      <c r="D36" s="12" t="str">
        <f>IFERROR(IF(E36=0,"",IF(E36&lt;_xlfn.PERCENTILE.INC(($E$13:$E$36,$G$13:$G$36,$I$13:$I$36),0.33),"Baja",IF(E36&lt;_xlfn.PERCENTILE.INC(($E$13:$E$36,$G$13:$G$36,$I$13:$I$36),0.88),"Media","Alta"))),"-")</f>
        <v/>
      </c>
      <c r="E36" s="13"/>
      <c r="F36" s="12" t="str">
        <f>IFERROR(IF(G36=0,"",IF(G36&lt;_xlfn.PERCENTILE.INC(($E$13:$E$36,$G$13:$G$36,$I$13:$I$36),0.33),"Baja",IF(G36&lt;_xlfn.PERCENTILE.INC(($E$13:$E$36,$G$13:$G$36,$I$13:$I$36),0.88),"Media","Alta"))),"-")</f>
        <v/>
      </c>
      <c r="G36" s="13"/>
      <c r="H36" s="12" t="str">
        <f>IFERROR(IF(I36=0,"",IF(I36&lt;_xlfn.PERCENTILE.INC(($E$13:$E$36,$G$13:$G$36,$I$13:$I$36),0.33),"Baja",IF(I36&lt;_xlfn.PERCENTILE.INC(($E$13:$E$36,$G$13:$G$36,$I$13:$I$36),0.88),"Media","Alta"))),"-")</f>
        <v/>
      </c>
      <c r="I36" s="13"/>
    </row>
    <row r="37" spans="2:9" ht="15.75" x14ac:dyDescent="0.25">
      <c r="B37" s="6" t="s">
        <v>38</v>
      </c>
      <c r="C37" s="7"/>
      <c r="D37" s="15"/>
      <c r="E37" s="16">
        <f>+SUM(E13:E36)</f>
        <v>62</v>
      </c>
      <c r="F37" s="15"/>
      <c r="G37" s="16">
        <f>+SUM(G13:G36)</f>
        <v>56</v>
      </c>
      <c r="H37" s="15"/>
      <c r="I37" s="16">
        <f>+SUM(I13:I36)</f>
        <v>48</v>
      </c>
    </row>
  </sheetData>
  <mergeCells count="6">
    <mergeCell ref="B2:I2"/>
    <mergeCell ref="B11:B12"/>
    <mergeCell ref="C11:C12"/>
    <mergeCell ref="D11:E11"/>
    <mergeCell ref="F11:G11"/>
    <mergeCell ref="H11:I11"/>
  </mergeCells>
  <conditionalFormatting sqref="F7">
    <cfRule type="expression" dxfId="44" priority="5">
      <formula>F7=""</formula>
    </cfRule>
  </conditionalFormatting>
  <conditionalFormatting sqref="C7">
    <cfRule type="expression" dxfId="43" priority="4">
      <formula>C7=""</formula>
    </cfRule>
  </conditionalFormatting>
  <conditionalFormatting sqref="B7">
    <cfRule type="expression" dxfId="42" priority="3">
      <formula>B7=""</formula>
    </cfRule>
  </conditionalFormatting>
  <conditionalFormatting sqref="D7">
    <cfRule type="expression" dxfId="41" priority="2">
      <formula>D7=""</formula>
    </cfRule>
  </conditionalFormatting>
  <conditionalFormatting sqref="E7">
    <cfRule type="expression" dxfId="40" priority="1">
      <formula>E7=""</formula>
    </cfRule>
  </conditionalFormatting>
  <printOptions horizontalCentered="1"/>
  <pageMargins left="0.70866141732283472" right="0.70866141732283472" top="0.74803149606299213" bottom="0.74803149606299213" header="0.31496062992125984" footer="0.31496062992125984"/>
  <pageSetup paperSize="297" scale="89" orientation="landscape" r:id="rId1"/>
  <headerFooter>
    <oddHeader>&amp;C&amp;F</oddHeader>
  </headerFooter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57">
    <tabColor rgb="FF00B050"/>
    <pageSetUpPr fitToPage="1"/>
  </sheetPr>
  <dimension ref="B2:I37"/>
  <sheetViews>
    <sheetView topLeftCell="C13" zoomScale="70" zoomScaleNormal="70" workbookViewId="0">
      <selection activeCell="H36" sqref="H36"/>
    </sheetView>
  </sheetViews>
  <sheetFormatPr baseColWidth="10" defaultRowHeight="15" x14ac:dyDescent="0.25"/>
  <cols>
    <col min="1" max="1" width="4.5703125" customWidth="1"/>
    <col min="2" max="9" width="15.5703125" customWidth="1"/>
  </cols>
  <sheetData>
    <row r="2" spans="2:9" ht="21" x14ac:dyDescent="0.25">
      <c r="B2" s="121" t="str">
        <f>"PROGRAMA DE OPERACIÓN DEL SERVICIO ("&amp;B7&amp;" - "&amp;C7&amp;")"</f>
        <v>PROGRAMA DE OPERACIÓN DEL SERVICIO (121C - Ida)</v>
      </c>
      <c r="C2" s="121"/>
      <c r="D2" s="121"/>
      <c r="E2" s="121"/>
      <c r="F2" s="121"/>
      <c r="G2" s="121"/>
      <c r="H2" s="121"/>
      <c r="I2" s="121"/>
    </row>
    <row r="4" spans="2:9" s="1" customFormat="1" x14ac:dyDescent="0.25">
      <c r="B4" s="1" t="s">
        <v>0</v>
      </c>
    </row>
    <row r="6" spans="2:9" x14ac:dyDescent="0.25">
      <c r="B6" s="2" t="s">
        <v>1</v>
      </c>
      <c r="C6" s="2" t="s">
        <v>2</v>
      </c>
      <c r="D6" s="2" t="s">
        <v>3</v>
      </c>
      <c r="E6" s="2" t="s">
        <v>4</v>
      </c>
      <c r="F6" s="2" t="s">
        <v>5</v>
      </c>
      <c r="G6" s="3"/>
    </row>
    <row r="7" spans="2:9" x14ac:dyDescent="0.25">
      <c r="B7" s="4" t="str">
        <f>'Operador UN1'!B38</f>
        <v>121C</v>
      </c>
      <c r="C7" s="4" t="str">
        <f>'Operador UN1'!C38</f>
        <v>Ida</v>
      </c>
      <c r="D7" s="4" t="str">
        <f>'Operador UN1'!E38</f>
        <v>Cárcel el Boro</v>
      </c>
      <c r="E7" s="4" t="str">
        <f>'Operador UN1'!G38</f>
        <v>Avenida Arturo Prat Chacón</v>
      </c>
      <c r="F7" s="4" t="str">
        <f>TAPA!I12</f>
        <v>Normal</v>
      </c>
      <c r="G7" s="3"/>
    </row>
    <row r="9" spans="2:9" s="1" customFormat="1" x14ac:dyDescent="0.25">
      <c r="B9" s="1" t="s">
        <v>6</v>
      </c>
    </row>
    <row r="11" spans="2:9" ht="22.5" customHeight="1" x14ac:dyDescent="0.25">
      <c r="B11" s="122" t="s">
        <v>7</v>
      </c>
      <c r="C11" s="122" t="s">
        <v>8</v>
      </c>
      <c r="D11" s="123" t="s">
        <v>9</v>
      </c>
      <c r="E11" s="123"/>
      <c r="F11" s="123" t="s">
        <v>10</v>
      </c>
      <c r="G11" s="123"/>
      <c r="H11" s="123" t="s">
        <v>11</v>
      </c>
      <c r="I11" s="123"/>
    </row>
    <row r="12" spans="2:9" ht="30" x14ac:dyDescent="0.25">
      <c r="B12" s="122"/>
      <c r="C12" s="122"/>
      <c r="D12" s="5" t="s">
        <v>12</v>
      </c>
      <c r="E12" s="5" t="s">
        <v>13</v>
      </c>
      <c r="F12" s="5" t="s">
        <v>12</v>
      </c>
      <c r="G12" s="5" t="s">
        <v>13</v>
      </c>
      <c r="H12" s="5" t="s">
        <v>12</v>
      </c>
      <c r="I12" s="5" t="s">
        <v>13</v>
      </c>
    </row>
    <row r="13" spans="2:9" ht="15.75" customHeight="1" x14ac:dyDescent="0.25">
      <c r="B13" s="6">
        <v>0</v>
      </c>
      <c r="C13" s="7" t="s">
        <v>14</v>
      </c>
      <c r="D13" s="8" t="str">
        <f>IF(OR(E13="-",E13=0),"",IF(AND(E13&gt;=1,E13&lt;=3),"baja",IF(AND(E13&gt;3,E13&lt;=6),"media",IF(E13&gt;=7,"alta",""))))</f>
        <v/>
      </c>
      <c r="E13" s="8"/>
      <c r="F13" s="9" t="str">
        <f t="shared" ref="F13:F36" si="0">IF(OR(G13="-",G13=0),"",IF(AND(G13&gt;=1,G13&lt;=4),"baja",IF(AND(G13&gt;2,G13&lt;=5,B13&gt;=12),"media",IF(AND(G13&gt;2,G13&lt;=5,B13&lt;15),"alta",""))))</f>
        <v/>
      </c>
      <c r="G13" s="8"/>
      <c r="H13" s="9" t="str">
        <f>IF(OR(I13="-",I13=0),"",IF(AND(I13&gt;=1,I13&lt;=5,B13&lt;=10),"baja",IF(AND(I13&gt;=1,I13&lt;=5,B13&gt;=17,B13&lt;24),"media",IF(AND(I13&gt;=1,I13&lt;=7,B13&gt;=11,B13&lt;17),"alta",""))))</f>
        <v/>
      </c>
      <c r="I13" s="8"/>
    </row>
    <row r="14" spans="2:9" ht="15.75" x14ac:dyDescent="0.25">
      <c r="B14" s="10">
        <v>1</v>
      </c>
      <c r="C14" s="11" t="s">
        <v>15</v>
      </c>
      <c r="D14" s="12" t="str">
        <f t="shared" ref="D14:D36" si="1">IF(OR(E14="-",E14=0),"",IF(AND(E14&gt;=1,E14&lt;=3),"baja",IF(AND(E14&gt;3,E14&lt;=6),"media",IF(E14&gt;=7,"alta",""))))</f>
        <v/>
      </c>
      <c r="E14" s="13"/>
      <c r="F14" s="12" t="str">
        <f t="shared" si="0"/>
        <v/>
      </c>
      <c r="G14" s="13"/>
      <c r="H14" s="12" t="str">
        <f>IF(OR(I14="-",I14=0),"",IF(AND(I14&gt;=1,I14&lt;=5,B14&lt;=10),"baja",IF(AND(I14&gt;=1,I14&lt;=5,B14&gt;=17,B14&lt;24),"media",IF(AND(I14&gt;=1,I14&lt;=7,B14&gt;=11,B14&lt;17),"alta",""))))</f>
        <v/>
      </c>
      <c r="I14" s="13"/>
    </row>
    <row r="15" spans="2:9" ht="15.75" x14ac:dyDescent="0.25">
      <c r="B15" s="6">
        <v>2</v>
      </c>
      <c r="C15" s="7" t="s">
        <v>16</v>
      </c>
      <c r="D15" s="9" t="str">
        <f t="shared" si="1"/>
        <v/>
      </c>
      <c r="E15" s="8"/>
      <c r="F15" s="9" t="str">
        <f t="shared" si="0"/>
        <v/>
      </c>
      <c r="G15" s="8"/>
      <c r="H15" s="9" t="str">
        <f t="shared" ref="H15:H36" si="2">IF(OR(I15="-",I15=0),"",IF(AND(I15&gt;=1,I15&lt;=5,B15&lt;=10),"baja",IF(AND(I15&gt;=1,I15&lt;=5,B15&gt;=17,B15&lt;24),"media",IF(AND(I15&gt;=1,I15&lt;=7,B15&gt;=11,B15&lt;17),"alta",""))))</f>
        <v/>
      </c>
      <c r="I15" s="8"/>
    </row>
    <row r="16" spans="2:9" ht="15.75" x14ac:dyDescent="0.25">
      <c r="B16" s="10">
        <v>3</v>
      </c>
      <c r="C16" s="11" t="s">
        <v>17</v>
      </c>
      <c r="D16" s="12" t="str">
        <f t="shared" si="1"/>
        <v/>
      </c>
      <c r="E16" s="13"/>
      <c r="F16" s="12" t="str">
        <f t="shared" si="0"/>
        <v/>
      </c>
      <c r="G16" s="13"/>
      <c r="H16" s="12" t="str">
        <f t="shared" si="2"/>
        <v/>
      </c>
      <c r="I16" s="13"/>
    </row>
    <row r="17" spans="2:9" ht="15.75" x14ac:dyDescent="0.25">
      <c r="B17" s="6">
        <v>4</v>
      </c>
      <c r="C17" s="7" t="s">
        <v>18</v>
      </c>
      <c r="D17" s="9" t="str">
        <f t="shared" si="1"/>
        <v/>
      </c>
      <c r="E17" s="8"/>
      <c r="F17" s="9" t="str">
        <f t="shared" si="0"/>
        <v/>
      </c>
      <c r="G17" s="8"/>
      <c r="H17" s="9" t="str">
        <f t="shared" si="2"/>
        <v/>
      </c>
      <c r="I17" s="8"/>
    </row>
    <row r="18" spans="2:9" ht="15.75" x14ac:dyDescent="0.25">
      <c r="B18" s="10">
        <v>5</v>
      </c>
      <c r="C18" s="11" t="s">
        <v>19</v>
      </c>
      <c r="D18" s="12" t="str">
        <f t="shared" si="1"/>
        <v/>
      </c>
      <c r="E18" s="13"/>
      <c r="F18" s="12" t="str">
        <f t="shared" si="0"/>
        <v/>
      </c>
      <c r="G18" s="13"/>
      <c r="H18" s="12" t="str">
        <f t="shared" si="2"/>
        <v/>
      </c>
      <c r="I18" s="13"/>
    </row>
    <row r="19" spans="2:9" ht="15.75" x14ac:dyDescent="0.25">
      <c r="B19" s="6">
        <v>6</v>
      </c>
      <c r="C19" s="7" t="s">
        <v>20</v>
      </c>
      <c r="D19" s="9" t="str">
        <f t="shared" si="1"/>
        <v/>
      </c>
      <c r="E19" s="8"/>
      <c r="F19" s="9" t="str">
        <f t="shared" si="0"/>
        <v/>
      </c>
      <c r="G19" s="8"/>
      <c r="H19" s="9" t="str">
        <f t="shared" si="2"/>
        <v/>
      </c>
      <c r="I19" s="8"/>
    </row>
    <row r="20" spans="2:9" x14ac:dyDescent="0.25">
      <c r="B20" s="10">
        <v>7</v>
      </c>
      <c r="C20" s="11" t="s">
        <v>21</v>
      </c>
      <c r="D20" s="12" t="str">
        <f t="shared" si="1"/>
        <v>baja</v>
      </c>
      <c r="E20" s="12">
        <v>1</v>
      </c>
      <c r="F20" s="12" t="str">
        <f t="shared" si="0"/>
        <v>baja</v>
      </c>
      <c r="G20" s="12">
        <v>1</v>
      </c>
      <c r="H20" s="12" t="str">
        <f t="shared" si="2"/>
        <v>baja</v>
      </c>
      <c r="I20" s="12">
        <v>1</v>
      </c>
    </row>
    <row r="21" spans="2:9" x14ac:dyDescent="0.25">
      <c r="B21" s="6">
        <v>8</v>
      </c>
      <c r="C21" s="7" t="s">
        <v>22</v>
      </c>
      <c r="D21" s="9" t="str">
        <f t="shared" si="1"/>
        <v>baja</v>
      </c>
      <c r="E21" s="73">
        <v>1</v>
      </c>
      <c r="F21" s="9" t="str">
        <f t="shared" si="0"/>
        <v>baja</v>
      </c>
      <c r="G21" s="73">
        <v>1</v>
      </c>
      <c r="H21" s="9" t="str">
        <f t="shared" si="2"/>
        <v>baja</v>
      </c>
      <c r="I21" s="73">
        <v>1</v>
      </c>
    </row>
    <row r="22" spans="2:9" x14ac:dyDescent="0.25">
      <c r="B22" s="10">
        <v>9</v>
      </c>
      <c r="C22" s="11" t="s">
        <v>23</v>
      </c>
      <c r="D22" s="12" t="str">
        <f t="shared" si="1"/>
        <v>baja</v>
      </c>
      <c r="E22" s="12">
        <v>1</v>
      </c>
      <c r="F22" s="12" t="str">
        <f t="shared" si="0"/>
        <v>baja</v>
      </c>
      <c r="G22" s="12">
        <v>1</v>
      </c>
      <c r="H22" s="12" t="str">
        <f t="shared" si="2"/>
        <v>baja</v>
      </c>
      <c r="I22" s="12">
        <v>1</v>
      </c>
    </row>
    <row r="23" spans="2:9" x14ac:dyDescent="0.25">
      <c r="B23" s="6">
        <v>10</v>
      </c>
      <c r="C23" s="7" t="s">
        <v>24</v>
      </c>
      <c r="D23" s="9" t="str">
        <f t="shared" si="1"/>
        <v>baja</v>
      </c>
      <c r="E23" s="73">
        <v>1</v>
      </c>
      <c r="F23" s="9" t="str">
        <f t="shared" si="0"/>
        <v>baja</v>
      </c>
      <c r="G23" s="73">
        <v>1</v>
      </c>
      <c r="H23" s="9" t="str">
        <f t="shared" si="2"/>
        <v>baja</v>
      </c>
      <c r="I23" s="73">
        <v>1</v>
      </c>
    </row>
    <row r="24" spans="2:9" x14ac:dyDescent="0.25">
      <c r="B24" s="10">
        <v>11</v>
      </c>
      <c r="C24" s="11" t="s">
        <v>25</v>
      </c>
      <c r="D24" s="12" t="str">
        <f t="shared" si="1"/>
        <v>baja</v>
      </c>
      <c r="E24" s="12">
        <v>1</v>
      </c>
      <c r="F24" s="12" t="str">
        <f t="shared" si="0"/>
        <v>baja</v>
      </c>
      <c r="G24" s="12">
        <v>1</v>
      </c>
      <c r="H24" s="12" t="str">
        <f t="shared" si="2"/>
        <v>alta</v>
      </c>
      <c r="I24" s="12">
        <v>1</v>
      </c>
    </row>
    <row r="25" spans="2:9" x14ac:dyDescent="0.25">
      <c r="B25" s="6">
        <v>12</v>
      </c>
      <c r="C25" s="7" t="s">
        <v>26</v>
      </c>
      <c r="D25" s="9" t="str">
        <f t="shared" si="1"/>
        <v>baja</v>
      </c>
      <c r="E25" s="73">
        <v>1</v>
      </c>
      <c r="F25" s="9" t="str">
        <f t="shared" si="0"/>
        <v>baja</v>
      </c>
      <c r="G25" s="73">
        <v>1</v>
      </c>
      <c r="H25" s="9" t="str">
        <f t="shared" si="2"/>
        <v>alta</v>
      </c>
      <c r="I25" s="73">
        <v>1</v>
      </c>
    </row>
    <row r="26" spans="2:9" x14ac:dyDescent="0.25">
      <c r="B26" s="10">
        <v>13</v>
      </c>
      <c r="C26" s="11" t="s">
        <v>27</v>
      </c>
      <c r="D26" s="12" t="str">
        <f t="shared" si="1"/>
        <v>baja</v>
      </c>
      <c r="E26" s="12">
        <v>1</v>
      </c>
      <c r="F26" s="12" t="str">
        <f t="shared" si="0"/>
        <v>baja</v>
      </c>
      <c r="G26" s="12">
        <v>1</v>
      </c>
      <c r="H26" s="12" t="str">
        <f t="shared" si="2"/>
        <v>alta</v>
      </c>
      <c r="I26" s="12">
        <v>1</v>
      </c>
    </row>
    <row r="27" spans="2:9" x14ac:dyDescent="0.25">
      <c r="B27" s="6">
        <v>14</v>
      </c>
      <c r="C27" s="7" t="s">
        <v>28</v>
      </c>
      <c r="D27" s="9" t="str">
        <f t="shared" si="1"/>
        <v>baja</v>
      </c>
      <c r="E27" s="73">
        <v>1</v>
      </c>
      <c r="F27" s="9" t="str">
        <f t="shared" si="0"/>
        <v>baja</v>
      </c>
      <c r="G27" s="73">
        <v>1</v>
      </c>
      <c r="H27" s="9" t="str">
        <f t="shared" si="2"/>
        <v>alta</v>
      </c>
      <c r="I27" s="73">
        <v>1</v>
      </c>
    </row>
    <row r="28" spans="2:9" x14ac:dyDescent="0.25">
      <c r="B28" s="10">
        <v>15</v>
      </c>
      <c r="C28" s="11" t="s">
        <v>29</v>
      </c>
      <c r="D28" s="12" t="str">
        <f t="shared" si="1"/>
        <v>baja</v>
      </c>
      <c r="E28" s="12">
        <v>1</v>
      </c>
      <c r="F28" s="12" t="str">
        <f t="shared" si="0"/>
        <v>baja</v>
      </c>
      <c r="G28" s="12">
        <v>1</v>
      </c>
      <c r="H28" s="12" t="str">
        <f t="shared" si="2"/>
        <v>alta</v>
      </c>
      <c r="I28" s="12">
        <v>1</v>
      </c>
    </row>
    <row r="29" spans="2:9" x14ac:dyDescent="0.25">
      <c r="B29" s="6">
        <v>16</v>
      </c>
      <c r="C29" s="7" t="s">
        <v>30</v>
      </c>
      <c r="D29" s="9" t="str">
        <f t="shared" si="1"/>
        <v>baja</v>
      </c>
      <c r="E29" s="73">
        <v>1</v>
      </c>
      <c r="F29" s="9" t="str">
        <f t="shared" si="0"/>
        <v>baja</v>
      </c>
      <c r="G29" s="73">
        <v>1</v>
      </c>
      <c r="H29" s="9" t="str">
        <f t="shared" si="2"/>
        <v>alta</v>
      </c>
      <c r="I29" s="73">
        <v>1</v>
      </c>
    </row>
    <row r="30" spans="2:9" x14ac:dyDescent="0.25">
      <c r="B30" s="10">
        <v>17</v>
      </c>
      <c r="C30" s="11" t="s">
        <v>31</v>
      </c>
      <c r="D30" s="12" t="str">
        <f t="shared" si="1"/>
        <v>baja</v>
      </c>
      <c r="E30" s="12">
        <v>1</v>
      </c>
      <c r="F30" s="12" t="str">
        <f t="shared" si="0"/>
        <v>baja</v>
      </c>
      <c r="G30" s="12">
        <v>1</v>
      </c>
      <c r="H30" s="12" t="str">
        <f t="shared" si="2"/>
        <v>media</v>
      </c>
      <c r="I30" s="12">
        <v>1</v>
      </c>
    </row>
    <row r="31" spans="2:9" x14ac:dyDescent="0.25">
      <c r="B31" s="6">
        <v>18</v>
      </c>
      <c r="C31" s="7" t="s">
        <v>32</v>
      </c>
      <c r="D31" s="9" t="str">
        <f t="shared" si="1"/>
        <v>baja</v>
      </c>
      <c r="E31" s="73">
        <v>1</v>
      </c>
      <c r="F31" s="9" t="str">
        <f t="shared" si="0"/>
        <v>baja</v>
      </c>
      <c r="G31" s="73">
        <v>1</v>
      </c>
      <c r="H31" s="9" t="str">
        <f t="shared" si="2"/>
        <v>media</v>
      </c>
      <c r="I31" s="73">
        <v>1</v>
      </c>
    </row>
    <row r="32" spans="2:9" x14ac:dyDescent="0.25">
      <c r="B32" s="10">
        <v>19</v>
      </c>
      <c r="C32" s="11" t="s">
        <v>33</v>
      </c>
      <c r="D32" s="12" t="str">
        <f t="shared" si="1"/>
        <v>baja</v>
      </c>
      <c r="E32" s="12">
        <v>1</v>
      </c>
      <c r="F32" s="12" t="str">
        <f t="shared" si="0"/>
        <v>baja</v>
      </c>
      <c r="G32" s="12">
        <v>1</v>
      </c>
      <c r="H32" s="12" t="str">
        <f t="shared" si="2"/>
        <v>media</v>
      </c>
      <c r="I32" s="12">
        <v>1</v>
      </c>
    </row>
    <row r="33" spans="2:9" ht="15.75" x14ac:dyDescent="0.25">
      <c r="B33" s="6">
        <v>20</v>
      </c>
      <c r="C33" s="7" t="s">
        <v>34</v>
      </c>
      <c r="D33" s="9" t="str">
        <f t="shared" si="1"/>
        <v>baja</v>
      </c>
      <c r="E33" s="73">
        <v>1</v>
      </c>
      <c r="F33" s="9" t="str">
        <f t="shared" si="0"/>
        <v/>
      </c>
      <c r="G33" s="8"/>
      <c r="H33" s="9" t="str">
        <f t="shared" si="2"/>
        <v/>
      </c>
      <c r="I33" s="8"/>
    </row>
    <row r="34" spans="2:9" ht="15.75" x14ac:dyDescent="0.25">
      <c r="B34" s="10">
        <v>21</v>
      </c>
      <c r="C34" s="11" t="s">
        <v>35</v>
      </c>
      <c r="D34" s="12" t="str">
        <f t="shared" si="1"/>
        <v/>
      </c>
      <c r="E34" s="13"/>
      <c r="F34" s="12" t="str">
        <f t="shared" si="0"/>
        <v/>
      </c>
      <c r="G34" s="13"/>
      <c r="H34" s="12" t="str">
        <f t="shared" si="2"/>
        <v/>
      </c>
      <c r="I34" s="13"/>
    </row>
    <row r="35" spans="2:9" ht="15.75" x14ac:dyDescent="0.25">
      <c r="B35" s="6">
        <v>22</v>
      </c>
      <c r="C35" s="7" t="s">
        <v>36</v>
      </c>
      <c r="D35" s="9" t="str">
        <f t="shared" si="1"/>
        <v/>
      </c>
      <c r="E35" s="8"/>
      <c r="F35" s="9" t="str">
        <f t="shared" si="0"/>
        <v/>
      </c>
      <c r="G35" s="8"/>
      <c r="H35" s="9" t="str">
        <f t="shared" si="2"/>
        <v/>
      </c>
      <c r="I35" s="8"/>
    </row>
    <row r="36" spans="2:9" ht="15.75" x14ac:dyDescent="0.25">
      <c r="B36" s="10">
        <v>23</v>
      </c>
      <c r="C36" s="11" t="s">
        <v>37</v>
      </c>
      <c r="D36" s="12" t="str">
        <f t="shared" si="1"/>
        <v/>
      </c>
      <c r="E36" s="13"/>
      <c r="F36" s="12" t="str">
        <f t="shared" si="0"/>
        <v/>
      </c>
      <c r="G36" s="13"/>
      <c r="H36" s="12" t="str">
        <f t="shared" si="2"/>
        <v/>
      </c>
      <c r="I36" s="13"/>
    </row>
    <row r="37" spans="2:9" ht="15.75" x14ac:dyDescent="0.25">
      <c r="B37" s="6" t="s">
        <v>38</v>
      </c>
      <c r="C37" s="7"/>
      <c r="D37" s="15"/>
      <c r="E37" s="16">
        <f>+SUM(E13:E36)</f>
        <v>14</v>
      </c>
      <c r="F37" s="15"/>
      <c r="G37" s="16">
        <f>+SUM(G13:G36)</f>
        <v>13</v>
      </c>
      <c r="H37" s="15"/>
      <c r="I37" s="16">
        <f>+SUM(I13:I36)</f>
        <v>13</v>
      </c>
    </row>
  </sheetData>
  <mergeCells count="6">
    <mergeCell ref="B2:I2"/>
    <mergeCell ref="B11:B12"/>
    <mergeCell ref="C11:C12"/>
    <mergeCell ref="D11:E11"/>
    <mergeCell ref="F11:G11"/>
    <mergeCell ref="H11:I11"/>
  </mergeCells>
  <conditionalFormatting sqref="F7">
    <cfRule type="expression" dxfId="39" priority="5">
      <formula>F7=""</formula>
    </cfRule>
  </conditionalFormatting>
  <conditionalFormatting sqref="C7">
    <cfRule type="expression" dxfId="38" priority="4">
      <formula>C7=""</formula>
    </cfRule>
  </conditionalFormatting>
  <conditionalFormatting sqref="B7">
    <cfRule type="expression" dxfId="37" priority="3">
      <formula>B7=""</formula>
    </cfRule>
  </conditionalFormatting>
  <conditionalFormatting sqref="D7">
    <cfRule type="expression" dxfId="36" priority="2">
      <formula>D7=""</formula>
    </cfRule>
  </conditionalFormatting>
  <conditionalFormatting sqref="E7">
    <cfRule type="expression" dxfId="35" priority="1">
      <formula>E7=""</formula>
    </cfRule>
  </conditionalFormatting>
  <printOptions horizontalCentered="1"/>
  <pageMargins left="0.70866141732283472" right="0.70866141732283472" top="0.74803149606299213" bottom="0.74803149606299213" header="0.31496062992125984" footer="0.31496062992125984"/>
  <pageSetup paperSize="297" scale="89" orientation="landscape" r:id="rId1"/>
  <headerFooter>
    <oddHeader>&amp;C&amp;F</oddHeader>
  </headerFooter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56">
    <tabColor rgb="FF00B050"/>
    <pageSetUpPr fitToPage="1"/>
  </sheetPr>
  <dimension ref="B2:N37"/>
  <sheetViews>
    <sheetView topLeftCell="C13" zoomScale="70" zoomScaleNormal="70" workbookViewId="0">
      <selection activeCell="H36" sqref="H36"/>
    </sheetView>
  </sheetViews>
  <sheetFormatPr baseColWidth="10" defaultRowHeight="15" x14ac:dyDescent="0.25"/>
  <cols>
    <col min="1" max="1" width="4.5703125" customWidth="1"/>
    <col min="2" max="9" width="15.5703125" customWidth="1"/>
  </cols>
  <sheetData>
    <row r="2" spans="2:14" ht="21" x14ac:dyDescent="0.25">
      <c r="B2" s="121" t="str">
        <f>"PROGRAMA DE OPERACIÓN DEL SERVICIO ("&amp;B7&amp;" - "&amp;C7&amp;")"</f>
        <v>PROGRAMA DE OPERACIÓN DEL SERVICIO (121C - Regreso)</v>
      </c>
      <c r="C2" s="121"/>
      <c r="D2" s="121"/>
      <c r="E2" s="121"/>
      <c r="F2" s="121"/>
      <c r="G2" s="121"/>
      <c r="H2" s="121"/>
      <c r="I2" s="121"/>
    </row>
    <row r="4" spans="2:14" s="1" customFormat="1" x14ac:dyDescent="0.25">
      <c r="B4" s="1" t="s">
        <v>0</v>
      </c>
    </row>
    <row r="6" spans="2:14" x14ac:dyDescent="0.25">
      <c r="B6" s="2" t="s">
        <v>1</v>
      </c>
      <c r="C6" s="2" t="s">
        <v>2</v>
      </c>
      <c r="D6" s="2" t="s">
        <v>3</v>
      </c>
      <c r="E6" s="2" t="s">
        <v>4</v>
      </c>
      <c r="F6" s="2" t="s">
        <v>5</v>
      </c>
      <c r="G6" s="3"/>
    </row>
    <row r="7" spans="2:14" x14ac:dyDescent="0.25">
      <c r="B7" s="4" t="str">
        <f>'Operador UN1'!B39</f>
        <v>121C</v>
      </c>
      <c r="C7" s="4" t="str">
        <f>'Operador UN1'!C39</f>
        <v>Regreso</v>
      </c>
      <c r="D7" s="4" t="str">
        <f>'Operador UN1'!E39</f>
        <v>Avenida Arturo Prat Chacón</v>
      </c>
      <c r="E7" s="4" t="str">
        <f>'Operador UN1'!G39</f>
        <v>Cárcel el Boro</v>
      </c>
      <c r="F7" s="4" t="str">
        <f>'Operador UN1'!I8</f>
        <v>Normal</v>
      </c>
      <c r="G7" s="3"/>
    </row>
    <row r="9" spans="2:14" s="1" customFormat="1" x14ac:dyDescent="0.25">
      <c r="B9" s="1" t="s">
        <v>6</v>
      </c>
    </row>
    <row r="11" spans="2:14" ht="22.5" customHeight="1" x14ac:dyDescent="0.25">
      <c r="B11" s="122" t="s">
        <v>7</v>
      </c>
      <c r="C11" s="122" t="s">
        <v>8</v>
      </c>
      <c r="D11" s="123" t="s">
        <v>9</v>
      </c>
      <c r="E11" s="123"/>
      <c r="F11" s="123" t="s">
        <v>10</v>
      </c>
      <c r="G11" s="123"/>
      <c r="H11" s="123" t="s">
        <v>11</v>
      </c>
      <c r="I11" s="123"/>
    </row>
    <row r="12" spans="2:14" ht="30" x14ac:dyDescent="0.25">
      <c r="B12" s="122"/>
      <c r="C12" s="122"/>
      <c r="D12" s="5" t="s">
        <v>12</v>
      </c>
      <c r="E12" s="5" t="s">
        <v>13</v>
      </c>
      <c r="F12" s="5" t="s">
        <v>12</v>
      </c>
      <c r="G12" s="5" t="s">
        <v>13</v>
      </c>
      <c r="H12" s="5" t="s">
        <v>12</v>
      </c>
      <c r="I12" s="5" t="s">
        <v>13</v>
      </c>
    </row>
    <row r="13" spans="2:14" ht="15.75" customHeight="1" x14ac:dyDescent="0.25">
      <c r="B13" s="6">
        <v>0</v>
      </c>
      <c r="C13" s="7" t="s">
        <v>14</v>
      </c>
      <c r="D13" s="8" t="str">
        <f>IF(OR(E13="-",E13=0),"",IF(AND(E13&gt;=1,E13&lt;=3),"baja",IF(AND(E13&gt;3,E13&lt;=6),"media",IF(E13&gt;=7,"alta",""))))</f>
        <v/>
      </c>
      <c r="E13" s="8"/>
      <c r="F13" s="9" t="str">
        <f t="shared" ref="F13:F36" si="0">IF(OR(G13="-",G13=0),"",IF(AND(G13&gt;=1,G13&lt;=4),"baja",IF(AND(G13&gt;2,G13&lt;=5,B13&gt;=12),"media",IF(AND(G13&gt;2,G13&lt;=5,B13&lt;15),"alta",""))))</f>
        <v/>
      </c>
      <c r="G13" s="8"/>
      <c r="H13" s="9" t="str">
        <f>IF(OR(I13="-",I13=0),"",IF(AND(I13&gt;=1,I13&lt;=5,B13&lt;=10),"baja",IF(AND(I13&gt;=1,I13&lt;=5,B13&gt;=17,B13&lt;24),"media",IF(AND(I13&gt;=1,I13&lt;=7,B13&gt;=11,B13&lt;17),"alta",""))))</f>
        <v/>
      </c>
      <c r="I13" s="8"/>
    </row>
    <row r="14" spans="2:14" ht="15.75" x14ac:dyDescent="0.25">
      <c r="B14" s="10">
        <v>1</v>
      </c>
      <c r="C14" s="11" t="s">
        <v>15</v>
      </c>
      <c r="D14" s="12" t="str">
        <f t="shared" ref="D14:D36" si="1">IF(OR(E14="-",E14=0),"",IF(AND(E14&gt;=1,E14&lt;=3),"baja",IF(AND(E14&gt;3,E14&lt;=6),"media",IF(E14&gt;=7,"alta",""))))</f>
        <v/>
      </c>
      <c r="E14" s="13"/>
      <c r="F14" s="12" t="str">
        <f t="shared" si="0"/>
        <v/>
      </c>
      <c r="G14" s="13"/>
      <c r="H14" s="12" t="str">
        <f>IF(OR(I14="-",I14=0),"",IF(AND(I14&gt;=1,I14&lt;=5,B14&lt;=10),"baja",IF(AND(I14&gt;=1,I14&lt;=5,B14&gt;=17,B14&lt;24),"media",IF(AND(I14&gt;=1,I14&lt;=7,B14&gt;=11,B14&lt;17),"alta",""))))</f>
        <v/>
      </c>
      <c r="I14" s="13"/>
      <c r="N14" s="14"/>
    </row>
    <row r="15" spans="2:14" ht="15.75" x14ac:dyDescent="0.25">
      <c r="B15" s="6">
        <v>2</v>
      </c>
      <c r="C15" s="7" t="s">
        <v>16</v>
      </c>
      <c r="D15" s="9" t="str">
        <f t="shared" si="1"/>
        <v/>
      </c>
      <c r="E15" s="8"/>
      <c r="F15" s="9" t="str">
        <f t="shared" si="0"/>
        <v/>
      </c>
      <c r="G15" s="8"/>
      <c r="H15" s="9" t="str">
        <f t="shared" ref="H15:H36" si="2">IF(OR(I15="-",I15=0),"",IF(AND(I15&gt;=1,I15&lt;=5,B15&lt;=10),"baja",IF(AND(I15&gt;=1,I15&lt;=5,B15&gt;=17,B15&lt;24),"media",IF(AND(I15&gt;=1,I15&lt;=7,B15&gt;=11,B15&lt;17),"alta",""))))</f>
        <v/>
      </c>
      <c r="I15" s="8"/>
      <c r="N15" s="14"/>
    </row>
    <row r="16" spans="2:14" ht="15.75" x14ac:dyDescent="0.25">
      <c r="B16" s="10">
        <v>3</v>
      </c>
      <c r="C16" s="11" t="s">
        <v>17</v>
      </c>
      <c r="D16" s="12" t="str">
        <f t="shared" si="1"/>
        <v/>
      </c>
      <c r="E16" s="13"/>
      <c r="F16" s="12" t="str">
        <f t="shared" si="0"/>
        <v/>
      </c>
      <c r="G16" s="13"/>
      <c r="H16" s="12" t="str">
        <f t="shared" si="2"/>
        <v/>
      </c>
      <c r="I16" s="13"/>
      <c r="N16" s="14"/>
    </row>
    <row r="17" spans="2:14" ht="15.75" x14ac:dyDescent="0.25">
      <c r="B17" s="6">
        <v>4</v>
      </c>
      <c r="C17" s="7" t="s">
        <v>18</v>
      </c>
      <c r="D17" s="9" t="str">
        <f t="shared" si="1"/>
        <v/>
      </c>
      <c r="E17" s="8"/>
      <c r="F17" s="9" t="str">
        <f t="shared" si="0"/>
        <v/>
      </c>
      <c r="G17" s="8"/>
      <c r="H17" s="9" t="str">
        <f t="shared" si="2"/>
        <v/>
      </c>
      <c r="I17" s="8"/>
      <c r="N17" s="14"/>
    </row>
    <row r="18" spans="2:14" ht="15.75" x14ac:dyDescent="0.25">
      <c r="B18" s="10">
        <v>5</v>
      </c>
      <c r="C18" s="11" t="s">
        <v>19</v>
      </c>
      <c r="D18" s="12" t="str">
        <f t="shared" si="1"/>
        <v/>
      </c>
      <c r="E18" s="13"/>
      <c r="F18" s="12" t="str">
        <f t="shared" si="0"/>
        <v/>
      </c>
      <c r="G18" s="13"/>
      <c r="H18" s="12" t="str">
        <f t="shared" si="2"/>
        <v/>
      </c>
      <c r="I18" s="13"/>
      <c r="N18" s="14"/>
    </row>
    <row r="19" spans="2:14" ht="15.75" x14ac:dyDescent="0.25">
      <c r="B19" s="6">
        <v>6</v>
      </c>
      <c r="C19" s="7" t="s">
        <v>20</v>
      </c>
      <c r="D19" s="9" t="str">
        <f t="shared" si="1"/>
        <v/>
      </c>
      <c r="E19" s="8"/>
      <c r="F19" s="9" t="str">
        <f t="shared" si="0"/>
        <v/>
      </c>
      <c r="G19" s="8"/>
      <c r="H19" s="9" t="str">
        <f t="shared" si="2"/>
        <v/>
      </c>
      <c r="I19" s="8"/>
      <c r="N19" s="14"/>
    </row>
    <row r="20" spans="2:14" ht="15.75" x14ac:dyDescent="0.25">
      <c r="B20" s="10">
        <v>7</v>
      </c>
      <c r="C20" s="11" t="s">
        <v>21</v>
      </c>
      <c r="D20" s="12" t="str">
        <f t="shared" si="1"/>
        <v>baja</v>
      </c>
      <c r="E20" s="13">
        <v>1</v>
      </c>
      <c r="F20" s="12" t="str">
        <f t="shared" si="0"/>
        <v/>
      </c>
      <c r="G20" s="13"/>
      <c r="H20" s="12" t="str">
        <f t="shared" si="2"/>
        <v/>
      </c>
      <c r="I20" s="13"/>
    </row>
    <row r="21" spans="2:14" ht="15.75" x14ac:dyDescent="0.25">
      <c r="B21" s="6">
        <v>8</v>
      </c>
      <c r="C21" s="7" t="s">
        <v>22</v>
      </c>
      <c r="D21" s="9" t="str">
        <f t="shared" si="1"/>
        <v>baja</v>
      </c>
      <c r="E21" s="8">
        <v>1</v>
      </c>
      <c r="F21" s="9" t="str">
        <f t="shared" si="0"/>
        <v>baja</v>
      </c>
      <c r="G21" s="8">
        <v>1</v>
      </c>
      <c r="H21" s="9" t="str">
        <f t="shared" si="2"/>
        <v>baja</v>
      </c>
      <c r="I21" s="8">
        <v>1</v>
      </c>
    </row>
    <row r="22" spans="2:14" ht="15.75" x14ac:dyDescent="0.25">
      <c r="B22" s="10">
        <v>9</v>
      </c>
      <c r="C22" s="11" t="s">
        <v>23</v>
      </c>
      <c r="D22" s="12" t="str">
        <f t="shared" si="1"/>
        <v>baja</v>
      </c>
      <c r="E22" s="13">
        <v>1</v>
      </c>
      <c r="F22" s="12" t="str">
        <f t="shared" si="0"/>
        <v>baja</v>
      </c>
      <c r="G22" s="13">
        <v>1</v>
      </c>
      <c r="H22" s="12" t="str">
        <f t="shared" si="2"/>
        <v>baja</v>
      </c>
      <c r="I22" s="13">
        <v>1</v>
      </c>
    </row>
    <row r="23" spans="2:14" ht="15.75" x14ac:dyDescent="0.25">
      <c r="B23" s="6">
        <v>10</v>
      </c>
      <c r="C23" s="7" t="s">
        <v>24</v>
      </c>
      <c r="D23" s="9" t="str">
        <f t="shared" si="1"/>
        <v>baja</v>
      </c>
      <c r="E23" s="8">
        <v>1</v>
      </c>
      <c r="F23" s="9" t="str">
        <f t="shared" si="0"/>
        <v>baja</v>
      </c>
      <c r="G23" s="8">
        <v>1</v>
      </c>
      <c r="H23" s="9" t="str">
        <f t="shared" si="2"/>
        <v>baja</v>
      </c>
      <c r="I23" s="8">
        <v>1</v>
      </c>
    </row>
    <row r="24" spans="2:14" ht="15.75" x14ac:dyDescent="0.25">
      <c r="B24" s="10">
        <v>11</v>
      </c>
      <c r="C24" s="11" t="s">
        <v>25</v>
      </c>
      <c r="D24" s="12" t="str">
        <f t="shared" si="1"/>
        <v>baja</v>
      </c>
      <c r="E24" s="13">
        <v>1</v>
      </c>
      <c r="F24" s="12" t="str">
        <f t="shared" si="0"/>
        <v>baja</v>
      </c>
      <c r="G24" s="13">
        <v>1</v>
      </c>
      <c r="H24" s="12" t="str">
        <f t="shared" si="2"/>
        <v>alta</v>
      </c>
      <c r="I24" s="13">
        <v>1</v>
      </c>
    </row>
    <row r="25" spans="2:14" ht="15.75" x14ac:dyDescent="0.25">
      <c r="B25" s="6">
        <v>12</v>
      </c>
      <c r="C25" s="7" t="s">
        <v>26</v>
      </c>
      <c r="D25" s="9" t="str">
        <f t="shared" si="1"/>
        <v>baja</v>
      </c>
      <c r="E25" s="8">
        <v>1</v>
      </c>
      <c r="F25" s="9" t="str">
        <f t="shared" si="0"/>
        <v>baja</v>
      </c>
      <c r="G25" s="8">
        <v>1</v>
      </c>
      <c r="H25" s="9" t="str">
        <f t="shared" si="2"/>
        <v>alta</v>
      </c>
      <c r="I25" s="8">
        <v>1</v>
      </c>
    </row>
    <row r="26" spans="2:14" ht="15.75" x14ac:dyDescent="0.25">
      <c r="B26" s="10">
        <v>13</v>
      </c>
      <c r="C26" s="11" t="s">
        <v>27</v>
      </c>
      <c r="D26" s="12" t="str">
        <f t="shared" si="1"/>
        <v>baja</v>
      </c>
      <c r="E26" s="13">
        <v>1</v>
      </c>
      <c r="F26" s="12" t="str">
        <f t="shared" si="0"/>
        <v>baja</v>
      </c>
      <c r="G26" s="13">
        <v>1</v>
      </c>
      <c r="H26" s="12" t="str">
        <f t="shared" si="2"/>
        <v>alta</v>
      </c>
      <c r="I26" s="13">
        <v>1</v>
      </c>
    </row>
    <row r="27" spans="2:14" ht="15.75" x14ac:dyDescent="0.25">
      <c r="B27" s="6">
        <v>14</v>
      </c>
      <c r="C27" s="7" t="s">
        <v>28</v>
      </c>
      <c r="D27" s="9" t="str">
        <f t="shared" si="1"/>
        <v>baja</v>
      </c>
      <c r="E27" s="8">
        <v>1</v>
      </c>
      <c r="F27" s="9" t="str">
        <f t="shared" si="0"/>
        <v>baja</v>
      </c>
      <c r="G27" s="8">
        <v>1</v>
      </c>
      <c r="H27" s="9" t="str">
        <f t="shared" si="2"/>
        <v>alta</v>
      </c>
      <c r="I27" s="8">
        <v>1</v>
      </c>
    </row>
    <row r="28" spans="2:14" ht="15.75" x14ac:dyDescent="0.25">
      <c r="B28" s="10">
        <v>15</v>
      </c>
      <c r="C28" s="11" t="s">
        <v>29</v>
      </c>
      <c r="D28" s="12" t="str">
        <f t="shared" si="1"/>
        <v>baja</v>
      </c>
      <c r="E28" s="13">
        <v>1</v>
      </c>
      <c r="F28" s="12" t="str">
        <f t="shared" si="0"/>
        <v>baja</v>
      </c>
      <c r="G28" s="13">
        <v>1</v>
      </c>
      <c r="H28" s="12" t="str">
        <f t="shared" si="2"/>
        <v>alta</v>
      </c>
      <c r="I28" s="13">
        <v>1</v>
      </c>
    </row>
    <row r="29" spans="2:14" ht="15.75" x14ac:dyDescent="0.25">
      <c r="B29" s="6">
        <v>16</v>
      </c>
      <c r="C29" s="7" t="s">
        <v>30</v>
      </c>
      <c r="D29" s="9" t="str">
        <f t="shared" si="1"/>
        <v>baja</v>
      </c>
      <c r="E29" s="8">
        <v>1</v>
      </c>
      <c r="F29" s="9" t="str">
        <f t="shared" si="0"/>
        <v>baja</v>
      </c>
      <c r="G29" s="8">
        <v>1</v>
      </c>
      <c r="H29" s="9" t="str">
        <f t="shared" si="2"/>
        <v>alta</v>
      </c>
      <c r="I29" s="8">
        <v>1</v>
      </c>
    </row>
    <row r="30" spans="2:14" ht="15.75" x14ac:dyDescent="0.25">
      <c r="B30" s="10">
        <v>17</v>
      </c>
      <c r="C30" s="11" t="s">
        <v>31</v>
      </c>
      <c r="D30" s="12" t="str">
        <f t="shared" si="1"/>
        <v>baja</v>
      </c>
      <c r="E30" s="13">
        <v>1</v>
      </c>
      <c r="F30" s="12" t="str">
        <f t="shared" si="0"/>
        <v>baja</v>
      </c>
      <c r="G30" s="13">
        <v>1</v>
      </c>
      <c r="H30" s="12" t="str">
        <f t="shared" si="2"/>
        <v>media</v>
      </c>
      <c r="I30" s="13">
        <v>1</v>
      </c>
    </row>
    <row r="31" spans="2:14" ht="15.75" x14ac:dyDescent="0.25">
      <c r="B31" s="6">
        <v>18</v>
      </c>
      <c r="C31" s="7" t="s">
        <v>32</v>
      </c>
      <c r="D31" s="9" t="str">
        <f t="shared" si="1"/>
        <v>baja</v>
      </c>
      <c r="E31" s="8">
        <v>1</v>
      </c>
      <c r="F31" s="9" t="str">
        <f t="shared" si="0"/>
        <v>baja</v>
      </c>
      <c r="G31" s="8">
        <v>1</v>
      </c>
      <c r="H31" s="9" t="str">
        <f t="shared" si="2"/>
        <v>media</v>
      </c>
      <c r="I31" s="8">
        <v>1</v>
      </c>
    </row>
    <row r="32" spans="2:14" ht="15.75" x14ac:dyDescent="0.25">
      <c r="B32" s="10">
        <v>19</v>
      </c>
      <c r="C32" s="11" t="s">
        <v>33</v>
      </c>
      <c r="D32" s="12" t="str">
        <f t="shared" si="1"/>
        <v>baja</v>
      </c>
      <c r="E32" s="13">
        <v>1</v>
      </c>
      <c r="F32" s="12" t="str">
        <f t="shared" si="0"/>
        <v>baja</v>
      </c>
      <c r="G32" s="13">
        <v>1</v>
      </c>
      <c r="H32" s="12" t="str">
        <f t="shared" si="2"/>
        <v>media</v>
      </c>
      <c r="I32" s="13">
        <v>1</v>
      </c>
    </row>
    <row r="33" spans="2:9" ht="15.75" x14ac:dyDescent="0.25">
      <c r="B33" s="6">
        <v>20</v>
      </c>
      <c r="C33" s="7" t="s">
        <v>34</v>
      </c>
      <c r="D33" s="9" t="str">
        <f t="shared" si="1"/>
        <v>baja</v>
      </c>
      <c r="E33" s="8">
        <v>1</v>
      </c>
      <c r="F33" s="9" t="str">
        <f t="shared" si="0"/>
        <v>baja</v>
      </c>
      <c r="G33" s="8">
        <v>1</v>
      </c>
      <c r="H33" s="9" t="str">
        <f t="shared" si="2"/>
        <v/>
      </c>
      <c r="I33" s="8"/>
    </row>
    <row r="34" spans="2:9" ht="15.75" x14ac:dyDescent="0.25">
      <c r="B34" s="10">
        <v>21</v>
      </c>
      <c r="C34" s="11" t="s">
        <v>35</v>
      </c>
      <c r="D34" s="12" t="str">
        <f t="shared" si="1"/>
        <v/>
      </c>
      <c r="E34" s="13"/>
      <c r="F34" s="12" t="str">
        <f t="shared" si="0"/>
        <v/>
      </c>
      <c r="G34" s="13"/>
      <c r="H34" s="12" t="str">
        <f t="shared" si="2"/>
        <v/>
      </c>
      <c r="I34" s="13"/>
    </row>
    <row r="35" spans="2:9" ht="15.75" x14ac:dyDescent="0.25">
      <c r="B35" s="6">
        <v>22</v>
      </c>
      <c r="C35" s="7" t="s">
        <v>36</v>
      </c>
      <c r="D35" s="9" t="str">
        <f t="shared" si="1"/>
        <v/>
      </c>
      <c r="E35" s="8"/>
      <c r="F35" s="9" t="str">
        <f t="shared" si="0"/>
        <v/>
      </c>
      <c r="G35" s="8"/>
      <c r="H35" s="9" t="str">
        <f t="shared" si="2"/>
        <v/>
      </c>
      <c r="I35" s="8"/>
    </row>
    <row r="36" spans="2:9" ht="15.75" x14ac:dyDescent="0.25">
      <c r="B36" s="10">
        <v>23</v>
      </c>
      <c r="C36" s="11" t="s">
        <v>37</v>
      </c>
      <c r="D36" s="12" t="str">
        <f t="shared" si="1"/>
        <v/>
      </c>
      <c r="E36" s="13"/>
      <c r="F36" s="12" t="str">
        <f t="shared" si="0"/>
        <v/>
      </c>
      <c r="G36" s="13"/>
      <c r="H36" s="12" t="str">
        <f t="shared" si="2"/>
        <v/>
      </c>
      <c r="I36" s="13"/>
    </row>
    <row r="37" spans="2:9" ht="15.75" x14ac:dyDescent="0.25">
      <c r="B37" s="6" t="s">
        <v>38</v>
      </c>
      <c r="C37" s="7"/>
      <c r="D37" s="15"/>
      <c r="E37" s="16">
        <f>+SUM(E13:E36)</f>
        <v>14</v>
      </c>
      <c r="F37" s="15"/>
      <c r="G37" s="16">
        <f>+SUM(G13:G36)</f>
        <v>13</v>
      </c>
      <c r="H37" s="15"/>
      <c r="I37" s="16">
        <f>+SUM(I13:I36)</f>
        <v>12</v>
      </c>
    </row>
  </sheetData>
  <mergeCells count="6">
    <mergeCell ref="B2:I2"/>
    <mergeCell ref="B11:B12"/>
    <mergeCell ref="C11:C12"/>
    <mergeCell ref="D11:E11"/>
    <mergeCell ref="F11:G11"/>
    <mergeCell ref="H11:I11"/>
  </mergeCells>
  <conditionalFormatting sqref="F7">
    <cfRule type="expression" dxfId="34" priority="5">
      <formula>F7=""</formula>
    </cfRule>
  </conditionalFormatting>
  <conditionalFormatting sqref="C7">
    <cfRule type="expression" dxfId="33" priority="4">
      <formula>C7=""</formula>
    </cfRule>
  </conditionalFormatting>
  <conditionalFormatting sqref="B7">
    <cfRule type="expression" dxfId="32" priority="3">
      <formula>B7=""</formula>
    </cfRule>
  </conditionalFormatting>
  <conditionalFormatting sqref="D7">
    <cfRule type="expression" dxfId="31" priority="2">
      <formula>D7=""</formula>
    </cfRule>
  </conditionalFormatting>
  <conditionalFormatting sqref="E7">
    <cfRule type="expression" dxfId="30" priority="1">
      <formula>E7=""</formula>
    </cfRule>
  </conditionalFormatting>
  <printOptions horizontalCentered="1"/>
  <pageMargins left="0.70866141732283472" right="0.70866141732283472" top="0.74803149606299213" bottom="0.74803149606299213" header="0.31496062992125984" footer="0.31496062992125984"/>
  <pageSetup paperSize="297" scale="89" orientation="landscape" r:id="rId1"/>
  <headerFooter>
    <oddHeader>&amp;C&amp;F</oddHeader>
  </headerFooter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55">
    <tabColor rgb="FF00B050"/>
    <pageSetUpPr fitToPage="1"/>
  </sheetPr>
  <dimension ref="B2:I37"/>
  <sheetViews>
    <sheetView topLeftCell="C14" zoomScale="70" zoomScaleNormal="70" workbookViewId="0">
      <selection activeCell="I38" sqref="I38"/>
    </sheetView>
  </sheetViews>
  <sheetFormatPr baseColWidth="10" defaultRowHeight="15" x14ac:dyDescent="0.25"/>
  <cols>
    <col min="1" max="1" width="4.5703125" customWidth="1"/>
    <col min="2" max="9" width="15.5703125" customWidth="1"/>
  </cols>
  <sheetData>
    <row r="2" spans="2:9" ht="21" x14ac:dyDescent="0.25">
      <c r="B2" s="121" t="str">
        <f>"PROGRAMA DE OPERACIÓN DEL SERVICIO ("&amp;B7&amp;" - "&amp;C7&amp;")"</f>
        <v>PROGRAMA DE OPERACIÓN DEL SERVICIO (121 - Ida)</v>
      </c>
      <c r="C2" s="121"/>
      <c r="D2" s="121"/>
      <c r="E2" s="121"/>
      <c r="F2" s="121"/>
      <c r="G2" s="121"/>
      <c r="H2" s="121"/>
      <c r="I2" s="121"/>
    </row>
    <row r="4" spans="2:9" s="1" customFormat="1" x14ac:dyDescent="0.25">
      <c r="B4" s="1" t="s">
        <v>0</v>
      </c>
    </row>
    <row r="6" spans="2:9" x14ac:dyDescent="0.25">
      <c r="B6" s="2" t="s">
        <v>1</v>
      </c>
      <c r="C6" s="2" t="s">
        <v>2</v>
      </c>
      <c r="D6" s="2" t="s">
        <v>3</v>
      </c>
      <c r="E6" s="2" t="s">
        <v>4</v>
      </c>
      <c r="F6" s="2" t="s">
        <v>5</v>
      </c>
      <c r="G6" s="3"/>
    </row>
    <row r="7" spans="2:9" x14ac:dyDescent="0.25">
      <c r="B7" s="4">
        <f>'Operador UN1'!B40</f>
        <v>121</v>
      </c>
      <c r="C7" s="4" t="str">
        <f>'Operador UN1'!C40</f>
        <v>Ida</v>
      </c>
      <c r="D7" s="60" t="str">
        <f>'Operador UN1'!E40</f>
        <v>Terminal El Boro</v>
      </c>
      <c r="E7" s="60" t="str">
        <f>'Operador UN1'!G40</f>
        <v>Avenida Arturo Prat Chacón</v>
      </c>
      <c r="F7" s="4" t="str">
        <f>'Operador UN1'!I8</f>
        <v>Normal</v>
      </c>
      <c r="G7" s="3"/>
    </row>
    <row r="9" spans="2:9" s="1" customFormat="1" x14ac:dyDescent="0.25">
      <c r="B9" s="1" t="s">
        <v>6</v>
      </c>
    </row>
    <row r="11" spans="2:9" ht="22.5" customHeight="1" x14ac:dyDescent="0.25">
      <c r="B11" s="122" t="s">
        <v>7</v>
      </c>
      <c r="C11" s="122" t="s">
        <v>8</v>
      </c>
      <c r="D11" s="123" t="s">
        <v>9</v>
      </c>
      <c r="E11" s="123"/>
      <c r="F11" s="123" t="s">
        <v>10</v>
      </c>
      <c r="G11" s="123"/>
      <c r="H11" s="123" t="s">
        <v>11</v>
      </c>
      <c r="I11" s="123"/>
    </row>
    <row r="12" spans="2:9" ht="30" x14ac:dyDescent="0.25">
      <c r="B12" s="122"/>
      <c r="C12" s="122"/>
      <c r="D12" s="5" t="s">
        <v>12</v>
      </c>
      <c r="E12" s="5" t="s">
        <v>13</v>
      </c>
      <c r="F12" s="5" t="s">
        <v>12</v>
      </c>
      <c r="G12" s="5" t="s">
        <v>13</v>
      </c>
      <c r="H12" s="5" t="s">
        <v>12</v>
      </c>
      <c r="I12" s="5" t="s">
        <v>13</v>
      </c>
    </row>
    <row r="13" spans="2:9" ht="15.75" customHeight="1" x14ac:dyDescent="0.25">
      <c r="B13" s="6">
        <v>0</v>
      </c>
      <c r="C13" s="7" t="s">
        <v>14</v>
      </c>
      <c r="D13" s="8" t="str">
        <f>IFERROR(IF(E13=0,"",IF(E13&lt;_xlfn.PERCENTILE.INC(($E$13:$E$36,$G$13:$G$36,$I$13:$I$36),0.33),"Baja",IF(E13&lt;_xlfn.PERCENTILE.INC(($E$13:$E$36,$G$13:$G$36,$I$13:$I$36),0.88),"Media","Alta"))),"-")</f>
        <v/>
      </c>
      <c r="E13" s="8"/>
      <c r="F13" s="9" t="str">
        <f>IFERROR(IF(G13=0,"",IF(G13&lt;_xlfn.PERCENTILE.INC(($E$13:$E$36,$G$13:$G$36,$I$13:$I$36),0.33),"Baja",IF(G13&lt;_xlfn.PERCENTILE.INC(($E$13:$E$36,$G$13:$G$36,$I$13:$I$36),0.88),"Media","Alta"))),"-")</f>
        <v/>
      </c>
      <c r="G13" s="8"/>
      <c r="H13" s="9" t="str">
        <f>IFERROR(IF(I13=0,"",IF(I13&lt;_xlfn.PERCENTILE.INC(($E$13:$E$36,$G$13:$G$36,$I$13:$I$36),0.33),"Baja",IF(I13&lt;_xlfn.PERCENTILE.INC(($E$13:$E$36,$G$13:$G$36,$I$13:$I$36),0.88),"Media","Alta"))),"-")</f>
        <v/>
      </c>
      <c r="I13" s="8"/>
    </row>
    <row r="14" spans="2:9" ht="15.75" x14ac:dyDescent="0.25">
      <c r="B14" s="10">
        <v>1</v>
      </c>
      <c r="C14" s="11" t="s">
        <v>15</v>
      </c>
      <c r="D14" s="12" t="str">
        <f>IFERROR(IF(E14=0,"",IF(E14&lt;_xlfn.PERCENTILE.INC(($E$13:$E$36,$G$13:$G$36,$I$13:$I$36),0.33),"Baja",IF(E14&lt;_xlfn.PERCENTILE.INC(($E$13:$E$36,$G$13:$G$36,$I$13:$I$36),0.88),"Media","Alta"))),"-")</f>
        <v/>
      </c>
      <c r="E14" s="13"/>
      <c r="F14" s="12" t="str">
        <f>IFERROR(IF(G14=0,"",IF(G14&lt;_xlfn.PERCENTILE.INC(($E$13:$E$36,$G$13:$G$36,$I$13:$I$36),0.33),"Baja",IF(G14&lt;_xlfn.PERCENTILE.INC(($E$13:$E$36,$G$13:$G$36,$I$13:$I$36),0.88),"Media","Alta"))),"-")</f>
        <v/>
      </c>
      <c r="G14" s="13"/>
      <c r="H14" s="12" t="str">
        <f>IFERROR(IF(I14=0,"",IF(I14&lt;_xlfn.PERCENTILE.INC(($E$13:$E$36,$G$13:$G$36,$I$13:$I$36),0.33),"Baja",IF(I14&lt;_xlfn.PERCENTILE.INC(($E$13:$E$36,$G$13:$G$36,$I$13:$I$36),0.88),"Media","Alta"))),"-")</f>
        <v/>
      </c>
      <c r="I14" s="13"/>
    </row>
    <row r="15" spans="2:9" ht="15.75" x14ac:dyDescent="0.25">
      <c r="B15" s="6">
        <v>2</v>
      </c>
      <c r="C15" s="7" t="s">
        <v>16</v>
      </c>
      <c r="D15" s="9" t="str">
        <f>IFERROR(IF(E15=0,"",IF(E15&lt;_xlfn.PERCENTILE.INC(($E$13:$E$36,$G$13:$G$36,$I$13:$I$36),0.33),"Baja",IF(E15&lt;_xlfn.PERCENTILE.INC(($E$13:$E$36,$G$13:$G$36,$I$13:$I$36),0.88),"Media","Alta"))),"-")</f>
        <v/>
      </c>
      <c r="E15" s="8"/>
      <c r="F15" s="9" t="str">
        <f>IFERROR(IF(G15=0,"",IF(G15&lt;_xlfn.PERCENTILE.INC(($E$13:$E$36,$G$13:$G$36,$I$13:$I$36),0.33),"Baja",IF(G15&lt;_xlfn.PERCENTILE.INC(($E$13:$E$36,$G$13:$G$36,$I$13:$I$36),0.88),"Media","Alta"))),"-")</f>
        <v/>
      </c>
      <c r="G15" s="8"/>
      <c r="H15" s="9" t="str">
        <f>IFERROR(IF(I15=0,"",IF(I15&lt;_xlfn.PERCENTILE.INC(($E$13:$E$36,$G$13:$G$36,$I$13:$I$36),0.33),"Baja",IF(I15&lt;_xlfn.PERCENTILE.INC(($E$13:$E$36,$G$13:$G$36,$I$13:$I$36),0.88),"Media","Alta"))),"-")</f>
        <v/>
      </c>
      <c r="I15" s="8"/>
    </row>
    <row r="16" spans="2:9" ht="15.75" x14ac:dyDescent="0.25">
      <c r="B16" s="10">
        <v>3</v>
      </c>
      <c r="C16" s="11" t="s">
        <v>17</v>
      </c>
      <c r="D16" s="12" t="str">
        <f>IFERROR(IF(E16=0,"",IF(E16&lt;_xlfn.PERCENTILE.INC(($E$13:$E$36,$G$13:$G$36,$I$13:$I$36),0.33),"Baja",IF(E16&lt;_xlfn.PERCENTILE.INC(($E$13:$E$36,$G$13:$G$36,$I$13:$I$36),0.88),"Media","Alta"))),"-")</f>
        <v/>
      </c>
      <c r="E16" s="13"/>
      <c r="F16" s="12" t="str">
        <f>IFERROR(IF(G16=0,"",IF(G16&lt;_xlfn.PERCENTILE.INC(($E$13:$E$36,$G$13:$G$36,$I$13:$I$36),0.33),"Baja",IF(G16&lt;_xlfn.PERCENTILE.INC(($E$13:$E$36,$G$13:$G$36,$I$13:$I$36),0.88),"Media","Alta"))),"-")</f>
        <v/>
      </c>
      <c r="G16" s="13"/>
      <c r="H16" s="12" t="str">
        <f>IFERROR(IF(I16=0,"",IF(I16&lt;_xlfn.PERCENTILE.INC(($E$13:$E$36,$G$13:$G$36,$I$13:$I$36),0.33),"Baja",IF(I16&lt;_xlfn.PERCENTILE.INC(($E$13:$E$36,$G$13:$G$36,$I$13:$I$36),0.88),"Media","Alta"))),"-")</f>
        <v/>
      </c>
      <c r="I16" s="13"/>
    </row>
    <row r="17" spans="2:9" ht="15.75" x14ac:dyDescent="0.25">
      <c r="B17" s="6">
        <v>4</v>
      </c>
      <c r="C17" s="7" t="s">
        <v>18</v>
      </c>
      <c r="D17" s="9" t="str">
        <f>IFERROR(IF(E17=0,"",IF(E17&lt;_xlfn.PERCENTILE.INC(($E$13:$E$36,$G$13:$G$36,$I$13:$I$36),0.33),"Baja",IF(E17&lt;_xlfn.PERCENTILE.INC(($E$13:$E$36,$G$13:$G$36,$I$13:$I$36),0.88),"Media","Alta"))),"-")</f>
        <v/>
      </c>
      <c r="E17" s="8"/>
      <c r="F17" s="9" t="str">
        <f>IFERROR(IF(G17=0,"",IF(G17&lt;_xlfn.PERCENTILE.INC(($E$13:$E$36,$G$13:$G$36,$I$13:$I$36),0.33),"Baja",IF(G17&lt;_xlfn.PERCENTILE.INC(($E$13:$E$36,$G$13:$G$36,$I$13:$I$36),0.88),"Media","Alta"))),"-")</f>
        <v/>
      </c>
      <c r="G17" s="8"/>
      <c r="H17" s="9" t="str">
        <f>IFERROR(IF(I17=0,"",IF(I17&lt;_xlfn.PERCENTILE.INC(($E$13:$E$36,$G$13:$G$36,$I$13:$I$36),0.33),"Baja",IF(I17&lt;_xlfn.PERCENTILE.INC(($E$13:$E$36,$G$13:$G$36,$I$13:$I$36),0.88),"Media","Alta"))),"-")</f>
        <v/>
      </c>
      <c r="I17" s="8"/>
    </row>
    <row r="18" spans="2:9" ht="15.75" x14ac:dyDescent="0.25">
      <c r="B18" s="10">
        <v>5</v>
      </c>
      <c r="C18" s="11" t="s">
        <v>19</v>
      </c>
      <c r="D18" s="12" t="str">
        <f>IFERROR(IF(E18=0,"",IF(E18&lt;_xlfn.PERCENTILE.INC(($E$13:$E$36,$G$13:$G$36,$I$13:$I$36),0.33),"Baja",IF(E18&lt;_xlfn.PERCENTILE.INC(($E$13:$E$36,$G$13:$G$36,$I$13:$I$36),0.88),"Media","Alta"))),"-")</f>
        <v/>
      </c>
      <c r="E18" s="13"/>
      <c r="F18" s="12" t="str">
        <f>IFERROR(IF(G18=0,"",IF(G18&lt;_xlfn.PERCENTILE.INC(($E$13:$E$36,$G$13:$G$36,$I$13:$I$36),0.33),"Baja",IF(G18&lt;_xlfn.PERCENTILE.INC(($E$13:$E$36,$G$13:$G$36,$I$13:$I$36),0.88),"Media","Alta"))),"-")</f>
        <v/>
      </c>
      <c r="G18" s="13"/>
      <c r="H18" s="12" t="str">
        <f>IFERROR(IF(I18=0,"",IF(I18&lt;_xlfn.PERCENTILE.INC(($E$13:$E$36,$G$13:$G$36,$I$13:$I$36),0.33),"Baja",IF(I18&lt;_xlfn.PERCENTILE.INC(($E$13:$E$36,$G$13:$G$36,$I$13:$I$36),0.88),"Media","Alta"))),"-")</f>
        <v/>
      </c>
      <c r="I18" s="13"/>
    </row>
    <row r="19" spans="2:9" ht="15.75" x14ac:dyDescent="0.25">
      <c r="B19" s="6">
        <v>6</v>
      </c>
      <c r="C19" s="7" t="s">
        <v>20</v>
      </c>
      <c r="D19" s="9" t="str">
        <f>IFERROR(IF(E19=0,"",IF(E19&lt;_xlfn.PERCENTILE.INC(($E$13:$E$36,$G$13:$G$36,$I$13:$I$36),0.33),"Baja",IF(E19&lt;_xlfn.PERCENTILE.INC(($E$13:$E$36,$G$13:$G$36,$I$13:$I$36),0.88),"Media","Alta"))),"-")</f>
        <v>Baja</v>
      </c>
      <c r="E19" s="8">
        <v>2</v>
      </c>
      <c r="F19" s="9" t="str">
        <f>IFERROR(IF(G19=0,"",IF(G19&lt;_xlfn.PERCENTILE.INC(($E$13:$E$36,$G$13:$G$36,$I$13:$I$36),0.33),"Baja",IF(G19&lt;_xlfn.PERCENTILE.INC(($E$13:$E$36,$G$13:$G$36,$I$13:$I$36),0.88),"Media","Alta"))),"-")</f>
        <v>Baja</v>
      </c>
      <c r="G19" s="8">
        <v>3</v>
      </c>
      <c r="H19" s="9" t="str">
        <f>IFERROR(IF(I19=0,"",IF(I19&lt;_xlfn.PERCENTILE.INC(($E$13:$E$36,$G$13:$G$36,$I$13:$I$36),0.33),"Baja",IF(I19&lt;_xlfn.PERCENTILE.INC(($E$13:$E$36,$G$13:$G$36,$I$13:$I$36),0.88),"Media","Alta"))),"-")</f>
        <v/>
      </c>
      <c r="I19" s="8"/>
    </row>
    <row r="20" spans="2:9" ht="15.75" x14ac:dyDescent="0.25">
      <c r="B20" s="10">
        <v>7</v>
      </c>
      <c r="C20" s="11" t="s">
        <v>21</v>
      </c>
      <c r="D20" s="12" t="str">
        <f>IFERROR(IF(E20=0,"",IF(E20&lt;_xlfn.PERCENTILE.INC(($E$13:$E$36,$G$13:$G$36,$I$13:$I$36),0.33),"Baja",IF(E20&lt;_xlfn.PERCENTILE.INC(($E$13:$E$36,$G$13:$G$36,$I$13:$I$36),0.88),"Media","Alta"))),"-")</f>
        <v>Alta</v>
      </c>
      <c r="E20" s="13">
        <v>4</v>
      </c>
      <c r="F20" s="12" t="str">
        <f>IFERROR(IF(G20=0,"",IF(G20&lt;_xlfn.PERCENTILE.INC(($E$13:$E$36,$G$13:$G$36,$I$13:$I$36),0.33),"Baja",IF(G20&lt;_xlfn.PERCENTILE.INC(($E$13:$E$36,$G$13:$G$36,$I$13:$I$36),0.88),"Media","Alta"))),"-")</f>
        <v>Alta</v>
      </c>
      <c r="G20" s="13">
        <v>4</v>
      </c>
      <c r="H20" s="12" t="str">
        <f>IFERROR(IF(I20=0,"",IF(I20&lt;_xlfn.PERCENTILE.INC(($E$13:$E$36,$G$13:$G$36,$I$13:$I$36),0.33),"Baja",IF(I20&lt;_xlfn.PERCENTILE.INC(($E$13:$E$36,$G$13:$G$36,$I$13:$I$36),0.88),"Media","Alta"))),"-")</f>
        <v>Baja</v>
      </c>
      <c r="I20" s="13">
        <v>2</v>
      </c>
    </row>
    <row r="21" spans="2:9" ht="15.75" x14ac:dyDescent="0.25">
      <c r="B21" s="6">
        <v>8</v>
      </c>
      <c r="C21" s="7" t="s">
        <v>22</v>
      </c>
      <c r="D21" s="9" t="str">
        <f>IFERROR(IF(E21=0,"",IF(E21&lt;_xlfn.PERCENTILE.INC(($E$13:$E$36,$G$13:$G$36,$I$13:$I$36),0.33),"Baja",IF(E21&lt;_xlfn.PERCENTILE.INC(($E$13:$E$36,$G$13:$G$36,$I$13:$I$36),0.88),"Media","Alta"))),"-")</f>
        <v>Alta</v>
      </c>
      <c r="E21" s="8">
        <v>4</v>
      </c>
      <c r="F21" s="9" t="str">
        <f>IFERROR(IF(G21=0,"",IF(G21&lt;_xlfn.PERCENTILE.INC(($E$13:$E$36,$G$13:$G$36,$I$13:$I$36),0.33),"Baja",IF(G21&lt;_xlfn.PERCENTILE.INC(($E$13:$E$36,$G$13:$G$36,$I$13:$I$36),0.88),"Media","Alta"))),"-")</f>
        <v>Alta</v>
      </c>
      <c r="G21" s="8">
        <v>4</v>
      </c>
      <c r="H21" s="9" t="str">
        <f>IFERROR(IF(I21=0,"",IF(I21&lt;_xlfn.PERCENTILE.INC(($E$13:$E$36,$G$13:$G$36,$I$13:$I$36),0.33),"Baja",IF(I21&lt;_xlfn.PERCENTILE.INC(($E$13:$E$36,$G$13:$G$36,$I$13:$I$36),0.88),"Media","Alta"))),"-")</f>
        <v>Baja</v>
      </c>
      <c r="I21" s="8">
        <v>3</v>
      </c>
    </row>
    <row r="22" spans="2:9" ht="15.75" x14ac:dyDescent="0.25">
      <c r="B22" s="10">
        <v>9</v>
      </c>
      <c r="C22" s="11" t="s">
        <v>23</v>
      </c>
      <c r="D22" s="12" t="str">
        <f>IFERROR(IF(E22=0,"",IF(E22&lt;_xlfn.PERCENTILE.INC(($E$13:$E$36,$G$13:$G$36,$I$13:$I$36),0.33),"Baja",IF(E22&lt;_xlfn.PERCENTILE.INC(($E$13:$E$36,$G$13:$G$36,$I$13:$I$36),0.88),"Media","Alta"))),"-")</f>
        <v>Alta</v>
      </c>
      <c r="E22" s="13">
        <v>4</v>
      </c>
      <c r="F22" s="12" t="str">
        <f>IFERROR(IF(G22=0,"",IF(G22&lt;_xlfn.PERCENTILE.INC(($E$13:$E$36,$G$13:$G$36,$I$13:$I$36),0.33),"Baja",IF(G22&lt;_xlfn.PERCENTILE.INC(($E$13:$E$36,$G$13:$G$36,$I$13:$I$36),0.88),"Media","Alta"))),"-")</f>
        <v>Alta</v>
      </c>
      <c r="G22" s="13">
        <v>4</v>
      </c>
      <c r="H22" s="12" t="str">
        <f>IFERROR(IF(I22=0,"",IF(I22&lt;_xlfn.PERCENTILE.INC(($E$13:$E$36,$G$13:$G$36,$I$13:$I$36),0.33),"Baja",IF(I22&lt;_xlfn.PERCENTILE.INC(($E$13:$E$36,$G$13:$G$36,$I$13:$I$36),0.88),"Media","Alta"))),"-")</f>
        <v>Alta</v>
      </c>
      <c r="I22" s="13">
        <v>4</v>
      </c>
    </row>
    <row r="23" spans="2:9" ht="15.75" x14ac:dyDescent="0.25">
      <c r="B23" s="6">
        <v>10</v>
      </c>
      <c r="C23" s="7" t="s">
        <v>24</v>
      </c>
      <c r="D23" s="9" t="str">
        <f>IFERROR(IF(E23=0,"",IF(E23&lt;_xlfn.PERCENTILE.INC(($E$13:$E$36,$G$13:$G$36,$I$13:$I$36),0.33),"Baja",IF(E23&lt;_xlfn.PERCENTILE.INC(($E$13:$E$36,$G$13:$G$36,$I$13:$I$36),0.88),"Media","Alta"))),"-")</f>
        <v>Alta</v>
      </c>
      <c r="E23" s="8">
        <v>4</v>
      </c>
      <c r="F23" s="9" t="str">
        <f>IFERROR(IF(G23=0,"",IF(G23&lt;_xlfn.PERCENTILE.INC(($E$13:$E$36,$G$13:$G$36,$I$13:$I$36),0.33),"Baja",IF(G23&lt;_xlfn.PERCENTILE.INC(($E$13:$E$36,$G$13:$G$36,$I$13:$I$36),0.88),"Media","Alta"))),"-")</f>
        <v>Alta</v>
      </c>
      <c r="G23" s="8">
        <v>4</v>
      </c>
      <c r="H23" s="9" t="str">
        <f>IFERROR(IF(I23=0,"",IF(I23&lt;_xlfn.PERCENTILE.INC(($E$13:$E$36,$G$13:$G$36,$I$13:$I$36),0.33),"Baja",IF(I23&lt;_xlfn.PERCENTILE.INC(($E$13:$E$36,$G$13:$G$36,$I$13:$I$36),0.88),"Media","Alta"))),"-")</f>
        <v>Alta</v>
      </c>
      <c r="I23" s="8">
        <v>4</v>
      </c>
    </row>
    <row r="24" spans="2:9" ht="15.75" x14ac:dyDescent="0.25">
      <c r="B24" s="10">
        <v>11</v>
      </c>
      <c r="C24" s="11" t="s">
        <v>25</v>
      </c>
      <c r="D24" s="12" t="str">
        <f>IFERROR(IF(E24=0,"",IF(E24&lt;_xlfn.PERCENTILE.INC(($E$13:$E$36,$G$13:$G$36,$I$13:$I$36),0.33),"Baja",IF(E24&lt;_xlfn.PERCENTILE.INC(($E$13:$E$36,$G$13:$G$36,$I$13:$I$36),0.88),"Media","Alta"))),"-")</f>
        <v>Alta</v>
      </c>
      <c r="E24" s="13">
        <v>4</v>
      </c>
      <c r="F24" s="12" t="str">
        <f>IFERROR(IF(G24=0,"",IF(G24&lt;_xlfn.PERCENTILE.INC(($E$13:$E$36,$G$13:$G$36,$I$13:$I$36),0.33),"Baja",IF(G24&lt;_xlfn.PERCENTILE.INC(($E$13:$E$36,$G$13:$G$36,$I$13:$I$36),0.88),"Media","Alta"))),"-")</f>
        <v>Alta</v>
      </c>
      <c r="G24" s="13">
        <v>4</v>
      </c>
      <c r="H24" s="12" t="str">
        <f>IFERROR(IF(I24=0,"",IF(I24&lt;_xlfn.PERCENTILE.INC(($E$13:$E$36,$G$13:$G$36,$I$13:$I$36),0.33),"Baja",IF(I24&lt;_xlfn.PERCENTILE.INC(($E$13:$E$36,$G$13:$G$36,$I$13:$I$36),0.88),"Media","Alta"))),"-")</f>
        <v>Alta</v>
      </c>
      <c r="I24" s="13">
        <v>4</v>
      </c>
    </row>
    <row r="25" spans="2:9" ht="15.75" x14ac:dyDescent="0.25">
      <c r="B25" s="6">
        <v>12</v>
      </c>
      <c r="C25" s="7" t="s">
        <v>26</v>
      </c>
      <c r="D25" s="9" t="str">
        <f>IFERROR(IF(E25=0,"",IF(E25&lt;_xlfn.PERCENTILE.INC(($E$13:$E$36,$G$13:$G$36,$I$13:$I$36),0.33),"Baja",IF(E25&lt;_xlfn.PERCENTILE.INC(($E$13:$E$36,$G$13:$G$36,$I$13:$I$36),0.88),"Media","Alta"))),"-")</f>
        <v>Alta</v>
      </c>
      <c r="E25" s="8">
        <v>4</v>
      </c>
      <c r="F25" s="9" t="str">
        <f>IFERROR(IF(G25=0,"",IF(G25&lt;_xlfn.PERCENTILE.INC(($E$13:$E$36,$G$13:$G$36,$I$13:$I$36),0.33),"Baja",IF(G25&lt;_xlfn.PERCENTILE.INC(($E$13:$E$36,$G$13:$G$36,$I$13:$I$36),0.88),"Media","Alta"))),"-")</f>
        <v>Alta</v>
      </c>
      <c r="G25" s="8">
        <v>4</v>
      </c>
      <c r="H25" s="9" t="str">
        <f>IFERROR(IF(I25=0,"",IF(I25&lt;_xlfn.PERCENTILE.INC(($E$13:$E$36,$G$13:$G$36,$I$13:$I$36),0.33),"Baja",IF(I25&lt;_xlfn.PERCENTILE.INC(($E$13:$E$36,$G$13:$G$36,$I$13:$I$36),0.88),"Media","Alta"))),"-")</f>
        <v>Alta</v>
      </c>
      <c r="I25" s="8">
        <v>4</v>
      </c>
    </row>
    <row r="26" spans="2:9" ht="15.75" x14ac:dyDescent="0.25">
      <c r="B26" s="10">
        <v>13</v>
      </c>
      <c r="C26" s="11" t="s">
        <v>27</v>
      </c>
      <c r="D26" s="12" t="str">
        <f>IFERROR(IF(E26=0,"",IF(E26&lt;_xlfn.PERCENTILE.INC(($E$13:$E$36,$G$13:$G$36,$I$13:$I$36),0.33),"Baja",IF(E26&lt;_xlfn.PERCENTILE.INC(($E$13:$E$36,$G$13:$G$36,$I$13:$I$36),0.88),"Media","Alta"))),"-")</f>
        <v>Alta</v>
      </c>
      <c r="E26" s="13">
        <v>4</v>
      </c>
      <c r="F26" s="12" t="str">
        <f>IFERROR(IF(G26=0,"",IF(G26&lt;_xlfn.PERCENTILE.INC(($E$13:$E$36,$G$13:$G$36,$I$13:$I$36),0.33),"Baja",IF(G26&lt;_xlfn.PERCENTILE.INC(($E$13:$E$36,$G$13:$G$36,$I$13:$I$36),0.88),"Media","Alta"))),"-")</f>
        <v>Alta</v>
      </c>
      <c r="G26" s="13">
        <v>4</v>
      </c>
      <c r="H26" s="12" t="str">
        <f>IFERROR(IF(I26=0,"",IF(I26&lt;_xlfn.PERCENTILE.INC(($E$13:$E$36,$G$13:$G$36,$I$13:$I$36),0.33),"Baja",IF(I26&lt;_xlfn.PERCENTILE.INC(($E$13:$E$36,$G$13:$G$36,$I$13:$I$36),0.88),"Media","Alta"))),"-")</f>
        <v>Alta</v>
      </c>
      <c r="I26" s="13">
        <v>4</v>
      </c>
    </row>
    <row r="27" spans="2:9" ht="15.75" x14ac:dyDescent="0.25">
      <c r="B27" s="6">
        <v>14</v>
      </c>
      <c r="C27" s="7" t="s">
        <v>28</v>
      </c>
      <c r="D27" s="9" t="str">
        <f>IFERROR(IF(E27=0,"",IF(E27&lt;_xlfn.PERCENTILE.INC(($E$13:$E$36,$G$13:$G$36,$I$13:$I$36),0.33),"Baja",IF(E27&lt;_xlfn.PERCENTILE.INC(($E$13:$E$36,$G$13:$G$36,$I$13:$I$36),0.88),"Media","Alta"))),"-")</f>
        <v>Alta</v>
      </c>
      <c r="E27" s="8">
        <v>4</v>
      </c>
      <c r="F27" s="9" t="str">
        <f>IFERROR(IF(G27=0,"",IF(G27&lt;_xlfn.PERCENTILE.INC(($E$13:$E$36,$G$13:$G$36,$I$13:$I$36),0.33),"Baja",IF(G27&lt;_xlfn.PERCENTILE.INC(($E$13:$E$36,$G$13:$G$36,$I$13:$I$36),0.88),"Media","Alta"))),"-")</f>
        <v>Alta</v>
      </c>
      <c r="G27" s="8">
        <v>4</v>
      </c>
      <c r="H27" s="9" t="str">
        <f>IFERROR(IF(I27=0,"",IF(I27&lt;_xlfn.PERCENTILE.INC(($E$13:$E$36,$G$13:$G$36,$I$13:$I$36),0.33),"Baja",IF(I27&lt;_xlfn.PERCENTILE.INC(($E$13:$E$36,$G$13:$G$36,$I$13:$I$36),0.88),"Media","Alta"))),"-")</f>
        <v>Alta</v>
      </c>
      <c r="I27" s="8">
        <v>4</v>
      </c>
    </row>
    <row r="28" spans="2:9" ht="15.75" x14ac:dyDescent="0.25">
      <c r="B28" s="10">
        <v>15</v>
      </c>
      <c r="C28" s="11" t="s">
        <v>29</v>
      </c>
      <c r="D28" s="12" t="str">
        <f>IFERROR(IF(E28=0,"",IF(E28&lt;_xlfn.PERCENTILE.INC(($E$13:$E$36,$G$13:$G$36,$I$13:$I$36),0.33),"Baja",IF(E28&lt;_xlfn.PERCENTILE.INC(($E$13:$E$36,$G$13:$G$36,$I$13:$I$36),0.88),"Media","Alta"))),"-")</f>
        <v>Alta</v>
      </c>
      <c r="E28" s="13">
        <v>4</v>
      </c>
      <c r="F28" s="12" t="str">
        <f>IFERROR(IF(G28=0,"",IF(G28&lt;_xlfn.PERCENTILE.INC(($E$13:$E$36,$G$13:$G$36,$I$13:$I$36),0.33),"Baja",IF(G28&lt;_xlfn.PERCENTILE.INC(($E$13:$E$36,$G$13:$G$36,$I$13:$I$36),0.88),"Media","Alta"))),"-")</f>
        <v>Alta</v>
      </c>
      <c r="G28" s="13">
        <v>4</v>
      </c>
      <c r="H28" s="12" t="str">
        <f>IFERROR(IF(I28=0,"",IF(I28&lt;_xlfn.PERCENTILE.INC(($E$13:$E$36,$G$13:$G$36,$I$13:$I$36),0.33),"Baja",IF(I28&lt;_xlfn.PERCENTILE.INC(($E$13:$E$36,$G$13:$G$36,$I$13:$I$36),0.88),"Media","Alta"))),"-")</f>
        <v>Alta</v>
      </c>
      <c r="I28" s="13">
        <v>4</v>
      </c>
    </row>
    <row r="29" spans="2:9" ht="15.75" x14ac:dyDescent="0.25">
      <c r="B29" s="6">
        <v>16</v>
      </c>
      <c r="C29" s="7" t="s">
        <v>30</v>
      </c>
      <c r="D29" s="9" t="str">
        <f>IFERROR(IF(E29=0,"",IF(E29&lt;_xlfn.PERCENTILE.INC(($E$13:$E$36,$G$13:$G$36,$I$13:$I$36),0.33),"Baja",IF(E29&lt;_xlfn.PERCENTILE.INC(($E$13:$E$36,$G$13:$G$36,$I$13:$I$36),0.88),"Media","Alta"))),"-")</f>
        <v>Alta</v>
      </c>
      <c r="E29" s="8">
        <v>4</v>
      </c>
      <c r="F29" s="9" t="str">
        <f>IFERROR(IF(G29=0,"",IF(G29&lt;_xlfn.PERCENTILE.INC(($E$13:$E$36,$G$13:$G$36,$I$13:$I$36),0.33),"Baja",IF(G29&lt;_xlfn.PERCENTILE.INC(($E$13:$E$36,$G$13:$G$36,$I$13:$I$36),0.88),"Media","Alta"))),"-")</f>
        <v>Alta</v>
      </c>
      <c r="G29" s="8">
        <v>4</v>
      </c>
      <c r="H29" s="9" t="str">
        <f>IFERROR(IF(I29=0,"",IF(I29&lt;_xlfn.PERCENTILE.INC(($E$13:$E$36,$G$13:$G$36,$I$13:$I$36),0.33),"Baja",IF(I29&lt;_xlfn.PERCENTILE.INC(($E$13:$E$36,$G$13:$G$36,$I$13:$I$36),0.88),"Media","Alta"))),"-")</f>
        <v>Alta</v>
      </c>
      <c r="I29" s="8">
        <v>4</v>
      </c>
    </row>
    <row r="30" spans="2:9" ht="15.75" x14ac:dyDescent="0.25">
      <c r="B30" s="10">
        <v>17</v>
      </c>
      <c r="C30" s="11" t="s">
        <v>31</v>
      </c>
      <c r="D30" s="12" t="str">
        <f>IFERROR(IF(E30=0,"",IF(E30&lt;_xlfn.PERCENTILE.INC(($E$13:$E$36,$G$13:$G$36,$I$13:$I$36),0.33),"Baja",IF(E30&lt;_xlfn.PERCENTILE.INC(($E$13:$E$36,$G$13:$G$36,$I$13:$I$36),0.88),"Media","Alta"))),"-")</f>
        <v>Alta</v>
      </c>
      <c r="E30" s="13">
        <v>4</v>
      </c>
      <c r="F30" s="12" t="str">
        <f>IFERROR(IF(G30=0,"",IF(G30&lt;_xlfn.PERCENTILE.INC(($E$13:$E$36,$G$13:$G$36,$I$13:$I$36),0.33),"Baja",IF(G30&lt;_xlfn.PERCENTILE.INC(($E$13:$E$36,$G$13:$G$36,$I$13:$I$36),0.88),"Media","Alta"))),"-")</f>
        <v>Alta</v>
      </c>
      <c r="G30" s="13">
        <v>4</v>
      </c>
      <c r="H30" s="12" t="str">
        <f>IFERROR(IF(I30=0,"",IF(I30&lt;_xlfn.PERCENTILE.INC(($E$13:$E$36,$G$13:$G$36,$I$13:$I$36),0.33),"Baja",IF(I30&lt;_xlfn.PERCENTILE.INC(($E$13:$E$36,$G$13:$G$36,$I$13:$I$36),0.88),"Media","Alta"))),"-")</f>
        <v>Alta</v>
      </c>
      <c r="I30" s="13">
        <v>4</v>
      </c>
    </row>
    <row r="31" spans="2:9" ht="15.75" x14ac:dyDescent="0.25">
      <c r="B31" s="6">
        <v>18</v>
      </c>
      <c r="C31" s="7" t="s">
        <v>32</v>
      </c>
      <c r="D31" s="9" t="str">
        <f>IFERROR(IF(E31=0,"",IF(E31&lt;_xlfn.PERCENTILE.INC(($E$13:$E$36,$G$13:$G$36,$I$13:$I$36),0.33),"Baja",IF(E31&lt;_xlfn.PERCENTILE.INC(($E$13:$E$36,$G$13:$G$36,$I$13:$I$36),0.88),"Media","Alta"))),"-")</f>
        <v>Alta</v>
      </c>
      <c r="E31" s="8">
        <v>4</v>
      </c>
      <c r="F31" s="9" t="str">
        <f>IFERROR(IF(G31=0,"",IF(G31&lt;_xlfn.PERCENTILE.INC(($E$13:$E$36,$G$13:$G$36,$I$13:$I$36),0.33),"Baja",IF(G31&lt;_xlfn.PERCENTILE.INC(($E$13:$E$36,$G$13:$G$36,$I$13:$I$36),0.88),"Media","Alta"))),"-")</f>
        <v>Alta</v>
      </c>
      <c r="G31" s="8">
        <v>4</v>
      </c>
      <c r="H31" s="9" t="str">
        <f>IFERROR(IF(I31=0,"",IF(I31&lt;_xlfn.PERCENTILE.INC(($E$13:$E$36,$G$13:$G$36,$I$13:$I$36),0.33),"Baja",IF(I31&lt;_xlfn.PERCENTILE.INC(($E$13:$E$36,$G$13:$G$36,$I$13:$I$36),0.88),"Media","Alta"))),"-")</f>
        <v>Alta</v>
      </c>
      <c r="I31" s="8">
        <v>4</v>
      </c>
    </row>
    <row r="32" spans="2:9" ht="15.75" x14ac:dyDescent="0.25">
      <c r="B32" s="10">
        <v>19</v>
      </c>
      <c r="C32" s="11" t="s">
        <v>33</v>
      </c>
      <c r="D32" s="12" t="str">
        <f>IFERROR(IF(E32=0,"",IF(E32&lt;_xlfn.PERCENTILE.INC(($E$13:$E$36,$G$13:$G$36,$I$13:$I$36),0.33),"Baja",IF(E32&lt;_xlfn.PERCENTILE.INC(($E$13:$E$36,$G$13:$G$36,$I$13:$I$36),0.88),"Media","Alta"))),"-")</f>
        <v>Alta</v>
      </c>
      <c r="E32" s="13">
        <v>4</v>
      </c>
      <c r="F32" s="12" t="str">
        <f>IFERROR(IF(G32=0,"",IF(G32&lt;_xlfn.PERCENTILE.INC(($E$13:$E$36,$G$13:$G$36,$I$13:$I$36),0.33),"Baja",IF(G32&lt;_xlfn.PERCENTILE.INC(($E$13:$E$36,$G$13:$G$36,$I$13:$I$36),0.88),"Media","Alta"))),"-")</f>
        <v>Alta</v>
      </c>
      <c r="G32" s="13">
        <v>4</v>
      </c>
      <c r="H32" s="12" t="str">
        <f>IFERROR(IF(I32=0,"",IF(I32&lt;_xlfn.PERCENTILE.INC(($E$13:$E$36,$G$13:$G$36,$I$13:$I$36),0.33),"Baja",IF(I32&lt;_xlfn.PERCENTILE.INC(($E$13:$E$36,$G$13:$G$36,$I$13:$I$36),0.88),"Media","Alta"))),"-")</f>
        <v>Alta</v>
      </c>
      <c r="I32" s="13">
        <v>4</v>
      </c>
    </row>
    <row r="33" spans="2:9" ht="15.75" x14ac:dyDescent="0.25">
      <c r="B33" s="6">
        <v>20</v>
      </c>
      <c r="C33" s="7" t="s">
        <v>34</v>
      </c>
      <c r="D33" s="9" t="str">
        <f>IFERROR(IF(E33=0,"",IF(E33&lt;_xlfn.PERCENTILE.INC(($E$13:$E$36,$G$13:$G$36,$I$13:$I$36),0.33),"Baja",IF(E33&lt;_xlfn.PERCENTILE.INC(($E$13:$E$36,$G$13:$G$36,$I$13:$I$36),0.88),"Media","Alta"))),"-")</f>
        <v>Baja</v>
      </c>
      <c r="E33" s="8">
        <v>3</v>
      </c>
      <c r="F33" s="9" t="str">
        <f>IFERROR(IF(G33=0,"",IF(G33&lt;_xlfn.PERCENTILE.INC(($E$13:$E$36,$G$13:$G$36,$I$13:$I$36),0.33),"Baja",IF(G33&lt;_xlfn.PERCENTILE.INC(($E$13:$E$36,$G$13:$G$36,$I$13:$I$36),0.88),"Media","Alta"))),"-")</f>
        <v>Baja</v>
      </c>
      <c r="G33" s="8">
        <v>3</v>
      </c>
      <c r="H33" s="9" t="str">
        <f>IFERROR(IF(I33=0,"",IF(I33&lt;_xlfn.PERCENTILE.INC(($E$13:$E$36,$G$13:$G$36,$I$13:$I$36),0.33),"Baja",IF(I33&lt;_xlfn.PERCENTILE.INC(($E$13:$E$36,$G$13:$G$36,$I$13:$I$36),0.88),"Media","Alta"))),"-")</f>
        <v>Baja</v>
      </c>
      <c r="I33" s="8">
        <v>2</v>
      </c>
    </row>
    <row r="34" spans="2:9" ht="15.75" x14ac:dyDescent="0.25">
      <c r="B34" s="10">
        <v>21</v>
      </c>
      <c r="C34" s="11" t="s">
        <v>35</v>
      </c>
      <c r="D34" s="12" t="str">
        <f>IFERROR(IF(E34=0,"",IF(E34&lt;_xlfn.PERCENTILE.INC(($E$13:$E$36,$G$13:$G$36,$I$13:$I$36),0.33),"Baja",IF(E34&lt;_xlfn.PERCENTILE.INC(($E$13:$E$36,$G$13:$G$36,$I$13:$I$36),0.88),"Media","Alta"))),"-")</f>
        <v/>
      </c>
      <c r="E34" s="13"/>
      <c r="F34" s="12" t="str">
        <f>IFERROR(IF(G34=0,"",IF(G34&lt;_xlfn.PERCENTILE.INC(($E$13:$E$36,$G$13:$G$36,$I$13:$I$36),0.33),"Baja",IF(G34&lt;_xlfn.PERCENTILE.INC(($E$13:$E$36,$G$13:$G$36,$I$13:$I$36),0.88),"Media","Alta"))),"-")</f>
        <v/>
      </c>
      <c r="G34" s="13"/>
      <c r="H34" s="12" t="str">
        <f>IFERROR(IF(I34=0,"",IF(I34&lt;_xlfn.PERCENTILE.INC(($E$13:$E$36,$G$13:$G$36,$I$13:$I$36),0.33),"Baja",IF(I34&lt;_xlfn.PERCENTILE.INC(($E$13:$E$36,$G$13:$G$36,$I$13:$I$36),0.88),"Media","Alta"))),"-")</f>
        <v/>
      </c>
      <c r="I34" s="13"/>
    </row>
    <row r="35" spans="2:9" ht="15.75" x14ac:dyDescent="0.25">
      <c r="B35" s="6">
        <v>22</v>
      </c>
      <c r="C35" s="7" t="s">
        <v>36</v>
      </c>
      <c r="D35" s="9" t="str">
        <f>IFERROR(IF(E35=0,"",IF(E35&lt;_xlfn.PERCENTILE.INC(($E$13:$E$36,$G$13:$G$36,$I$13:$I$36),0.33),"Baja",IF(E35&lt;_xlfn.PERCENTILE.INC(($E$13:$E$36,$G$13:$G$36,$I$13:$I$36),0.88),"Media","Alta"))),"-")</f>
        <v/>
      </c>
      <c r="E35" s="8"/>
      <c r="F35" s="9" t="str">
        <f>IFERROR(IF(G35=0,"",IF(G35&lt;_xlfn.PERCENTILE.INC(($E$13:$E$36,$G$13:$G$36,$I$13:$I$36),0.33),"Baja",IF(G35&lt;_xlfn.PERCENTILE.INC(($E$13:$E$36,$G$13:$G$36,$I$13:$I$36),0.88),"Media","Alta"))),"-")</f>
        <v/>
      </c>
      <c r="G35" s="8"/>
      <c r="H35" s="9" t="str">
        <f>IFERROR(IF(I35=0,"",IF(I35&lt;_xlfn.PERCENTILE.INC(($E$13:$E$36,$G$13:$G$36,$I$13:$I$36),0.33),"Baja",IF(I35&lt;_xlfn.PERCENTILE.INC(($E$13:$E$36,$G$13:$G$36,$I$13:$I$36),0.88),"Media","Alta"))),"-")</f>
        <v/>
      </c>
      <c r="I35" s="8"/>
    </row>
    <row r="36" spans="2:9" x14ac:dyDescent="0.25">
      <c r="B36" s="10">
        <v>23</v>
      </c>
      <c r="C36" s="11" t="s">
        <v>37</v>
      </c>
      <c r="D36" s="12" t="str">
        <f>IFERROR(IF(E36=0,"",IF(E36&lt;_xlfn.PERCENTILE.INC(($E$13:$E$36,$G$13:$G$36,$I$13:$I$36),0.33),"Baja",IF(E36&lt;_xlfn.PERCENTILE.INC(($E$13:$E$36,$G$13:$G$36,$I$13:$I$36),0.88),"Media","Alta"))),"-")</f>
        <v/>
      </c>
      <c r="E36" s="12"/>
      <c r="F36" s="12" t="str">
        <f>IFERROR(IF(G36=0,"",IF(G36&lt;_xlfn.PERCENTILE.INC(($E$13:$E$36,$G$13:$G$36,$I$13:$I$36),0.33),"Baja",IF(G36&lt;_xlfn.PERCENTILE.INC(($E$13:$E$36,$G$13:$G$36,$I$13:$I$36),0.88),"Media","Alta"))),"-")</f>
        <v/>
      </c>
      <c r="G36" s="12"/>
      <c r="H36" s="12" t="str">
        <f>IFERROR(IF(I36=0,"",IF(I36&lt;_xlfn.PERCENTILE.INC(($E$13:$E$36,$G$13:$G$36,$I$13:$I$36),0.33),"Baja",IF(I36&lt;_xlfn.PERCENTILE.INC(($E$13:$E$36,$G$13:$G$36,$I$13:$I$36),0.88),"Media","Alta"))),"-")</f>
        <v/>
      </c>
      <c r="I36" s="12"/>
    </row>
    <row r="37" spans="2:9" ht="15.75" x14ac:dyDescent="0.25">
      <c r="B37" s="6" t="s">
        <v>38</v>
      </c>
      <c r="C37" s="7"/>
      <c r="D37" s="15"/>
      <c r="E37" s="16">
        <f>+SUM(E13:E36)</f>
        <v>57</v>
      </c>
      <c r="F37" s="15"/>
      <c r="G37" s="16">
        <f>+SUM(G13:G36)</f>
        <v>58</v>
      </c>
      <c r="H37" s="15"/>
      <c r="I37" s="16">
        <f>+SUM(I13:I36)</f>
        <v>51</v>
      </c>
    </row>
  </sheetData>
  <mergeCells count="6">
    <mergeCell ref="B2:I2"/>
    <mergeCell ref="B11:B12"/>
    <mergeCell ref="C11:C12"/>
    <mergeCell ref="D11:E11"/>
    <mergeCell ref="F11:G11"/>
    <mergeCell ref="H11:I11"/>
  </mergeCells>
  <conditionalFormatting sqref="F7">
    <cfRule type="expression" dxfId="29" priority="5">
      <formula>F7=""</formula>
    </cfRule>
  </conditionalFormatting>
  <conditionalFormatting sqref="C7">
    <cfRule type="expression" dxfId="28" priority="4">
      <formula>C7=""</formula>
    </cfRule>
  </conditionalFormatting>
  <conditionalFormatting sqref="B7">
    <cfRule type="expression" dxfId="27" priority="3">
      <formula>B7=""</formula>
    </cfRule>
  </conditionalFormatting>
  <conditionalFormatting sqref="D7">
    <cfRule type="expression" dxfId="26" priority="2">
      <formula>D7=""</formula>
    </cfRule>
  </conditionalFormatting>
  <conditionalFormatting sqref="E7">
    <cfRule type="expression" dxfId="25" priority="1">
      <formula>E7=""</formula>
    </cfRule>
  </conditionalFormatting>
  <printOptions horizontalCentered="1"/>
  <pageMargins left="0.70866141732283472" right="0.70866141732283472" top="0.74803149606299213" bottom="0.74803149606299213" header="0.31496062992125984" footer="0.31496062992125984"/>
  <pageSetup paperSize="297" scale="89" orientation="landscape" r:id="rId1"/>
  <headerFooter>
    <oddHeader>&amp;C&amp;F</oddHeader>
  </headerFooter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54">
    <tabColor rgb="FF00B050"/>
    <pageSetUpPr fitToPage="1"/>
  </sheetPr>
  <dimension ref="B2:I37"/>
  <sheetViews>
    <sheetView topLeftCell="C16" zoomScale="70" zoomScaleNormal="70" workbookViewId="0">
      <selection activeCell="I20" sqref="I20"/>
    </sheetView>
  </sheetViews>
  <sheetFormatPr baseColWidth="10" defaultRowHeight="15" x14ac:dyDescent="0.25"/>
  <cols>
    <col min="1" max="1" width="4.5703125" customWidth="1"/>
    <col min="2" max="9" width="15.5703125" customWidth="1"/>
  </cols>
  <sheetData>
    <row r="2" spans="2:9" ht="21" x14ac:dyDescent="0.25">
      <c r="B2" s="121" t="str">
        <f>"PROGRAMA DE OPERACIÓN DEL SERVICIO ("&amp;B7&amp;" - "&amp;C7&amp;")"</f>
        <v>PROGRAMA DE OPERACIÓN DEL SERVICIO (121 - Regreso)</v>
      </c>
      <c r="C2" s="121"/>
      <c r="D2" s="121"/>
      <c r="E2" s="121"/>
      <c r="F2" s="121"/>
      <c r="G2" s="121"/>
      <c r="H2" s="121"/>
      <c r="I2" s="121"/>
    </row>
    <row r="4" spans="2:9" s="1" customFormat="1" x14ac:dyDescent="0.25">
      <c r="B4" s="1" t="s">
        <v>0</v>
      </c>
    </row>
    <row r="6" spans="2:9" x14ac:dyDescent="0.25">
      <c r="B6" s="2" t="s">
        <v>1</v>
      </c>
      <c r="C6" s="2" t="s">
        <v>2</v>
      </c>
      <c r="D6" s="2" t="s">
        <v>3</v>
      </c>
      <c r="E6" s="2" t="s">
        <v>4</v>
      </c>
      <c r="F6" s="2" t="s">
        <v>5</v>
      </c>
      <c r="G6" s="3"/>
    </row>
    <row r="7" spans="2:9" x14ac:dyDescent="0.25">
      <c r="B7" s="4">
        <f>'Operador UN1'!B41</f>
        <v>121</v>
      </c>
      <c r="C7" s="4" t="str">
        <f>'Operador UN1'!C41</f>
        <v>Regreso</v>
      </c>
      <c r="D7" s="4" t="str">
        <f>'Operador UN1'!E41</f>
        <v>Avenida Arturo Prat Chacón</v>
      </c>
      <c r="E7" s="4" t="str">
        <f>'Operador UN1'!G41</f>
        <v xml:space="preserve">Terminal El Boro </v>
      </c>
      <c r="F7" s="4" t="str">
        <f>'Operador UN1'!I8</f>
        <v>Normal</v>
      </c>
      <c r="G7" s="3"/>
    </row>
    <row r="9" spans="2:9" s="1" customFormat="1" x14ac:dyDescent="0.25">
      <c r="B9" s="1" t="s">
        <v>6</v>
      </c>
    </row>
    <row r="11" spans="2:9" ht="22.5" customHeight="1" x14ac:dyDescent="0.25">
      <c r="B11" s="122" t="s">
        <v>7</v>
      </c>
      <c r="C11" s="122" t="s">
        <v>8</v>
      </c>
      <c r="D11" s="123" t="s">
        <v>9</v>
      </c>
      <c r="E11" s="123"/>
      <c r="F11" s="123" t="s">
        <v>10</v>
      </c>
      <c r="G11" s="123"/>
      <c r="H11" s="123" t="s">
        <v>11</v>
      </c>
      <c r="I11" s="123"/>
    </row>
    <row r="12" spans="2:9" ht="30" x14ac:dyDescent="0.25">
      <c r="B12" s="122"/>
      <c r="C12" s="122"/>
      <c r="D12" s="5" t="s">
        <v>12</v>
      </c>
      <c r="E12" s="5" t="s">
        <v>13</v>
      </c>
      <c r="F12" s="5" t="s">
        <v>12</v>
      </c>
      <c r="G12" s="5" t="s">
        <v>13</v>
      </c>
      <c r="H12" s="5" t="s">
        <v>12</v>
      </c>
      <c r="I12" s="5" t="s">
        <v>13</v>
      </c>
    </row>
    <row r="13" spans="2:9" ht="15.75" customHeight="1" x14ac:dyDescent="0.25">
      <c r="B13" s="6">
        <v>0</v>
      </c>
      <c r="C13" s="7" t="s">
        <v>14</v>
      </c>
      <c r="D13" s="8" t="str">
        <f>IFERROR(IF(E13=0,"",IF(E13&lt;_xlfn.PERCENTILE.INC(($E$13:$E$36,$G$13:$G$36,$I$13:$I$36),0.33),"Baja",IF(E13&lt;_xlfn.PERCENTILE.INC(($E$13:$E$36,$G$13:$G$36,$I$13:$I$36),0.88),"Media","Alta"))),"-")</f>
        <v/>
      </c>
      <c r="E13" s="8"/>
      <c r="F13" s="9" t="str">
        <f>IFERROR(IF(G13=0,"",IF(G13&lt;_xlfn.PERCENTILE.INC(($E$13:$E$36,$G$13:$G$36,$I$13:$I$36),0.33),"Baja",IF(G13&lt;_xlfn.PERCENTILE.INC(($E$13:$E$36,$G$13:$G$36,$I$13:$I$36),0.88),"Media","Alta"))),"-")</f>
        <v/>
      </c>
      <c r="G13" s="8"/>
      <c r="H13" s="9" t="str">
        <f>IFERROR(IF(I13=0,"",IF(I13&lt;_xlfn.PERCENTILE.INC(($E$13:$E$36,$G$13:$G$36,$I$13:$I$36),0.33),"Baja",IF(I13&lt;_xlfn.PERCENTILE.INC(($E$13:$E$36,$G$13:$G$36,$I$13:$I$36),0.88),"Media","Alta"))),"-")</f>
        <v/>
      </c>
      <c r="I13" s="8"/>
    </row>
    <row r="14" spans="2:9" ht="15.75" x14ac:dyDescent="0.25">
      <c r="B14" s="10">
        <v>1</v>
      </c>
      <c r="C14" s="11" t="s">
        <v>15</v>
      </c>
      <c r="D14" s="12" t="str">
        <f>IFERROR(IF(E14=0,"",IF(E14&lt;_xlfn.PERCENTILE.INC(($E$13:$E$36,$G$13:$G$36,$I$13:$I$36),0.33),"Baja",IF(E14&lt;_xlfn.PERCENTILE.INC(($E$13:$E$36,$G$13:$G$36,$I$13:$I$36),0.88),"Media","Alta"))),"-")</f>
        <v/>
      </c>
      <c r="E14" s="13"/>
      <c r="F14" s="12" t="str">
        <f>IFERROR(IF(G14=0,"",IF(G14&lt;_xlfn.PERCENTILE.INC(($E$13:$E$36,$G$13:$G$36,$I$13:$I$36),0.33),"Baja",IF(G14&lt;_xlfn.PERCENTILE.INC(($E$13:$E$36,$G$13:$G$36,$I$13:$I$36),0.88),"Media","Alta"))),"-")</f>
        <v/>
      </c>
      <c r="G14" s="13"/>
      <c r="H14" s="12" t="str">
        <f>IFERROR(IF(I14=0,"",IF(I14&lt;_xlfn.PERCENTILE.INC(($E$13:$E$36,$G$13:$G$36,$I$13:$I$36),0.33),"Baja",IF(I14&lt;_xlfn.PERCENTILE.INC(($E$13:$E$36,$G$13:$G$36,$I$13:$I$36),0.88),"Media","Alta"))),"-")</f>
        <v/>
      </c>
      <c r="I14" s="13"/>
    </row>
    <row r="15" spans="2:9" ht="15.75" x14ac:dyDescent="0.25">
      <c r="B15" s="6">
        <v>2</v>
      </c>
      <c r="C15" s="7" t="s">
        <v>16</v>
      </c>
      <c r="D15" s="9" t="str">
        <f>IFERROR(IF(E15=0,"",IF(E15&lt;_xlfn.PERCENTILE.INC(($E$13:$E$36,$G$13:$G$36,$I$13:$I$36),0.33),"Baja",IF(E15&lt;_xlfn.PERCENTILE.INC(($E$13:$E$36,$G$13:$G$36,$I$13:$I$36),0.88),"Media","Alta"))),"-")</f>
        <v/>
      </c>
      <c r="E15" s="8"/>
      <c r="F15" s="9" t="str">
        <f>IFERROR(IF(G15=0,"",IF(G15&lt;_xlfn.PERCENTILE.INC(($E$13:$E$36,$G$13:$G$36,$I$13:$I$36),0.33),"Baja",IF(G15&lt;_xlfn.PERCENTILE.INC(($E$13:$E$36,$G$13:$G$36,$I$13:$I$36),0.88),"Media","Alta"))),"-")</f>
        <v/>
      </c>
      <c r="G15" s="8"/>
      <c r="H15" s="9" t="str">
        <f>IFERROR(IF(I15=0,"",IF(I15&lt;_xlfn.PERCENTILE.INC(($E$13:$E$36,$G$13:$G$36,$I$13:$I$36),0.33),"Baja",IF(I15&lt;_xlfn.PERCENTILE.INC(($E$13:$E$36,$G$13:$G$36,$I$13:$I$36),0.88),"Media","Alta"))),"-")</f>
        <v/>
      </c>
      <c r="I15" s="8"/>
    </row>
    <row r="16" spans="2:9" ht="15.75" x14ac:dyDescent="0.25">
      <c r="B16" s="10">
        <v>3</v>
      </c>
      <c r="C16" s="11" t="s">
        <v>17</v>
      </c>
      <c r="D16" s="12" t="str">
        <f>IFERROR(IF(E16=0,"",IF(E16&lt;_xlfn.PERCENTILE.INC(($E$13:$E$36,$G$13:$G$36,$I$13:$I$36),0.33),"Baja",IF(E16&lt;_xlfn.PERCENTILE.INC(($E$13:$E$36,$G$13:$G$36,$I$13:$I$36),0.88),"Media","Alta"))),"-")</f>
        <v/>
      </c>
      <c r="E16" s="13"/>
      <c r="F16" s="12" t="str">
        <f>IFERROR(IF(G16=0,"",IF(G16&lt;_xlfn.PERCENTILE.INC(($E$13:$E$36,$G$13:$G$36,$I$13:$I$36),0.33),"Baja",IF(G16&lt;_xlfn.PERCENTILE.INC(($E$13:$E$36,$G$13:$G$36,$I$13:$I$36),0.88),"Media","Alta"))),"-")</f>
        <v/>
      </c>
      <c r="G16" s="13"/>
      <c r="H16" s="12" t="str">
        <f>IFERROR(IF(I16=0,"",IF(I16&lt;_xlfn.PERCENTILE.INC(($E$13:$E$36,$G$13:$G$36,$I$13:$I$36),0.33),"Baja",IF(I16&lt;_xlfn.PERCENTILE.INC(($E$13:$E$36,$G$13:$G$36,$I$13:$I$36),0.88),"Media","Alta"))),"-")</f>
        <v/>
      </c>
      <c r="I16" s="13"/>
    </row>
    <row r="17" spans="2:9" ht="15.75" x14ac:dyDescent="0.25">
      <c r="B17" s="6">
        <v>4</v>
      </c>
      <c r="C17" s="7" t="s">
        <v>18</v>
      </c>
      <c r="D17" s="9" t="str">
        <f>IFERROR(IF(E17=0,"",IF(E17&lt;_xlfn.PERCENTILE.INC(($E$13:$E$36,$G$13:$G$36,$I$13:$I$36),0.33),"Baja",IF(E17&lt;_xlfn.PERCENTILE.INC(($E$13:$E$36,$G$13:$G$36,$I$13:$I$36),0.88),"Media","Alta"))),"-")</f>
        <v/>
      </c>
      <c r="E17" s="8"/>
      <c r="F17" s="9" t="str">
        <f>IFERROR(IF(G17=0,"",IF(G17&lt;_xlfn.PERCENTILE.INC(($E$13:$E$36,$G$13:$G$36,$I$13:$I$36),0.33),"Baja",IF(G17&lt;_xlfn.PERCENTILE.INC(($E$13:$E$36,$G$13:$G$36,$I$13:$I$36),0.88),"Media","Alta"))),"-")</f>
        <v/>
      </c>
      <c r="G17" s="8"/>
      <c r="H17" s="9" t="str">
        <f>IFERROR(IF(I17=0,"",IF(I17&lt;_xlfn.PERCENTILE.INC(($E$13:$E$36,$G$13:$G$36,$I$13:$I$36),0.33),"Baja",IF(I17&lt;_xlfn.PERCENTILE.INC(($E$13:$E$36,$G$13:$G$36,$I$13:$I$36),0.88),"Media","Alta"))),"-")</f>
        <v/>
      </c>
      <c r="I17" s="8"/>
    </row>
    <row r="18" spans="2:9" ht="15.75" x14ac:dyDescent="0.25">
      <c r="B18" s="10">
        <v>5</v>
      </c>
      <c r="C18" s="11" t="s">
        <v>19</v>
      </c>
      <c r="D18" s="12" t="str">
        <f>IFERROR(IF(E18=0,"",IF(E18&lt;_xlfn.PERCENTILE.INC(($E$13:$E$36,$G$13:$G$36,$I$13:$I$36),0.33),"Baja",IF(E18&lt;_xlfn.PERCENTILE.INC(($E$13:$E$36,$G$13:$G$36,$I$13:$I$36),0.88),"Media","Alta"))),"-")</f>
        <v/>
      </c>
      <c r="E18" s="13"/>
      <c r="F18" s="12" t="str">
        <f>IFERROR(IF(G18=0,"",IF(G18&lt;_xlfn.PERCENTILE.INC(($E$13:$E$36,$G$13:$G$36,$I$13:$I$36),0.33),"Baja",IF(G18&lt;_xlfn.PERCENTILE.INC(($E$13:$E$36,$G$13:$G$36,$I$13:$I$36),0.88),"Media","Alta"))),"-")</f>
        <v/>
      </c>
      <c r="G18" s="13"/>
      <c r="H18" s="12" t="str">
        <f>IFERROR(IF(I18=0,"",IF(I18&lt;_xlfn.PERCENTILE.INC(($E$13:$E$36,$G$13:$G$36,$I$13:$I$36),0.33),"Baja",IF(I18&lt;_xlfn.PERCENTILE.INC(($E$13:$E$36,$G$13:$G$36,$I$13:$I$36),0.88),"Media","Alta"))),"-")</f>
        <v/>
      </c>
      <c r="I18" s="13"/>
    </row>
    <row r="19" spans="2:9" ht="15.75" x14ac:dyDescent="0.25">
      <c r="B19" s="6">
        <v>6</v>
      </c>
      <c r="C19" s="7" t="s">
        <v>20</v>
      </c>
      <c r="D19" s="9" t="str">
        <f>IFERROR(IF(E19=0,"",IF(E19&lt;_xlfn.PERCENTILE.INC(($E$13:$E$36,$G$13:$G$36,$I$13:$I$36),0.33),"Baja",IF(E19&lt;_xlfn.PERCENTILE.INC(($E$13:$E$36,$G$13:$G$36,$I$13:$I$36),0.88),"Media","Alta"))),"-")</f>
        <v/>
      </c>
      <c r="E19" s="8"/>
      <c r="F19" s="9" t="str">
        <f>IFERROR(IF(G19=0,"",IF(G19&lt;_xlfn.PERCENTILE.INC(($E$13:$E$36,$G$13:$G$36,$I$13:$I$36),0.33),"Baja",IF(G19&lt;_xlfn.PERCENTILE.INC(($E$13:$E$36,$G$13:$G$36,$I$13:$I$36),0.88),"Media","Alta"))),"-")</f>
        <v/>
      </c>
      <c r="G19" s="8"/>
      <c r="H19" s="9" t="str">
        <f>IFERROR(IF(I19=0,"",IF(I19&lt;_xlfn.PERCENTILE.INC(($E$13:$E$36,$G$13:$G$36,$I$13:$I$36),0.33),"Baja",IF(I19&lt;_xlfn.PERCENTILE.INC(($E$13:$E$36,$G$13:$G$36,$I$13:$I$36),0.88),"Media","Alta"))),"-")</f>
        <v/>
      </c>
      <c r="I19" s="8"/>
    </row>
    <row r="20" spans="2:9" ht="15.75" x14ac:dyDescent="0.25">
      <c r="B20" s="10">
        <v>7</v>
      </c>
      <c r="C20" s="11" t="s">
        <v>21</v>
      </c>
      <c r="D20" s="12" t="str">
        <f>IFERROR(IF(E20=0,"",IF(E20&lt;_xlfn.PERCENTILE.INC(($E$13:$E$36,$G$13:$G$36,$I$13:$I$36),0.33),"Baja",IF(E20&lt;_xlfn.PERCENTILE.INC(($E$13:$E$36,$G$13:$G$36,$I$13:$I$36),0.88),"Media","Alta"))),"-")</f>
        <v>Alta</v>
      </c>
      <c r="E20" s="13">
        <v>4</v>
      </c>
      <c r="F20" s="12" t="str">
        <f>IFERROR(IF(G20=0,"",IF(G20&lt;_xlfn.PERCENTILE.INC(($E$13:$E$36,$G$13:$G$36,$I$13:$I$36),0.33),"Baja",IF(G20&lt;_xlfn.PERCENTILE.INC(($E$13:$E$36,$G$13:$G$36,$I$13:$I$36),0.88),"Media","Alta"))),"-")</f>
        <v>Baja</v>
      </c>
      <c r="G20" s="13">
        <v>3</v>
      </c>
      <c r="H20" s="12" t="str">
        <f>IFERROR(IF(I20=0,"",IF(I20&lt;_xlfn.PERCENTILE.INC(($E$13:$E$36,$G$13:$G$36,$I$13:$I$36),0.33),"Baja",IF(I20&lt;_xlfn.PERCENTILE.INC(($E$13:$E$36,$G$13:$G$36,$I$13:$I$36),0.88),"Media","Alta"))),"-")</f>
        <v/>
      </c>
      <c r="I20" s="13"/>
    </row>
    <row r="21" spans="2:9" ht="15.75" x14ac:dyDescent="0.25">
      <c r="B21" s="6">
        <v>8</v>
      </c>
      <c r="C21" s="7" t="s">
        <v>22</v>
      </c>
      <c r="D21" s="9" t="str">
        <f>IFERROR(IF(E21=0,"",IF(E21&lt;_xlfn.PERCENTILE.INC(($E$13:$E$36,$G$13:$G$36,$I$13:$I$36),0.33),"Baja",IF(E21&lt;_xlfn.PERCENTILE.INC(($E$13:$E$36,$G$13:$G$36,$I$13:$I$36),0.88),"Media","Alta"))),"-")</f>
        <v>Alta</v>
      </c>
      <c r="E21" s="8">
        <v>4</v>
      </c>
      <c r="F21" s="9" t="str">
        <f>IFERROR(IF(G21=0,"",IF(G21&lt;_xlfn.PERCENTILE.INC(($E$13:$E$36,$G$13:$G$36,$I$13:$I$36),0.33),"Baja",IF(G21&lt;_xlfn.PERCENTILE.INC(($E$13:$E$36,$G$13:$G$36,$I$13:$I$36),0.88),"Media","Alta"))),"-")</f>
        <v>Alta</v>
      </c>
      <c r="G21" s="8">
        <v>4</v>
      </c>
      <c r="H21" s="9" t="str">
        <f>IFERROR(IF(I21=0,"",IF(I21&lt;_xlfn.PERCENTILE.INC(($E$13:$E$36,$G$13:$G$36,$I$13:$I$36),0.33),"Baja",IF(I21&lt;_xlfn.PERCENTILE.INC(($E$13:$E$36,$G$13:$G$36,$I$13:$I$36),0.88),"Media","Alta"))),"-")</f>
        <v>Baja</v>
      </c>
      <c r="I21" s="8">
        <v>2</v>
      </c>
    </row>
    <row r="22" spans="2:9" ht="15.75" x14ac:dyDescent="0.25">
      <c r="B22" s="10">
        <v>9</v>
      </c>
      <c r="C22" s="11" t="s">
        <v>23</v>
      </c>
      <c r="D22" s="12" t="str">
        <f>IFERROR(IF(E22=0,"",IF(E22&lt;_xlfn.PERCENTILE.INC(($E$13:$E$36,$G$13:$G$36,$I$13:$I$36),0.33),"Baja",IF(E22&lt;_xlfn.PERCENTILE.INC(($E$13:$E$36,$G$13:$G$36,$I$13:$I$36),0.88),"Media","Alta"))),"-")</f>
        <v>Alta</v>
      </c>
      <c r="E22" s="13">
        <v>4</v>
      </c>
      <c r="F22" s="12" t="str">
        <f>IFERROR(IF(G22=0,"",IF(G22&lt;_xlfn.PERCENTILE.INC(($E$13:$E$36,$G$13:$G$36,$I$13:$I$36),0.33),"Baja",IF(G22&lt;_xlfn.PERCENTILE.INC(($E$13:$E$36,$G$13:$G$36,$I$13:$I$36),0.88),"Media","Alta"))),"-")</f>
        <v>Alta</v>
      </c>
      <c r="G22" s="13">
        <v>4</v>
      </c>
      <c r="H22" s="12" t="str">
        <f>IFERROR(IF(I22=0,"",IF(I22&lt;_xlfn.PERCENTILE.INC(($E$13:$E$36,$G$13:$G$36,$I$13:$I$36),0.33),"Baja",IF(I22&lt;_xlfn.PERCENTILE.INC(($E$13:$E$36,$G$13:$G$36,$I$13:$I$36),0.88),"Media","Alta"))),"-")</f>
        <v>Alta</v>
      </c>
      <c r="I22" s="13">
        <v>4</v>
      </c>
    </row>
    <row r="23" spans="2:9" ht="15.75" x14ac:dyDescent="0.25">
      <c r="B23" s="6">
        <v>10</v>
      </c>
      <c r="C23" s="7" t="s">
        <v>24</v>
      </c>
      <c r="D23" s="9" t="str">
        <f>IFERROR(IF(E23=0,"",IF(E23&lt;_xlfn.PERCENTILE.INC(($E$13:$E$36,$G$13:$G$36,$I$13:$I$36),0.33),"Baja",IF(E23&lt;_xlfn.PERCENTILE.INC(($E$13:$E$36,$G$13:$G$36,$I$13:$I$36),0.88),"Media","Alta"))),"-")</f>
        <v>Alta</v>
      </c>
      <c r="E23" s="8">
        <v>4</v>
      </c>
      <c r="F23" s="9" t="str">
        <f>IFERROR(IF(G23=0,"",IF(G23&lt;_xlfn.PERCENTILE.INC(($E$13:$E$36,$G$13:$G$36,$I$13:$I$36),0.33),"Baja",IF(G23&lt;_xlfn.PERCENTILE.INC(($E$13:$E$36,$G$13:$G$36,$I$13:$I$36),0.88),"Media","Alta"))),"-")</f>
        <v>Alta</v>
      </c>
      <c r="G23" s="8">
        <v>4</v>
      </c>
      <c r="H23" s="9" t="str">
        <f>IFERROR(IF(I23=0,"",IF(I23&lt;_xlfn.PERCENTILE.INC(($E$13:$E$36,$G$13:$G$36,$I$13:$I$36),0.33),"Baja",IF(I23&lt;_xlfn.PERCENTILE.INC(($E$13:$E$36,$G$13:$G$36,$I$13:$I$36),0.88),"Media","Alta"))),"-")</f>
        <v>Alta</v>
      </c>
      <c r="I23" s="8">
        <v>4</v>
      </c>
    </row>
    <row r="24" spans="2:9" ht="15.75" x14ac:dyDescent="0.25">
      <c r="B24" s="10">
        <v>11</v>
      </c>
      <c r="C24" s="11" t="s">
        <v>25</v>
      </c>
      <c r="D24" s="12" t="str">
        <f>IFERROR(IF(E24=0,"",IF(E24&lt;_xlfn.PERCENTILE.INC(($E$13:$E$36,$G$13:$G$36,$I$13:$I$36),0.33),"Baja",IF(E24&lt;_xlfn.PERCENTILE.INC(($E$13:$E$36,$G$13:$G$36,$I$13:$I$36),0.88),"Media","Alta"))),"-")</f>
        <v>Alta</v>
      </c>
      <c r="E24" s="13">
        <v>4</v>
      </c>
      <c r="F24" s="12" t="str">
        <f>IFERROR(IF(G24=0,"",IF(G24&lt;_xlfn.PERCENTILE.INC(($E$13:$E$36,$G$13:$G$36,$I$13:$I$36),0.33),"Baja",IF(G24&lt;_xlfn.PERCENTILE.INC(($E$13:$E$36,$G$13:$G$36,$I$13:$I$36),0.88),"Media","Alta"))),"-")</f>
        <v>Alta</v>
      </c>
      <c r="G24" s="13">
        <v>4</v>
      </c>
      <c r="H24" s="12" t="str">
        <f>IFERROR(IF(I24=0,"",IF(I24&lt;_xlfn.PERCENTILE.INC(($E$13:$E$36,$G$13:$G$36,$I$13:$I$36),0.33),"Baja",IF(I24&lt;_xlfn.PERCENTILE.INC(($E$13:$E$36,$G$13:$G$36,$I$13:$I$36),0.88),"Media","Alta"))),"-")</f>
        <v>Alta</v>
      </c>
      <c r="I24" s="13">
        <v>4</v>
      </c>
    </row>
    <row r="25" spans="2:9" ht="15.75" x14ac:dyDescent="0.25">
      <c r="B25" s="6">
        <v>12</v>
      </c>
      <c r="C25" s="7" t="s">
        <v>26</v>
      </c>
      <c r="D25" s="9" t="str">
        <f>IFERROR(IF(E25=0,"",IF(E25&lt;_xlfn.PERCENTILE.INC(($E$13:$E$36,$G$13:$G$36,$I$13:$I$36),0.33),"Baja",IF(E25&lt;_xlfn.PERCENTILE.INC(($E$13:$E$36,$G$13:$G$36,$I$13:$I$36),0.88),"Media","Alta"))),"-")</f>
        <v>Alta</v>
      </c>
      <c r="E25" s="8">
        <v>4</v>
      </c>
      <c r="F25" s="9" t="str">
        <f>IFERROR(IF(G25=0,"",IF(G25&lt;_xlfn.PERCENTILE.INC(($E$13:$E$36,$G$13:$G$36,$I$13:$I$36),0.33),"Baja",IF(G25&lt;_xlfn.PERCENTILE.INC(($E$13:$E$36,$G$13:$G$36,$I$13:$I$36),0.88),"Media","Alta"))),"-")</f>
        <v>Alta</v>
      </c>
      <c r="G25" s="8">
        <v>4</v>
      </c>
      <c r="H25" s="9" t="str">
        <f>IFERROR(IF(I25=0,"",IF(I25&lt;_xlfn.PERCENTILE.INC(($E$13:$E$36,$G$13:$G$36,$I$13:$I$36),0.33),"Baja",IF(I25&lt;_xlfn.PERCENTILE.INC(($E$13:$E$36,$G$13:$G$36,$I$13:$I$36),0.88),"Media","Alta"))),"-")</f>
        <v>Alta</v>
      </c>
      <c r="I25" s="8">
        <v>4</v>
      </c>
    </row>
    <row r="26" spans="2:9" ht="15.75" x14ac:dyDescent="0.25">
      <c r="B26" s="10">
        <v>13</v>
      </c>
      <c r="C26" s="11" t="s">
        <v>27</v>
      </c>
      <c r="D26" s="12" t="str">
        <f>IFERROR(IF(E26=0,"",IF(E26&lt;_xlfn.PERCENTILE.INC(($E$13:$E$36,$G$13:$G$36,$I$13:$I$36),0.33),"Baja",IF(E26&lt;_xlfn.PERCENTILE.INC(($E$13:$E$36,$G$13:$G$36,$I$13:$I$36),0.88),"Media","Alta"))),"-")</f>
        <v>Alta</v>
      </c>
      <c r="E26" s="13">
        <v>4</v>
      </c>
      <c r="F26" s="12" t="str">
        <f>IFERROR(IF(G26=0,"",IF(G26&lt;_xlfn.PERCENTILE.INC(($E$13:$E$36,$G$13:$G$36,$I$13:$I$36),0.33),"Baja",IF(G26&lt;_xlfn.PERCENTILE.INC(($E$13:$E$36,$G$13:$G$36,$I$13:$I$36),0.88),"Media","Alta"))),"-")</f>
        <v>Alta</v>
      </c>
      <c r="G26" s="13">
        <v>4</v>
      </c>
      <c r="H26" s="12" t="str">
        <f>IFERROR(IF(I26=0,"",IF(I26&lt;_xlfn.PERCENTILE.INC(($E$13:$E$36,$G$13:$G$36,$I$13:$I$36),0.33),"Baja",IF(I26&lt;_xlfn.PERCENTILE.INC(($E$13:$E$36,$G$13:$G$36,$I$13:$I$36),0.88),"Media","Alta"))),"-")</f>
        <v>Alta</v>
      </c>
      <c r="I26" s="13">
        <v>4</v>
      </c>
    </row>
    <row r="27" spans="2:9" ht="15.75" x14ac:dyDescent="0.25">
      <c r="B27" s="6">
        <v>14</v>
      </c>
      <c r="C27" s="7" t="s">
        <v>28</v>
      </c>
      <c r="D27" s="9" t="str">
        <f>IFERROR(IF(E27=0,"",IF(E27&lt;_xlfn.PERCENTILE.INC(($E$13:$E$36,$G$13:$G$36,$I$13:$I$36),0.33),"Baja",IF(E27&lt;_xlfn.PERCENTILE.INC(($E$13:$E$36,$G$13:$G$36,$I$13:$I$36),0.88),"Media","Alta"))),"-")</f>
        <v>Alta</v>
      </c>
      <c r="E27" s="8">
        <v>4</v>
      </c>
      <c r="F27" s="9" t="str">
        <f>IFERROR(IF(G27=0,"",IF(G27&lt;_xlfn.PERCENTILE.INC(($E$13:$E$36,$G$13:$G$36,$I$13:$I$36),0.33),"Baja",IF(G27&lt;_xlfn.PERCENTILE.INC(($E$13:$E$36,$G$13:$G$36,$I$13:$I$36),0.88),"Media","Alta"))),"-")</f>
        <v>Alta</v>
      </c>
      <c r="G27" s="8">
        <v>4</v>
      </c>
      <c r="H27" s="9" t="str">
        <f>IFERROR(IF(I27=0,"",IF(I27&lt;_xlfn.PERCENTILE.INC(($E$13:$E$36,$G$13:$G$36,$I$13:$I$36),0.33),"Baja",IF(I27&lt;_xlfn.PERCENTILE.INC(($E$13:$E$36,$G$13:$G$36,$I$13:$I$36),0.88),"Media","Alta"))),"-")</f>
        <v>Alta</v>
      </c>
      <c r="I27" s="8">
        <v>4</v>
      </c>
    </row>
    <row r="28" spans="2:9" ht="15.75" x14ac:dyDescent="0.25">
      <c r="B28" s="10">
        <v>15</v>
      </c>
      <c r="C28" s="11" t="s">
        <v>29</v>
      </c>
      <c r="D28" s="12" t="str">
        <f>IFERROR(IF(E28=0,"",IF(E28&lt;_xlfn.PERCENTILE.INC(($E$13:$E$36,$G$13:$G$36,$I$13:$I$36),0.33),"Baja",IF(E28&lt;_xlfn.PERCENTILE.INC(($E$13:$E$36,$G$13:$G$36,$I$13:$I$36),0.88),"Media","Alta"))),"-")</f>
        <v>Alta</v>
      </c>
      <c r="E28" s="13">
        <v>4</v>
      </c>
      <c r="F28" s="12" t="str">
        <f>IFERROR(IF(G28=0,"",IF(G28&lt;_xlfn.PERCENTILE.INC(($E$13:$E$36,$G$13:$G$36,$I$13:$I$36),0.33),"Baja",IF(G28&lt;_xlfn.PERCENTILE.INC(($E$13:$E$36,$G$13:$G$36,$I$13:$I$36),0.88),"Media","Alta"))),"-")</f>
        <v>Alta</v>
      </c>
      <c r="G28" s="13">
        <v>4</v>
      </c>
      <c r="H28" s="12" t="str">
        <f>IFERROR(IF(I28=0,"",IF(I28&lt;_xlfn.PERCENTILE.INC(($E$13:$E$36,$G$13:$G$36,$I$13:$I$36),0.33),"Baja",IF(I28&lt;_xlfn.PERCENTILE.INC(($E$13:$E$36,$G$13:$G$36,$I$13:$I$36),0.88),"Media","Alta"))),"-")</f>
        <v>Alta</v>
      </c>
      <c r="I28" s="13">
        <v>4</v>
      </c>
    </row>
    <row r="29" spans="2:9" ht="15.75" x14ac:dyDescent="0.25">
      <c r="B29" s="6">
        <v>16</v>
      </c>
      <c r="C29" s="7" t="s">
        <v>30</v>
      </c>
      <c r="D29" s="9" t="str">
        <f>IFERROR(IF(E29=0,"",IF(E29&lt;_xlfn.PERCENTILE.INC(($E$13:$E$36,$G$13:$G$36,$I$13:$I$36),0.33),"Baja",IF(E29&lt;_xlfn.PERCENTILE.INC(($E$13:$E$36,$G$13:$G$36,$I$13:$I$36),0.88),"Media","Alta"))),"-")</f>
        <v>Alta</v>
      </c>
      <c r="E29" s="8">
        <v>4</v>
      </c>
      <c r="F29" s="9" t="str">
        <f>IFERROR(IF(G29=0,"",IF(G29&lt;_xlfn.PERCENTILE.INC(($E$13:$E$36,$G$13:$G$36,$I$13:$I$36),0.33),"Baja",IF(G29&lt;_xlfn.PERCENTILE.INC(($E$13:$E$36,$G$13:$G$36,$I$13:$I$36),0.88),"Media","Alta"))),"-")</f>
        <v>Alta</v>
      </c>
      <c r="G29" s="8">
        <v>4</v>
      </c>
      <c r="H29" s="9" t="str">
        <f>IFERROR(IF(I29=0,"",IF(I29&lt;_xlfn.PERCENTILE.INC(($E$13:$E$36,$G$13:$G$36,$I$13:$I$36),0.33),"Baja",IF(I29&lt;_xlfn.PERCENTILE.INC(($E$13:$E$36,$G$13:$G$36,$I$13:$I$36),0.88),"Media","Alta"))),"-")</f>
        <v>Alta</v>
      </c>
      <c r="I29" s="8">
        <v>4</v>
      </c>
    </row>
    <row r="30" spans="2:9" ht="15.75" x14ac:dyDescent="0.25">
      <c r="B30" s="10">
        <v>17</v>
      </c>
      <c r="C30" s="11" t="s">
        <v>31</v>
      </c>
      <c r="D30" s="12" t="str">
        <f>IFERROR(IF(E30=0,"",IF(E30&lt;_xlfn.PERCENTILE.INC(($E$13:$E$36,$G$13:$G$36,$I$13:$I$36),0.33),"Baja",IF(E30&lt;_xlfn.PERCENTILE.INC(($E$13:$E$36,$G$13:$G$36,$I$13:$I$36),0.88),"Media","Alta"))),"-")</f>
        <v>Alta</v>
      </c>
      <c r="E30" s="13">
        <v>4</v>
      </c>
      <c r="F30" s="12" t="str">
        <f>IFERROR(IF(G30=0,"",IF(G30&lt;_xlfn.PERCENTILE.INC(($E$13:$E$36,$G$13:$G$36,$I$13:$I$36),0.33),"Baja",IF(G30&lt;_xlfn.PERCENTILE.INC(($E$13:$E$36,$G$13:$G$36,$I$13:$I$36),0.88),"Media","Alta"))),"-")</f>
        <v>Alta</v>
      </c>
      <c r="G30" s="13">
        <v>4</v>
      </c>
      <c r="H30" s="12" t="str">
        <f>IFERROR(IF(I30=0,"",IF(I30&lt;_xlfn.PERCENTILE.INC(($E$13:$E$36,$G$13:$G$36,$I$13:$I$36),0.33),"Baja",IF(I30&lt;_xlfn.PERCENTILE.INC(($E$13:$E$36,$G$13:$G$36,$I$13:$I$36),0.88),"Media","Alta"))),"-")</f>
        <v>Alta</v>
      </c>
      <c r="I30" s="13">
        <v>4</v>
      </c>
    </row>
    <row r="31" spans="2:9" ht="15.75" x14ac:dyDescent="0.25">
      <c r="B31" s="6">
        <v>18</v>
      </c>
      <c r="C31" s="7" t="s">
        <v>32</v>
      </c>
      <c r="D31" s="9" t="str">
        <f>IFERROR(IF(E31=0,"",IF(E31&lt;_xlfn.PERCENTILE.INC(($E$13:$E$36,$G$13:$G$36,$I$13:$I$36),0.33),"Baja",IF(E31&lt;_xlfn.PERCENTILE.INC(($E$13:$E$36,$G$13:$G$36,$I$13:$I$36),0.88),"Media","Alta"))),"-")</f>
        <v>Alta</v>
      </c>
      <c r="E31" s="8">
        <v>4</v>
      </c>
      <c r="F31" s="9" t="str">
        <f>IFERROR(IF(G31=0,"",IF(G31&lt;_xlfn.PERCENTILE.INC(($E$13:$E$36,$G$13:$G$36,$I$13:$I$36),0.33),"Baja",IF(G31&lt;_xlfn.PERCENTILE.INC(($E$13:$E$36,$G$13:$G$36,$I$13:$I$36),0.88),"Media","Alta"))),"-")</f>
        <v>Alta</v>
      </c>
      <c r="G31" s="8">
        <v>4</v>
      </c>
      <c r="H31" s="9" t="str">
        <f>IFERROR(IF(I31=0,"",IF(I31&lt;_xlfn.PERCENTILE.INC(($E$13:$E$36,$G$13:$G$36,$I$13:$I$36),0.33),"Baja",IF(I31&lt;_xlfn.PERCENTILE.INC(($E$13:$E$36,$G$13:$G$36,$I$13:$I$36),0.88),"Media","Alta"))),"-")</f>
        <v>Alta</v>
      </c>
      <c r="I31" s="8">
        <v>4</v>
      </c>
    </row>
    <row r="32" spans="2:9" ht="15.75" x14ac:dyDescent="0.25">
      <c r="B32" s="10">
        <v>19</v>
      </c>
      <c r="C32" s="11" t="s">
        <v>33</v>
      </c>
      <c r="D32" s="12" t="str">
        <f>IFERROR(IF(E32=0,"",IF(E32&lt;_xlfn.PERCENTILE.INC(($E$13:$E$36,$G$13:$G$36,$I$13:$I$36),0.33),"Baja",IF(E32&lt;_xlfn.PERCENTILE.INC(($E$13:$E$36,$G$13:$G$36,$I$13:$I$36),0.88),"Media","Alta"))),"-")</f>
        <v>Alta</v>
      </c>
      <c r="E32" s="13">
        <v>4</v>
      </c>
      <c r="F32" s="12" t="str">
        <f>IFERROR(IF(G32=0,"",IF(G32&lt;_xlfn.PERCENTILE.INC(($E$13:$E$36,$G$13:$G$36,$I$13:$I$36),0.33),"Baja",IF(G32&lt;_xlfn.PERCENTILE.INC(($E$13:$E$36,$G$13:$G$36,$I$13:$I$36),0.88),"Media","Alta"))),"-")</f>
        <v>Alta</v>
      </c>
      <c r="G32" s="13">
        <v>4</v>
      </c>
      <c r="H32" s="12" t="str">
        <f>IFERROR(IF(I32=0,"",IF(I32&lt;_xlfn.PERCENTILE.INC(($E$13:$E$36,$G$13:$G$36,$I$13:$I$36),0.33),"Baja",IF(I32&lt;_xlfn.PERCENTILE.INC(($E$13:$E$36,$G$13:$G$36,$I$13:$I$36),0.88),"Media","Alta"))),"-")</f>
        <v>Alta</v>
      </c>
      <c r="I32" s="13">
        <v>4</v>
      </c>
    </row>
    <row r="33" spans="2:9" ht="15.75" x14ac:dyDescent="0.25">
      <c r="B33" s="6">
        <v>20</v>
      </c>
      <c r="C33" s="7" t="s">
        <v>34</v>
      </c>
      <c r="D33" s="9" t="str">
        <f>IFERROR(IF(E33=0,"",IF(E33&lt;_xlfn.PERCENTILE.INC(($E$13:$E$36,$G$13:$G$36,$I$13:$I$36),0.33),"Baja",IF(E33&lt;_xlfn.PERCENTILE.INC(($E$13:$E$36,$G$13:$G$36,$I$13:$I$36),0.88),"Media","Alta"))),"-")</f>
        <v>Baja</v>
      </c>
      <c r="E33" s="8">
        <v>3</v>
      </c>
      <c r="F33" s="9" t="str">
        <f>IFERROR(IF(G33=0,"",IF(G33&lt;_xlfn.PERCENTILE.INC(($E$13:$E$36,$G$13:$G$36,$I$13:$I$36),0.33),"Baja",IF(G33&lt;_xlfn.PERCENTILE.INC(($E$13:$E$36,$G$13:$G$36,$I$13:$I$36),0.88),"Media","Alta"))),"-")</f>
        <v>Alta</v>
      </c>
      <c r="G33" s="8">
        <v>4</v>
      </c>
      <c r="H33" s="9" t="str">
        <f>IFERROR(IF(I33=0,"",IF(I33&lt;_xlfn.PERCENTILE.INC(($E$13:$E$36,$G$13:$G$36,$I$13:$I$36),0.33),"Baja",IF(I33&lt;_xlfn.PERCENTILE.INC(($E$13:$E$36,$G$13:$G$36,$I$13:$I$36),0.88),"Media","Alta"))),"-")</f>
        <v>Baja</v>
      </c>
      <c r="I33" s="8">
        <v>3</v>
      </c>
    </row>
    <row r="34" spans="2:9" ht="15.75" x14ac:dyDescent="0.25">
      <c r="B34" s="10">
        <v>21</v>
      </c>
      <c r="C34" s="11" t="s">
        <v>35</v>
      </c>
      <c r="D34" s="12" t="str">
        <f>IFERROR(IF(E34=0,"",IF(E34&lt;_xlfn.PERCENTILE.INC(($E$13:$E$36,$G$13:$G$36,$I$13:$I$36),0.33),"Baja",IF(E34&lt;_xlfn.PERCENTILE.INC(($E$13:$E$36,$G$13:$G$36,$I$13:$I$36),0.88),"Media","Alta"))),"-")</f>
        <v/>
      </c>
      <c r="E34" s="13"/>
      <c r="F34" s="12" t="str">
        <f>IFERROR(IF(G34=0,"",IF(G34&lt;_xlfn.PERCENTILE.INC(($E$13:$E$36,$G$13:$G$36,$I$13:$I$36),0.33),"Baja",IF(G34&lt;_xlfn.PERCENTILE.INC(($E$13:$E$36,$G$13:$G$36,$I$13:$I$36),0.88),"Media","Alta"))),"-")</f>
        <v/>
      </c>
      <c r="G34" s="13"/>
      <c r="H34" s="12" t="str">
        <f>IFERROR(IF(I34=0,"",IF(I34&lt;_xlfn.PERCENTILE.INC(($E$13:$E$36,$G$13:$G$36,$I$13:$I$36),0.33),"Baja",IF(I34&lt;_xlfn.PERCENTILE.INC(($E$13:$E$36,$G$13:$G$36,$I$13:$I$36),0.88),"Media","Alta"))),"-")</f>
        <v/>
      </c>
      <c r="I34" s="13"/>
    </row>
    <row r="35" spans="2:9" ht="15.75" x14ac:dyDescent="0.25">
      <c r="B35" s="6">
        <v>22</v>
      </c>
      <c r="C35" s="7" t="s">
        <v>36</v>
      </c>
      <c r="D35" s="9" t="str">
        <f>IFERROR(IF(E35=0,"",IF(E35&lt;_xlfn.PERCENTILE.INC(($E$13:$E$36,$G$13:$G$36,$I$13:$I$36),0.33),"Baja",IF(E35&lt;_xlfn.PERCENTILE.INC(($E$13:$E$36,$G$13:$G$36,$I$13:$I$36),0.88),"Media","Alta"))),"-")</f>
        <v/>
      </c>
      <c r="E35" s="8"/>
      <c r="F35" s="9" t="str">
        <f>IFERROR(IF(G35=0,"",IF(G35&lt;_xlfn.PERCENTILE.INC(($E$13:$E$36,$G$13:$G$36,$I$13:$I$36),0.33),"Baja",IF(G35&lt;_xlfn.PERCENTILE.INC(($E$13:$E$36,$G$13:$G$36,$I$13:$I$36),0.88),"Media","Alta"))),"-")</f>
        <v/>
      </c>
      <c r="G35" s="8"/>
      <c r="H35" s="9" t="str">
        <f>IFERROR(IF(I35=0,"",IF(I35&lt;_xlfn.PERCENTILE.INC(($E$13:$E$36,$G$13:$G$36,$I$13:$I$36),0.33),"Baja",IF(I35&lt;_xlfn.PERCENTILE.INC(($E$13:$E$36,$G$13:$G$36,$I$13:$I$36),0.88),"Media","Alta"))),"-")</f>
        <v/>
      </c>
      <c r="I35" s="8"/>
    </row>
    <row r="36" spans="2:9" x14ac:dyDescent="0.25">
      <c r="B36" s="10">
        <v>23</v>
      </c>
      <c r="C36" s="11" t="s">
        <v>37</v>
      </c>
      <c r="D36" s="12" t="str">
        <f>IFERROR(IF(E36=0,"",IF(E36&lt;_xlfn.PERCENTILE.INC(($E$13:$E$36,$G$13:$G$36,$I$13:$I$36),0.33),"Baja",IF(E36&lt;_xlfn.PERCENTILE.INC(($E$13:$E$36,$G$13:$G$36,$I$13:$I$36),0.88),"Media","Alta"))),"-")</f>
        <v/>
      </c>
      <c r="E36" s="12"/>
      <c r="F36" s="12" t="str">
        <f>IFERROR(IF(G36=0,"",IF(G36&lt;_xlfn.PERCENTILE.INC(($E$13:$E$36,$G$13:$G$36,$I$13:$I$36),0.33),"Baja",IF(G36&lt;_xlfn.PERCENTILE.INC(($E$13:$E$36,$G$13:$G$36,$I$13:$I$36),0.88),"Media","Alta"))),"-")</f>
        <v/>
      </c>
      <c r="G36" s="12"/>
      <c r="H36" s="12" t="str">
        <f>IFERROR(IF(I36=0,"",IF(I36&lt;_xlfn.PERCENTILE.INC(($E$13:$E$36,$G$13:$G$36,$I$13:$I$36),0.33),"Baja",IF(I36&lt;_xlfn.PERCENTILE.INC(($E$13:$E$36,$G$13:$G$36,$I$13:$I$36),0.88),"Media","Alta"))),"-")</f>
        <v/>
      </c>
      <c r="I36" s="12"/>
    </row>
    <row r="37" spans="2:9" ht="15.75" x14ac:dyDescent="0.25">
      <c r="B37" s="6" t="s">
        <v>38</v>
      </c>
      <c r="C37" s="7"/>
      <c r="D37" s="15"/>
      <c r="E37" s="16">
        <f>+SUM(E13:E36)</f>
        <v>55</v>
      </c>
      <c r="F37" s="15"/>
      <c r="G37" s="16">
        <f>+SUM(G13:G36)</f>
        <v>55</v>
      </c>
      <c r="H37" s="15"/>
      <c r="I37" s="16">
        <f>+SUM(I13:I36)</f>
        <v>49</v>
      </c>
    </row>
  </sheetData>
  <mergeCells count="6">
    <mergeCell ref="B2:I2"/>
    <mergeCell ref="B11:B12"/>
    <mergeCell ref="C11:C12"/>
    <mergeCell ref="D11:E11"/>
    <mergeCell ref="F11:G11"/>
    <mergeCell ref="H11:I11"/>
  </mergeCells>
  <conditionalFormatting sqref="F7">
    <cfRule type="expression" dxfId="24" priority="5">
      <formula>F7=""</formula>
    </cfRule>
  </conditionalFormatting>
  <conditionalFormatting sqref="C7">
    <cfRule type="expression" dxfId="23" priority="4">
      <formula>C7=""</formula>
    </cfRule>
  </conditionalFormatting>
  <conditionalFormatting sqref="B7">
    <cfRule type="expression" dxfId="22" priority="3">
      <formula>B7=""</formula>
    </cfRule>
  </conditionalFormatting>
  <conditionalFormatting sqref="D7">
    <cfRule type="expression" dxfId="21" priority="2">
      <formula>D7=""</formula>
    </cfRule>
  </conditionalFormatting>
  <conditionalFormatting sqref="E7">
    <cfRule type="expression" dxfId="20" priority="1">
      <formula>E7=""</formula>
    </cfRule>
  </conditionalFormatting>
  <printOptions horizontalCentered="1"/>
  <pageMargins left="0.70866141732283472" right="0.70866141732283472" top="0.74803149606299213" bottom="0.74803149606299213" header="0.31496062992125984" footer="0.31496062992125984"/>
  <pageSetup paperSize="297" scale="89" orientation="landscape" r:id="rId1"/>
  <headerFooter>
    <oddHeader>&amp;C&amp;F</oddHeader>
  </headerFooter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53">
    <tabColor rgb="FF00B050"/>
    <pageSetUpPr fitToPage="1"/>
  </sheetPr>
  <dimension ref="B2:I37"/>
  <sheetViews>
    <sheetView topLeftCell="C13" zoomScale="70" zoomScaleNormal="70" workbookViewId="0">
      <selection activeCell="I20" sqref="I20:I33"/>
    </sheetView>
  </sheetViews>
  <sheetFormatPr baseColWidth="10" defaultRowHeight="15" x14ac:dyDescent="0.25"/>
  <cols>
    <col min="1" max="1" width="4.5703125" customWidth="1"/>
    <col min="2" max="9" width="15.5703125" customWidth="1"/>
  </cols>
  <sheetData>
    <row r="2" spans="2:9" ht="21" x14ac:dyDescent="0.25">
      <c r="B2" s="121" t="str">
        <f>"PROGRAMA DE OPERACIÓN DEL SERVICIO ("&amp;B7&amp;" - "&amp;C7&amp;")"</f>
        <v>PROGRAMA DE OPERACIÓN DEL SERVICIO (400 - Ida)</v>
      </c>
      <c r="C2" s="121"/>
      <c r="D2" s="121"/>
      <c r="E2" s="121"/>
      <c r="F2" s="121"/>
      <c r="G2" s="121"/>
      <c r="H2" s="121"/>
      <c r="I2" s="121"/>
    </row>
    <row r="4" spans="2:9" s="1" customFormat="1" x14ac:dyDescent="0.25">
      <c r="B4" s="1" t="s">
        <v>0</v>
      </c>
    </row>
    <row r="6" spans="2:9" x14ac:dyDescent="0.25">
      <c r="B6" s="2" t="s">
        <v>1</v>
      </c>
      <c r="C6" s="2" t="s">
        <v>2</v>
      </c>
      <c r="D6" s="2" t="s">
        <v>3</v>
      </c>
      <c r="E6" s="2" t="s">
        <v>4</v>
      </c>
      <c r="F6" s="2" t="s">
        <v>5</v>
      </c>
      <c r="G6" s="3"/>
    </row>
    <row r="7" spans="2:9" x14ac:dyDescent="0.25">
      <c r="B7" s="4">
        <f>'Operador UN1'!B42</f>
        <v>400</v>
      </c>
      <c r="C7" s="4" t="str">
        <f>'Operador UN1'!C42</f>
        <v>Ida</v>
      </c>
      <c r="D7" s="4" t="str">
        <f>'Operador UN1'!E42</f>
        <v>Terminal El Boro</v>
      </c>
      <c r="E7" s="4" t="str">
        <f>'Operador UN1'!G42</f>
        <v>Avenida Arturo Prat Chacón</v>
      </c>
      <c r="F7" s="4" t="str">
        <f>'Operador UN1'!I8</f>
        <v>Normal</v>
      </c>
      <c r="G7" s="3"/>
    </row>
    <row r="9" spans="2:9" s="1" customFormat="1" x14ac:dyDescent="0.25">
      <c r="B9" s="1" t="s">
        <v>6</v>
      </c>
    </row>
    <row r="11" spans="2:9" ht="22.5" customHeight="1" x14ac:dyDescent="0.25">
      <c r="B11" s="122" t="s">
        <v>7</v>
      </c>
      <c r="C11" s="122" t="s">
        <v>8</v>
      </c>
      <c r="D11" s="123" t="s">
        <v>9</v>
      </c>
      <c r="E11" s="123"/>
      <c r="F11" s="123" t="s">
        <v>10</v>
      </c>
      <c r="G11" s="123"/>
      <c r="H11" s="123" t="s">
        <v>11</v>
      </c>
      <c r="I11" s="123"/>
    </row>
    <row r="12" spans="2:9" ht="30" x14ac:dyDescent="0.25">
      <c r="B12" s="122"/>
      <c r="C12" s="122"/>
      <c r="D12" s="5" t="s">
        <v>12</v>
      </c>
      <c r="E12" s="5" t="s">
        <v>13</v>
      </c>
      <c r="F12" s="5" t="s">
        <v>12</v>
      </c>
      <c r="G12" s="5" t="s">
        <v>13</v>
      </c>
      <c r="H12" s="5" t="s">
        <v>12</v>
      </c>
      <c r="I12" s="5" t="s">
        <v>13</v>
      </c>
    </row>
    <row r="13" spans="2:9" ht="15.75" customHeight="1" x14ac:dyDescent="0.25">
      <c r="B13" s="6">
        <v>0</v>
      </c>
      <c r="C13" s="7" t="s">
        <v>14</v>
      </c>
      <c r="D13" s="8" t="str">
        <f>IFERROR(IF(E13=0,"",IF(E13&lt;_xlfn.PERCENTILE.INC(($E$13:$E$36,$G$13:$G$36,$I$13:$I$36),0.33),"Baja",IF(E13&lt;_xlfn.PERCENTILE.INC(($E$13:$E$36,$G$13:$G$36,$I$13:$I$36),0.88),"Media","Alta"))),"-")</f>
        <v/>
      </c>
      <c r="E13" s="8"/>
      <c r="F13" s="9" t="str">
        <f>IFERROR(IF(G13=0,"",IF(G13&lt;_xlfn.PERCENTILE.INC(($E$13:$E$36,$G$13:$G$36,$I$13:$I$36),0.33),"Baja",IF(G13&lt;_xlfn.PERCENTILE.INC(($E$13:$E$36,$G$13:$G$36,$I$13:$I$36),0.88),"Media","Alta"))),"-")</f>
        <v/>
      </c>
      <c r="G13" s="8"/>
      <c r="H13" s="9" t="str">
        <f>IFERROR(IF(I13=0,"",IF(I13&lt;_xlfn.PERCENTILE.INC(($E$13:$E$36,$G$13:$G$36,$I$13:$I$36),0.33),"Baja",IF(I13&lt;_xlfn.PERCENTILE.INC(($E$13:$E$36,$G$13:$G$36,$I$13:$I$36),0.88),"Media","Alta"))),"-")</f>
        <v/>
      </c>
      <c r="I13" s="8"/>
    </row>
    <row r="14" spans="2:9" ht="15.75" x14ac:dyDescent="0.25">
      <c r="B14" s="10">
        <v>1</v>
      </c>
      <c r="C14" s="11" t="s">
        <v>15</v>
      </c>
      <c r="D14" s="12" t="str">
        <f>IFERROR(IF(E14=0,"",IF(E14&lt;_xlfn.PERCENTILE.INC(($E$13:$E$36,$G$13:$G$36,$I$13:$I$36),0.33),"Baja",IF(E14&lt;_xlfn.PERCENTILE.INC(($E$13:$E$36,$G$13:$G$36,$I$13:$I$36),0.88),"Media","Alta"))),"-")</f>
        <v/>
      </c>
      <c r="E14" s="13"/>
      <c r="F14" s="12" t="str">
        <f>IFERROR(IF(G14=0,"",IF(G14&lt;_xlfn.PERCENTILE.INC(($E$13:$E$36,$G$13:$G$36,$I$13:$I$36),0.33),"Baja",IF(G14&lt;_xlfn.PERCENTILE.INC(($E$13:$E$36,$G$13:$G$36,$I$13:$I$36),0.88),"Media","Alta"))),"-")</f>
        <v/>
      </c>
      <c r="G14" s="13"/>
      <c r="H14" s="12" t="str">
        <f>IFERROR(IF(I14=0,"",IF(I14&lt;_xlfn.PERCENTILE.INC(($E$13:$E$36,$G$13:$G$36,$I$13:$I$36),0.33),"Baja",IF(I14&lt;_xlfn.PERCENTILE.INC(($E$13:$E$36,$G$13:$G$36,$I$13:$I$36),0.88),"Media","Alta"))),"-")</f>
        <v/>
      </c>
      <c r="I14" s="13"/>
    </row>
    <row r="15" spans="2:9" ht="15.75" x14ac:dyDescent="0.25">
      <c r="B15" s="6">
        <v>2</v>
      </c>
      <c r="C15" s="7" t="s">
        <v>16</v>
      </c>
      <c r="D15" s="9" t="str">
        <f>IFERROR(IF(E15=0,"",IF(E15&lt;_xlfn.PERCENTILE.INC(($E$13:$E$36,$G$13:$G$36,$I$13:$I$36),0.33),"Baja",IF(E15&lt;_xlfn.PERCENTILE.INC(($E$13:$E$36,$G$13:$G$36,$I$13:$I$36),0.88),"Media","Alta"))),"-")</f>
        <v/>
      </c>
      <c r="E15" s="8"/>
      <c r="F15" s="9" t="str">
        <f>IFERROR(IF(G15=0,"",IF(G15&lt;_xlfn.PERCENTILE.INC(($E$13:$E$36,$G$13:$G$36,$I$13:$I$36),0.33),"Baja",IF(G15&lt;_xlfn.PERCENTILE.INC(($E$13:$E$36,$G$13:$G$36,$I$13:$I$36),0.88),"Media","Alta"))),"-")</f>
        <v/>
      </c>
      <c r="G15" s="8"/>
      <c r="H15" s="9" t="str">
        <f>IFERROR(IF(I15=0,"",IF(I15&lt;_xlfn.PERCENTILE.INC(($E$13:$E$36,$G$13:$G$36,$I$13:$I$36),0.33),"Baja",IF(I15&lt;_xlfn.PERCENTILE.INC(($E$13:$E$36,$G$13:$G$36,$I$13:$I$36),0.88),"Media","Alta"))),"-")</f>
        <v/>
      </c>
      <c r="I15" s="8"/>
    </row>
    <row r="16" spans="2:9" ht="15.75" x14ac:dyDescent="0.25">
      <c r="B16" s="10">
        <v>3</v>
      </c>
      <c r="C16" s="11" t="s">
        <v>17</v>
      </c>
      <c r="D16" s="12" t="str">
        <f>IFERROR(IF(E16=0,"",IF(E16&lt;_xlfn.PERCENTILE.INC(($E$13:$E$36,$G$13:$G$36,$I$13:$I$36),0.33),"Baja",IF(E16&lt;_xlfn.PERCENTILE.INC(($E$13:$E$36,$G$13:$G$36,$I$13:$I$36),0.88),"Media","Alta"))),"-")</f>
        <v/>
      </c>
      <c r="E16" s="13"/>
      <c r="F16" s="12" t="str">
        <f>IFERROR(IF(G16=0,"",IF(G16&lt;_xlfn.PERCENTILE.INC(($E$13:$E$36,$G$13:$G$36,$I$13:$I$36),0.33),"Baja",IF(G16&lt;_xlfn.PERCENTILE.INC(($E$13:$E$36,$G$13:$G$36,$I$13:$I$36),0.88),"Media","Alta"))),"-")</f>
        <v/>
      </c>
      <c r="G16" s="13"/>
      <c r="H16" s="12" t="str">
        <f>IFERROR(IF(I16=0,"",IF(I16&lt;_xlfn.PERCENTILE.INC(($E$13:$E$36,$G$13:$G$36,$I$13:$I$36),0.33),"Baja",IF(I16&lt;_xlfn.PERCENTILE.INC(($E$13:$E$36,$G$13:$G$36,$I$13:$I$36),0.88),"Media","Alta"))),"-")</f>
        <v/>
      </c>
      <c r="I16" s="13"/>
    </row>
    <row r="17" spans="2:9" ht="15.75" x14ac:dyDescent="0.25">
      <c r="B17" s="6">
        <v>4</v>
      </c>
      <c r="C17" s="7" t="s">
        <v>18</v>
      </c>
      <c r="D17" s="9" t="str">
        <f>IFERROR(IF(E17=0,"",IF(E17&lt;_xlfn.PERCENTILE.INC(($E$13:$E$36,$G$13:$G$36,$I$13:$I$36),0.33),"Baja",IF(E17&lt;_xlfn.PERCENTILE.INC(($E$13:$E$36,$G$13:$G$36,$I$13:$I$36),0.88),"Media","Alta"))),"-")</f>
        <v/>
      </c>
      <c r="E17" s="8"/>
      <c r="F17" s="9" t="str">
        <f>IFERROR(IF(G17=0,"",IF(G17&lt;_xlfn.PERCENTILE.INC(($E$13:$E$36,$G$13:$G$36,$I$13:$I$36),0.33),"Baja",IF(G17&lt;_xlfn.PERCENTILE.INC(($E$13:$E$36,$G$13:$G$36,$I$13:$I$36),0.88),"Media","Alta"))),"-")</f>
        <v/>
      </c>
      <c r="G17" s="8"/>
      <c r="H17" s="9" t="str">
        <f>IFERROR(IF(I17=0,"",IF(I17&lt;_xlfn.PERCENTILE.INC(($E$13:$E$36,$G$13:$G$36,$I$13:$I$36),0.33),"Baja",IF(I17&lt;_xlfn.PERCENTILE.INC(($E$13:$E$36,$G$13:$G$36,$I$13:$I$36),0.88),"Media","Alta"))),"-")</f>
        <v/>
      </c>
      <c r="I17" s="8"/>
    </row>
    <row r="18" spans="2:9" ht="15.75" x14ac:dyDescent="0.25">
      <c r="B18" s="10">
        <v>5</v>
      </c>
      <c r="C18" s="11" t="s">
        <v>19</v>
      </c>
      <c r="D18" s="12" t="str">
        <f>IFERROR(IF(E18=0,"",IF(E18&lt;_xlfn.PERCENTILE.INC(($E$13:$E$36,$G$13:$G$36,$I$13:$I$36),0.33),"Baja",IF(E18&lt;_xlfn.PERCENTILE.INC(($E$13:$E$36,$G$13:$G$36,$I$13:$I$36),0.88),"Media","Alta"))),"-")</f>
        <v/>
      </c>
      <c r="E18" s="13"/>
      <c r="F18" s="12" t="str">
        <f>IFERROR(IF(G18=0,"",IF(G18&lt;_xlfn.PERCENTILE.INC(($E$13:$E$36,$G$13:$G$36,$I$13:$I$36),0.33),"Baja",IF(G18&lt;_xlfn.PERCENTILE.INC(($E$13:$E$36,$G$13:$G$36,$I$13:$I$36),0.88),"Media","Alta"))),"-")</f>
        <v/>
      </c>
      <c r="G18" s="13"/>
      <c r="H18" s="12" t="str">
        <f>IFERROR(IF(I18=0,"",IF(I18&lt;_xlfn.PERCENTILE.INC(($E$13:$E$36,$G$13:$G$36,$I$13:$I$36),0.33),"Baja",IF(I18&lt;_xlfn.PERCENTILE.INC(($E$13:$E$36,$G$13:$G$36,$I$13:$I$36),0.88),"Media","Alta"))),"-")</f>
        <v/>
      </c>
      <c r="I18" s="13"/>
    </row>
    <row r="19" spans="2:9" ht="15.75" x14ac:dyDescent="0.25">
      <c r="B19" s="6">
        <v>6</v>
      </c>
      <c r="C19" s="7" t="s">
        <v>20</v>
      </c>
      <c r="D19" s="9" t="str">
        <f>IFERROR(IF(E19=0,"",IF(E19&lt;_xlfn.PERCENTILE.INC(($E$13:$E$36,$G$13:$G$36,$I$13:$I$36),0.33),"Baja",IF(E19&lt;_xlfn.PERCENTILE.INC(($E$13:$E$36,$G$13:$G$36,$I$13:$I$36),0.88),"Media","Alta"))),"-")</f>
        <v>Baja</v>
      </c>
      <c r="E19" s="8">
        <v>3</v>
      </c>
      <c r="F19" s="9" t="str">
        <f>IFERROR(IF(G19=0,"",IF(G19&lt;_xlfn.PERCENTILE.INC(($E$13:$E$36,$G$13:$G$36,$I$13:$I$36),0.33),"Baja",IF(G19&lt;_xlfn.PERCENTILE.INC(($E$13:$E$36,$G$13:$G$36,$I$13:$I$36),0.88),"Media","Alta"))),"-")</f>
        <v>Baja</v>
      </c>
      <c r="G19" s="8">
        <v>2</v>
      </c>
      <c r="H19" s="9" t="str">
        <f>IFERROR(IF(I19=0,"",IF(I19&lt;_xlfn.PERCENTILE.INC(($E$13:$E$36,$G$13:$G$36,$I$13:$I$36),0.33),"Baja",IF(I19&lt;_xlfn.PERCENTILE.INC(($E$13:$E$36,$G$13:$G$36,$I$13:$I$36),0.88),"Media","Alta"))),"-")</f>
        <v/>
      </c>
      <c r="I19" s="8"/>
    </row>
    <row r="20" spans="2:9" ht="15.75" x14ac:dyDescent="0.25">
      <c r="B20" s="10">
        <v>7</v>
      </c>
      <c r="C20" s="11" t="s">
        <v>21</v>
      </c>
      <c r="D20" s="12" t="str">
        <f>IFERROR(IF(E20=0,"",IF(E20&lt;_xlfn.PERCENTILE.INC(($E$13:$E$36,$G$13:$G$36,$I$13:$I$36),0.33),"Baja",IF(E20&lt;_xlfn.PERCENTILE.INC(($E$13:$E$36,$G$13:$G$36,$I$13:$I$36),0.88),"Media","Alta"))),"-")</f>
        <v>Alta</v>
      </c>
      <c r="E20" s="13">
        <v>5</v>
      </c>
      <c r="F20" s="12" t="str">
        <f>IFERROR(IF(G20=0,"",IF(G20&lt;_xlfn.PERCENTILE.INC(($E$13:$E$36,$G$13:$G$36,$I$13:$I$36),0.33),"Baja",IF(G20&lt;_xlfn.PERCENTILE.INC(($E$13:$E$36,$G$13:$G$36,$I$13:$I$36),0.88),"Media","Alta"))),"-")</f>
        <v>Media</v>
      </c>
      <c r="G20" s="13">
        <v>4</v>
      </c>
      <c r="H20" s="12" t="str">
        <f>IFERROR(IF(I20=0,"",IF(I20&lt;_xlfn.PERCENTILE.INC(($E$13:$E$36,$G$13:$G$36,$I$13:$I$36),0.33),"Baja",IF(I20&lt;_xlfn.PERCENTILE.INC(($E$13:$E$36,$G$13:$G$36,$I$13:$I$36),0.88),"Media","Alta"))),"-")</f>
        <v>Baja</v>
      </c>
      <c r="I20" s="13">
        <v>2</v>
      </c>
    </row>
    <row r="21" spans="2:9" ht="15.75" x14ac:dyDescent="0.25">
      <c r="B21" s="6">
        <v>8</v>
      </c>
      <c r="C21" s="7" t="s">
        <v>22</v>
      </c>
      <c r="D21" s="9" t="str">
        <f>IFERROR(IF(E21=0,"",IF(E21&lt;_xlfn.PERCENTILE.INC(($E$13:$E$36,$G$13:$G$36,$I$13:$I$36),0.33),"Baja",IF(E21&lt;_xlfn.PERCENTILE.INC(($E$13:$E$36,$G$13:$G$36,$I$13:$I$36),0.88),"Media","Alta"))),"-")</f>
        <v>Alta</v>
      </c>
      <c r="E21" s="8">
        <v>5</v>
      </c>
      <c r="F21" s="9" t="str">
        <f>IFERROR(IF(G21=0,"",IF(G21&lt;_xlfn.PERCENTILE.INC(($E$13:$E$36,$G$13:$G$36,$I$13:$I$36),0.33),"Baja",IF(G21&lt;_xlfn.PERCENTILE.INC(($E$13:$E$36,$G$13:$G$36,$I$13:$I$36),0.88),"Media","Alta"))),"-")</f>
        <v>Media</v>
      </c>
      <c r="G21" s="8">
        <v>4</v>
      </c>
      <c r="H21" s="9" t="str">
        <f>IFERROR(IF(I21=0,"",IF(I21&lt;_xlfn.PERCENTILE.INC(($E$13:$E$36,$G$13:$G$36,$I$13:$I$36),0.33),"Baja",IF(I21&lt;_xlfn.PERCENTILE.INC(($E$13:$E$36,$G$13:$G$36,$I$13:$I$36),0.88),"Media","Alta"))),"-")</f>
        <v>Baja</v>
      </c>
      <c r="I21" s="8">
        <v>3</v>
      </c>
    </row>
    <row r="22" spans="2:9" ht="15.75" x14ac:dyDescent="0.25">
      <c r="B22" s="10">
        <v>9</v>
      </c>
      <c r="C22" s="11" t="s">
        <v>23</v>
      </c>
      <c r="D22" s="12" t="str">
        <f>IFERROR(IF(E22=0,"",IF(E22&lt;_xlfn.PERCENTILE.INC(($E$13:$E$36,$G$13:$G$36,$I$13:$I$36),0.33),"Baja",IF(E22&lt;_xlfn.PERCENTILE.INC(($E$13:$E$36,$G$13:$G$36,$I$13:$I$36),0.88),"Media","Alta"))),"-")</f>
        <v>Media</v>
      </c>
      <c r="E22" s="13">
        <v>4</v>
      </c>
      <c r="F22" s="12" t="str">
        <f>IFERROR(IF(G22=0,"",IF(G22&lt;_xlfn.PERCENTILE.INC(($E$13:$E$36,$G$13:$G$36,$I$13:$I$36),0.33),"Baja",IF(G22&lt;_xlfn.PERCENTILE.INC(($E$13:$E$36,$G$13:$G$36,$I$13:$I$36),0.88),"Media","Alta"))),"-")</f>
        <v>Media</v>
      </c>
      <c r="G22" s="13">
        <v>4</v>
      </c>
      <c r="H22" s="12" t="str">
        <f>IFERROR(IF(I22=0,"",IF(I22&lt;_xlfn.PERCENTILE.INC(($E$13:$E$36,$G$13:$G$36,$I$13:$I$36),0.33),"Baja",IF(I22&lt;_xlfn.PERCENTILE.INC(($E$13:$E$36,$G$13:$G$36,$I$13:$I$36),0.88),"Media","Alta"))),"-")</f>
        <v>Baja</v>
      </c>
      <c r="I22" s="13">
        <v>3</v>
      </c>
    </row>
    <row r="23" spans="2:9" ht="15.75" x14ac:dyDescent="0.25">
      <c r="B23" s="6">
        <v>10</v>
      </c>
      <c r="C23" s="7" t="s">
        <v>24</v>
      </c>
      <c r="D23" s="9" t="str">
        <f>IFERROR(IF(E23=0,"",IF(E23&lt;_xlfn.PERCENTILE.INC(($E$13:$E$36,$G$13:$G$36,$I$13:$I$36),0.33),"Baja",IF(E23&lt;_xlfn.PERCENTILE.INC(($E$13:$E$36,$G$13:$G$36,$I$13:$I$36),0.88),"Media","Alta"))),"-")</f>
        <v>Media</v>
      </c>
      <c r="E23" s="8">
        <v>4</v>
      </c>
      <c r="F23" s="9" t="str">
        <f>IFERROR(IF(G23=0,"",IF(G23&lt;_xlfn.PERCENTILE.INC(($E$13:$E$36,$G$13:$G$36,$I$13:$I$36),0.33),"Baja",IF(G23&lt;_xlfn.PERCENTILE.INC(($E$13:$E$36,$G$13:$G$36,$I$13:$I$36),0.88),"Media","Alta"))),"-")</f>
        <v>Media</v>
      </c>
      <c r="G23" s="8">
        <v>4</v>
      </c>
      <c r="H23" s="9" t="str">
        <f>IFERROR(IF(I23=0,"",IF(I23&lt;_xlfn.PERCENTILE.INC(($E$13:$E$36,$G$13:$G$36,$I$13:$I$36),0.33),"Baja",IF(I23&lt;_xlfn.PERCENTILE.INC(($E$13:$E$36,$G$13:$G$36,$I$13:$I$36),0.88),"Media","Alta"))),"-")</f>
        <v>Media</v>
      </c>
      <c r="I23" s="8">
        <v>4</v>
      </c>
    </row>
    <row r="24" spans="2:9" ht="15.75" x14ac:dyDescent="0.25">
      <c r="B24" s="10">
        <v>11</v>
      </c>
      <c r="C24" s="11" t="s">
        <v>25</v>
      </c>
      <c r="D24" s="12" t="str">
        <f>IFERROR(IF(E24=0,"",IF(E24&lt;_xlfn.PERCENTILE.INC(($E$13:$E$36,$G$13:$G$36,$I$13:$I$36),0.33),"Baja",IF(E24&lt;_xlfn.PERCENTILE.INC(($E$13:$E$36,$G$13:$G$36,$I$13:$I$36),0.88),"Media","Alta"))),"-")</f>
        <v>Media</v>
      </c>
      <c r="E24" s="13">
        <v>4</v>
      </c>
      <c r="F24" s="12" t="str">
        <f>IFERROR(IF(G24=0,"",IF(G24&lt;_xlfn.PERCENTILE.INC(($E$13:$E$36,$G$13:$G$36,$I$13:$I$36),0.33),"Baja",IF(G24&lt;_xlfn.PERCENTILE.INC(($E$13:$E$36,$G$13:$G$36,$I$13:$I$36),0.88),"Media","Alta"))),"-")</f>
        <v>Media</v>
      </c>
      <c r="G24" s="13">
        <v>4</v>
      </c>
      <c r="H24" s="12" t="str">
        <f>IFERROR(IF(I24=0,"",IF(I24&lt;_xlfn.PERCENTILE.INC(($E$13:$E$36,$G$13:$G$36,$I$13:$I$36),0.33),"Baja",IF(I24&lt;_xlfn.PERCENTILE.INC(($E$13:$E$36,$G$13:$G$36,$I$13:$I$36),0.88),"Media","Alta"))),"-")</f>
        <v>Media</v>
      </c>
      <c r="I24" s="13">
        <v>4</v>
      </c>
    </row>
    <row r="25" spans="2:9" ht="15.75" x14ac:dyDescent="0.25">
      <c r="B25" s="6">
        <v>12</v>
      </c>
      <c r="C25" s="7" t="s">
        <v>26</v>
      </c>
      <c r="D25" s="9" t="str">
        <f>IFERROR(IF(E25=0,"",IF(E25&lt;_xlfn.PERCENTILE.INC(($E$13:$E$36,$G$13:$G$36,$I$13:$I$36),0.33),"Baja",IF(E25&lt;_xlfn.PERCENTILE.INC(($E$13:$E$36,$G$13:$G$36,$I$13:$I$36),0.88),"Media","Alta"))),"-")</f>
        <v>Alta</v>
      </c>
      <c r="E25" s="8">
        <v>5</v>
      </c>
      <c r="F25" s="9" t="str">
        <f>IFERROR(IF(G25=0,"",IF(G25&lt;_xlfn.PERCENTILE.INC(($E$13:$E$36,$G$13:$G$36,$I$13:$I$36),0.33),"Baja",IF(G25&lt;_xlfn.PERCENTILE.INC(($E$13:$E$36,$G$13:$G$36,$I$13:$I$36),0.88),"Media","Alta"))),"-")</f>
        <v>Media</v>
      </c>
      <c r="G25" s="8">
        <v>4</v>
      </c>
      <c r="H25" s="9" t="str">
        <f>IFERROR(IF(I25=0,"",IF(I25&lt;_xlfn.PERCENTILE.INC(($E$13:$E$36,$G$13:$G$36,$I$13:$I$36),0.33),"Baja",IF(I25&lt;_xlfn.PERCENTILE.INC(($E$13:$E$36,$G$13:$G$36,$I$13:$I$36),0.88),"Media","Alta"))),"-")</f>
        <v>Media</v>
      </c>
      <c r="I25" s="8">
        <v>4</v>
      </c>
    </row>
    <row r="26" spans="2:9" ht="15.75" x14ac:dyDescent="0.25">
      <c r="B26" s="10">
        <v>13</v>
      </c>
      <c r="C26" s="11" t="s">
        <v>27</v>
      </c>
      <c r="D26" s="12" t="str">
        <f>IFERROR(IF(E26=0,"",IF(E26&lt;_xlfn.PERCENTILE.INC(($E$13:$E$36,$G$13:$G$36,$I$13:$I$36),0.33),"Baja",IF(E26&lt;_xlfn.PERCENTILE.INC(($E$13:$E$36,$G$13:$G$36,$I$13:$I$36),0.88),"Media","Alta"))),"-")</f>
        <v>Alta</v>
      </c>
      <c r="E26" s="13">
        <v>5</v>
      </c>
      <c r="F26" s="12" t="str">
        <f>IFERROR(IF(G26=0,"",IF(G26&lt;_xlfn.PERCENTILE.INC(($E$13:$E$36,$G$13:$G$36,$I$13:$I$36),0.33),"Baja",IF(G26&lt;_xlfn.PERCENTILE.INC(($E$13:$E$36,$G$13:$G$36,$I$13:$I$36),0.88),"Media","Alta"))),"-")</f>
        <v>Media</v>
      </c>
      <c r="G26" s="13">
        <v>4</v>
      </c>
      <c r="H26" s="12" t="str">
        <f>IFERROR(IF(I26=0,"",IF(I26&lt;_xlfn.PERCENTILE.INC(($E$13:$E$36,$G$13:$G$36,$I$13:$I$36),0.33),"Baja",IF(I26&lt;_xlfn.PERCENTILE.INC(($E$13:$E$36,$G$13:$G$36,$I$13:$I$36),0.88),"Media","Alta"))),"-")</f>
        <v>Media</v>
      </c>
      <c r="I26" s="13">
        <v>4</v>
      </c>
    </row>
    <row r="27" spans="2:9" ht="15.75" x14ac:dyDescent="0.25">
      <c r="B27" s="6">
        <v>14</v>
      </c>
      <c r="C27" s="7" t="s">
        <v>28</v>
      </c>
      <c r="D27" s="9" t="str">
        <f>IFERROR(IF(E27=0,"",IF(E27&lt;_xlfn.PERCENTILE.INC(($E$13:$E$36,$G$13:$G$36,$I$13:$I$36),0.33),"Baja",IF(E27&lt;_xlfn.PERCENTILE.INC(($E$13:$E$36,$G$13:$G$36,$I$13:$I$36),0.88),"Media","Alta"))),"-")</f>
        <v>Alta</v>
      </c>
      <c r="E27" s="8">
        <v>5</v>
      </c>
      <c r="F27" s="9" t="str">
        <f>IFERROR(IF(G27=0,"",IF(G27&lt;_xlfn.PERCENTILE.INC(($E$13:$E$36,$G$13:$G$36,$I$13:$I$36),0.33),"Baja",IF(G27&lt;_xlfn.PERCENTILE.INC(($E$13:$E$36,$G$13:$G$36,$I$13:$I$36),0.88),"Media","Alta"))),"-")</f>
        <v>Media</v>
      </c>
      <c r="G27" s="8">
        <v>4</v>
      </c>
      <c r="H27" s="9" t="str">
        <f>IFERROR(IF(I27=0,"",IF(I27&lt;_xlfn.PERCENTILE.INC(($E$13:$E$36,$G$13:$G$36,$I$13:$I$36),0.33),"Baja",IF(I27&lt;_xlfn.PERCENTILE.INC(($E$13:$E$36,$G$13:$G$36,$I$13:$I$36),0.88),"Media","Alta"))),"-")</f>
        <v>Media</v>
      </c>
      <c r="I27" s="8">
        <v>4</v>
      </c>
    </row>
    <row r="28" spans="2:9" ht="15.75" x14ac:dyDescent="0.25">
      <c r="B28" s="10">
        <v>15</v>
      </c>
      <c r="C28" s="11" t="s">
        <v>29</v>
      </c>
      <c r="D28" s="12" t="str">
        <f>IFERROR(IF(E28=0,"",IF(E28&lt;_xlfn.PERCENTILE.INC(($E$13:$E$36,$G$13:$G$36,$I$13:$I$36),0.33),"Baja",IF(E28&lt;_xlfn.PERCENTILE.INC(($E$13:$E$36,$G$13:$G$36,$I$13:$I$36),0.88),"Media","Alta"))),"-")</f>
        <v>Media</v>
      </c>
      <c r="E28" s="13">
        <v>4</v>
      </c>
      <c r="F28" s="12" t="str">
        <f>IFERROR(IF(G28=0,"",IF(G28&lt;_xlfn.PERCENTILE.INC(($E$13:$E$36,$G$13:$G$36,$I$13:$I$36),0.33),"Baja",IF(G28&lt;_xlfn.PERCENTILE.INC(($E$13:$E$36,$G$13:$G$36,$I$13:$I$36),0.88),"Media","Alta"))),"-")</f>
        <v>Media</v>
      </c>
      <c r="G28" s="13">
        <v>4</v>
      </c>
      <c r="H28" s="12" t="str">
        <f>IFERROR(IF(I28=0,"",IF(I28&lt;_xlfn.PERCENTILE.INC(($E$13:$E$36,$G$13:$G$36,$I$13:$I$36),0.33),"Baja",IF(I28&lt;_xlfn.PERCENTILE.INC(($E$13:$E$36,$G$13:$G$36,$I$13:$I$36),0.88),"Media","Alta"))),"-")</f>
        <v>Media</v>
      </c>
      <c r="I28" s="13">
        <v>4</v>
      </c>
    </row>
    <row r="29" spans="2:9" ht="15.75" x14ac:dyDescent="0.25">
      <c r="B29" s="6">
        <v>16</v>
      </c>
      <c r="C29" s="7" t="s">
        <v>30</v>
      </c>
      <c r="D29" s="9" t="str">
        <f>IFERROR(IF(E29=0,"",IF(E29&lt;_xlfn.PERCENTILE.INC(($E$13:$E$36,$G$13:$G$36,$I$13:$I$36),0.33),"Baja",IF(E29&lt;_xlfn.PERCENTILE.INC(($E$13:$E$36,$G$13:$G$36,$I$13:$I$36),0.88),"Media","Alta"))),"-")</f>
        <v>Media</v>
      </c>
      <c r="E29" s="8">
        <v>4</v>
      </c>
      <c r="F29" s="9" t="str">
        <f>IFERROR(IF(G29=0,"",IF(G29&lt;_xlfn.PERCENTILE.INC(($E$13:$E$36,$G$13:$G$36,$I$13:$I$36),0.33),"Baja",IF(G29&lt;_xlfn.PERCENTILE.INC(($E$13:$E$36,$G$13:$G$36,$I$13:$I$36),0.88),"Media","Alta"))),"-")</f>
        <v>Media</v>
      </c>
      <c r="G29" s="8">
        <v>4</v>
      </c>
      <c r="H29" s="9" t="str">
        <f>IFERROR(IF(I29=0,"",IF(I29&lt;_xlfn.PERCENTILE.INC(($E$13:$E$36,$G$13:$G$36,$I$13:$I$36),0.33),"Baja",IF(I29&lt;_xlfn.PERCENTILE.INC(($E$13:$E$36,$G$13:$G$36,$I$13:$I$36),0.88),"Media","Alta"))),"-")</f>
        <v>Media</v>
      </c>
      <c r="I29" s="8">
        <v>4</v>
      </c>
    </row>
    <row r="30" spans="2:9" ht="15.75" x14ac:dyDescent="0.25">
      <c r="B30" s="10">
        <v>17</v>
      </c>
      <c r="C30" s="11" t="s">
        <v>31</v>
      </c>
      <c r="D30" s="12" t="str">
        <f>IFERROR(IF(E30=0,"",IF(E30&lt;_xlfn.PERCENTILE.INC(($E$13:$E$36,$G$13:$G$36,$I$13:$I$36),0.33),"Baja",IF(E30&lt;_xlfn.PERCENTILE.INC(($E$13:$E$36,$G$13:$G$36,$I$13:$I$36),0.88),"Media","Alta"))),"-")</f>
        <v>Media</v>
      </c>
      <c r="E30" s="13">
        <v>4</v>
      </c>
      <c r="F30" s="12" t="str">
        <f>IFERROR(IF(G30=0,"",IF(G30&lt;_xlfn.PERCENTILE.INC(($E$13:$E$36,$G$13:$G$36,$I$13:$I$36),0.33),"Baja",IF(G30&lt;_xlfn.PERCENTILE.INC(($E$13:$E$36,$G$13:$G$36,$I$13:$I$36),0.88),"Media","Alta"))),"-")</f>
        <v>Media</v>
      </c>
      <c r="G30" s="13">
        <v>4</v>
      </c>
      <c r="H30" s="12" t="str">
        <f>IFERROR(IF(I30=0,"",IF(I30&lt;_xlfn.PERCENTILE.INC(($E$13:$E$36,$G$13:$G$36,$I$13:$I$36),0.33),"Baja",IF(I30&lt;_xlfn.PERCENTILE.INC(($E$13:$E$36,$G$13:$G$36,$I$13:$I$36),0.88),"Media","Alta"))),"-")</f>
        <v>Media</v>
      </c>
      <c r="I30" s="13">
        <v>4</v>
      </c>
    </row>
    <row r="31" spans="2:9" ht="15.75" x14ac:dyDescent="0.25">
      <c r="B31" s="6">
        <v>18</v>
      </c>
      <c r="C31" s="7" t="s">
        <v>32</v>
      </c>
      <c r="D31" s="9" t="str">
        <f>IFERROR(IF(E31=0,"",IF(E31&lt;_xlfn.PERCENTILE.INC(($E$13:$E$36,$G$13:$G$36,$I$13:$I$36),0.33),"Baja",IF(E31&lt;_xlfn.PERCENTILE.INC(($E$13:$E$36,$G$13:$G$36,$I$13:$I$36),0.88),"Media","Alta"))),"-")</f>
        <v>Alta</v>
      </c>
      <c r="E31" s="8">
        <v>5</v>
      </c>
      <c r="F31" s="9" t="str">
        <f>IFERROR(IF(G31=0,"",IF(G31&lt;_xlfn.PERCENTILE.INC(($E$13:$E$36,$G$13:$G$36,$I$13:$I$36),0.33),"Baja",IF(G31&lt;_xlfn.PERCENTILE.INC(($E$13:$E$36,$G$13:$G$36,$I$13:$I$36),0.88),"Media","Alta"))),"-")</f>
        <v>Media</v>
      </c>
      <c r="G31" s="8">
        <v>4</v>
      </c>
      <c r="H31" s="9" t="str">
        <f>IFERROR(IF(I31=0,"",IF(I31&lt;_xlfn.PERCENTILE.INC(($E$13:$E$36,$G$13:$G$36,$I$13:$I$36),0.33),"Baja",IF(I31&lt;_xlfn.PERCENTILE.INC(($E$13:$E$36,$G$13:$G$36,$I$13:$I$36),0.88),"Media","Alta"))),"-")</f>
        <v>Baja</v>
      </c>
      <c r="I31" s="8">
        <v>3</v>
      </c>
    </row>
    <row r="32" spans="2:9" ht="15.75" x14ac:dyDescent="0.25">
      <c r="B32" s="10">
        <v>19</v>
      </c>
      <c r="C32" s="11" t="s">
        <v>33</v>
      </c>
      <c r="D32" s="12" t="str">
        <f>IFERROR(IF(E32=0,"",IF(E32&lt;_xlfn.PERCENTILE.INC(($E$13:$E$36,$G$13:$G$36,$I$13:$I$36),0.33),"Baja",IF(E32&lt;_xlfn.PERCENTILE.INC(($E$13:$E$36,$G$13:$G$36,$I$13:$I$36),0.88),"Media","Alta"))),"-")</f>
        <v>Alta</v>
      </c>
      <c r="E32" s="13">
        <v>5</v>
      </c>
      <c r="F32" s="12" t="str">
        <f>IFERROR(IF(G32=0,"",IF(G32&lt;_xlfn.PERCENTILE.INC(($E$13:$E$36,$G$13:$G$36,$I$13:$I$36),0.33),"Baja",IF(G32&lt;_xlfn.PERCENTILE.INC(($E$13:$E$36,$G$13:$G$36,$I$13:$I$36),0.88),"Media","Alta"))),"-")</f>
        <v>Media</v>
      </c>
      <c r="G32" s="13">
        <v>4</v>
      </c>
      <c r="H32" s="12" t="str">
        <f>IFERROR(IF(I32=0,"",IF(I32&lt;_xlfn.PERCENTILE.INC(($E$13:$E$36,$G$13:$G$36,$I$13:$I$36),0.33),"Baja",IF(I32&lt;_xlfn.PERCENTILE.INC(($E$13:$E$36,$G$13:$G$36,$I$13:$I$36),0.88),"Media","Alta"))),"-")</f>
        <v>Baja</v>
      </c>
      <c r="I32" s="13">
        <v>3</v>
      </c>
    </row>
    <row r="33" spans="2:9" ht="15.75" x14ac:dyDescent="0.25">
      <c r="B33" s="6">
        <v>20</v>
      </c>
      <c r="C33" s="7" t="s">
        <v>34</v>
      </c>
      <c r="D33" s="9" t="str">
        <f>IFERROR(IF(E33=0,"",IF(E33&lt;_xlfn.PERCENTILE.INC(($E$13:$E$36,$G$13:$G$36,$I$13:$I$36),0.33),"Baja",IF(E33&lt;_xlfn.PERCENTILE.INC(($E$13:$E$36,$G$13:$G$36,$I$13:$I$36),0.88),"Media","Alta"))),"-")</f>
        <v>Baja</v>
      </c>
      <c r="E33" s="8">
        <v>3</v>
      </c>
      <c r="F33" s="9" t="str">
        <f>IFERROR(IF(G33=0,"",IF(G33&lt;_xlfn.PERCENTILE.INC(($E$13:$E$36,$G$13:$G$36,$I$13:$I$36),0.33),"Baja",IF(G33&lt;_xlfn.PERCENTILE.INC(($E$13:$E$36,$G$13:$G$36,$I$13:$I$36),0.88),"Media","Alta"))),"-")</f>
        <v>Baja</v>
      </c>
      <c r="G33" s="8">
        <v>1</v>
      </c>
      <c r="H33" s="9" t="str">
        <f>IFERROR(IF(I33=0,"",IF(I33&lt;_xlfn.PERCENTILE.INC(($E$13:$E$36,$G$13:$G$36,$I$13:$I$36),0.33),"Baja",IF(I33&lt;_xlfn.PERCENTILE.INC(($E$13:$E$36,$G$13:$G$36,$I$13:$I$36),0.88),"Media","Alta"))),"-")</f>
        <v>Baja</v>
      </c>
      <c r="I33" s="8">
        <v>2</v>
      </c>
    </row>
    <row r="34" spans="2:9" ht="15.75" x14ac:dyDescent="0.25">
      <c r="B34" s="10">
        <v>21</v>
      </c>
      <c r="C34" s="11" t="s">
        <v>35</v>
      </c>
      <c r="D34" s="12" t="str">
        <f>IFERROR(IF(E34=0,"",IF(E34&lt;_xlfn.PERCENTILE.INC(($E$13:$E$36,$G$13:$G$36,$I$13:$I$36),0.33),"Baja",IF(E34&lt;_xlfn.PERCENTILE.INC(($E$13:$E$36,$G$13:$G$36,$I$13:$I$36),0.88),"Media","Alta"))),"-")</f>
        <v/>
      </c>
      <c r="E34" s="13"/>
      <c r="F34" s="12" t="str">
        <f>IFERROR(IF(G34=0,"",IF(G34&lt;_xlfn.PERCENTILE.INC(($E$13:$E$36,$G$13:$G$36,$I$13:$I$36),0.33),"Baja",IF(G34&lt;_xlfn.PERCENTILE.INC(($E$13:$E$36,$G$13:$G$36,$I$13:$I$36),0.88),"Media","Alta"))),"-")</f>
        <v/>
      </c>
      <c r="G34" s="13"/>
      <c r="H34" s="12" t="str">
        <f>IFERROR(IF(I34=0,"",IF(I34&lt;_xlfn.PERCENTILE.INC(($E$13:$E$36,$G$13:$G$36,$I$13:$I$36),0.33),"Baja",IF(I34&lt;_xlfn.PERCENTILE.INC(($E$13:$E$36,$G$13:$G$36,$I$13:$I$36),0.88),"Media","Alta"))),"-")</f>
        <v/>
      </c>
      <c r="I34" s="13"/>
    </row>
    <row r="35" spans="2:9" ht="15.75" x14ac:dyDescent="0.25">
      <c r="B35" s="6">
        <v>22</v>
      </c>
      <c r="C35" s="7" t="s">
        <v>36</v>
      </c>
      <c r="D35" s="9" t="str">
        <f>IFERROR(IF(E35=0,"",IF(E35&lt;_xlfn.PERCENTILE.INC(($E$13:$E$36,$G$13:$G$36,$I$13:$I$36),0.33),"Baja",IF(E35&lt;_xlfn.PERCENTILE.INC(($E$13:$E$36,$G$13:$G$36,$I$13:$I$36),0.88),"Media","Alta"))),"-")</f>
        <v/>
      </c>
      <c r="E35" s="8"/>
      <c r="F35" s="9" t="str">
        <f>IFERROR(IF(G35=0,"",IF(G35&lt;_xlfn.PERCENTILE.INC(($E$13:$E$36,$G$13:$G$36,$I$13:$I$36),0.33),"Baja",IF(G35&lt;_xlfn.PERCENTILE.INC(($E$13:$E$36,$G$13:$G$36,$I$13:$I$36),0.88),"Media","Alta"))),"-")</f>
        <v/>
      </c>
      <c r="G35" s="8"/>
      <c r="H35" s="9" t="str">
        <f>IFERROR(IF(I35=0,"",IF(I35&lt;_xlfn.PERCENTILE.INC(($E$13:$E$36,$G$13:$G$36,$I$13:$I$36),0.33),"Baja",IF(I35&lt;_xlfn.PERCENTILE.INC(($E$13:$E$36,$G$13:$G$36,$I$13:$I$36),0.88),"Media","Alta"))),"-")</f>
        <v/>
      </c>
      <c r="I35" s="8"/>
    </row>
    <row r="36" spans="2:9" ht="15.75" x14ac:dyDescent="0.25">
      <c r="B36" s="10">
        <v>23</v>
      </c>
      <c r="C36" s="11" t="s">
        <v>37</v>
      </c>
      <c r="D36" s="12" t="str">
        <f>IFERROR(IF(E36=0,"",IF(E36&lt;_xlfn.PERCENTILE.INC(($E$13:$E$36,$G$13:$G$36,$I$13:$I$36),0.33),"Baja",IF(E36&lt;_xlfn.PERCENTILE.INC(($E$13:$E$36,$G$13:$G$36,$I$13:$I$36),0.88),"Media","Alta"))),"-")</f>
        <v/>
      </c>
      <c r="E36" s="13"/>
      <c r="F36" s="12" t="str">
        <f>IFERROR(IF(G36=0,"",IF(G36&lt;_xlfn.PERCENTILE.INC(($E$13:$E$36,$G$13:$G$36,$I$13:$I$36),0.33),"Baja",IF(G36&lt;_xlfn.PERCENTILE.INC(($E$13:$E$36,$G$13:$G$36,$I$13:$I$36),0.88),"Media","Alta"))),"-")</f>
        <v/>
      </c>
      <c r="G36" s="13"/>
      <c r="H36" s="12" t="str">
        <f>IFERROR(IF(I36=0,"",IF(I36&lt;_xlfn.PERCENTILE.INC(($E$13:$E$36,$G$13:$G$36,$I$13:$I$36),0.33),"Baja",IF(I36&lt;_xlfn.PERCENTILE.INC(($E$13:$E$36,$G$13:$G$36,$I$13:$I$36),0.88),"Media","Alta"))),"-")</f>
        <v/>
      </c>
      <c r="I36" s="13"/>
    </row>
    <row r="37" spans="2:9" ht="15.75" x14ac:dyDescent="0.25">
      <c r="B37" s="6" t="s">
        <v>38</v>
      </c>
      <c r="C37" s="7"/>
      <c r="D37" s="15"/>
      <c r="E37" s="16">
        <f>+SUM(E13:E36)</f>
        <v>65</v>
      </c>
      <c r="F37" s="15"/>
      <c r="G37" s="16">
        <f>+SUM(G13:G36)</f>
        <v>55</v>
      </c>
      <c r="H37" s="15"/>
      <c r="I37" s="16">
        <f>+SUM(I13:I36)</f>
        <v>48</v>
      </c>
    </row>
  </sheetData>
  <mergeCells count="6">
    <mergeCell ref="B2:I2"/>
    <mergeCell ref="B11:B12"/>
    <mergeCell ref="C11:C12"/>
    <mergeCell ref="D11:E11"/>
    <mergeCell ref="F11:G11"/>
    <mergeCell ref="H11:I11"/>
  </mergeCells>
  <conditionalFormatting sqref="F7">
    <cfRule type="expression" dxfId="19" priority="5">
      <formula>F7=""</formula>
    </cfRule>
  </conditionalFormatting>
  <conditionalFormatting sqref="C7">
    <cfRule type="expression" dxfId="18" priority="4">
      <formula>C7=""</formula>
    </cfRule>
  </conditionalFormatting>
  <conditionalFormatting sqref="B7">
    <cfRule type="expression" dxfId="17" priority="3">
      <formula>B7=""</formula>
    </cfRule>
  </conditionalFormatting>
  <conditionalFormatting sqref="D7">
    <cfRule type="expression" dxfId="16" priority="2">
      <formula>D7=""</formula>
    </cfRule>
  </conditionalFormatting>
  <conditionalFormatting sqref="E7">
    <cfRule type="expression" dxfId="15" priority="1">
      <formula>E7=""</formula>
    </cfRule>
  </conditionalFormatting>
  <printOptions horizontalCentered="1"/>
  <pageMargins left="0.70866141732283472" right="0.70866141732283472" top="0.74803149606299213" bottom="0.74803149606299213" header="0.31496062992125984" footer="0.31496062992125984"/>
  <pageSetup paperSize="297" scale="89" orientation="landscape" r:id="rId1"/>
  <headerFooter>
    <oddHeader>&amp;C&amp;F</oddHeader>
  </headerFooter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52">
    <tabColor rgb="FF00B050"/>
    <pageSetUpPr fitToPage="1"/>
  </sheetPr>
  <dimension ref="B2:I37"/>
  <sheetViews>
    <sheetView topLeftCell="C16" zoomScale="70" zoomScaleNormal="70" workbookViewId="0">
      <selection activeCell="I20" sqref="I20"/>
    </sheetView>
  </sheetViews>
  <sheetFormatPr baseColWidth="10" defaultRowHeight="15" x14ac:dyDescent="0.25"/>
  <cols>
    <col min="1" max="1" width="4.5703125" customWidth="1"/>
    <col min="2" max="9" width="15.5703125" customWidth="1"/>
  </cols>
  <sheetData>
    <row r="2" spans="2:9" ht="21" x14ac:dyDescent="0.25">
      <c r="B2" s="121" t="str">
        <f>"PROGRAMA DE OPERACIÓN DEL SERVICIO ("&amp;B7&amp;" - "&amp;C7&amp;")"</f>
        <v>PROGRAMA DE OPERACIÓN DEL SERVICIO (400 - Regreso)</v>
      </c>
      <c r="C2" s="121"/>
      <c r="D2" s="121"/>
      <c r="E2" s="121"/>
      <c r="F2" s="121"/>
      <c r="G2" s="121"/>
      <c r="H2" s="121"/>
      <c r="I2" s="121"/>
    </row>
    <row r="4" spans="2:9" s="1" customFormat="1" x14ac:dyDescent="0.25">
      <c r="B4" s="1" t="s">
        <v>0</v>
      </c>
    </row>
    <row r="6" spans="2:9" x14ac:dyDescent="0.25">
      <c r="B6" s="2" t="s">
        <v>1</v>
      </c>
      <c r="C6" s="2" t="s">
        <v>2</v>
      </c>
      <c r="D6" s="2" t="s">
        <v>3</v>
      </c>
      <c r="E6" s="2" t="s">
        <v>4</v>
      </c>
      <c r="F6" s="2" t="s">
        <v>5</v>
      </c>
      <c r="G6" s="3"/>
    </row>
    <row r="7" spans="2:9" x14ac:dyDescent="0.25">
      <c r="B7" s="4">
        <f>'Operador UN1'!B43</f>
        <v>400</v>
      </c>
      <c r="C7" s="4" t="str">
        <f>'Operador UN1'!C43</f>
        <v>Regreso</v>
      </c>
      <c r="D7" s="4" t="str">
        <f>'Operador UN1'!E43</f>
        <v>Avenida Arturo Prat Chacón</v>
      </c>
      <c r="E7" s="4" t="str">
        <f>'Operador UN1'!G43</f>
        <v xml:space="preserve">Terminal El Boro </v>
      </c>
      <c r="F7" s="4" t="str">
        <f>'Operador UN1'!I8</f>
        <v>Normal</v>
      </c>
      <c r="G7" s="3"/>
    </row>
    <row r="9" spans="2:9" s="1" customFormat="1" x14ac:dyDescent="0.25">
      <c r="B9" s="1" t="s">
        <v>6</v>
      </c>
    </row>
    <row r="11" spans="2:9" ht="22.5" customHeight="1" x14ac:dyDescent="0.25">
      <c r="B11" s="122" t="s">
        <v>7</v>
      </c>
      <c r="C11" s="122" t="s">
        <v>8</v>
      </c>
      <c r="D11" s="123" t="s">
        <v>9</v>
      </c>
      <c r="E11" s="123"/>
      <c r="F11" s="123" t="s">
        <v>10</v>
      </c>
      <c r="G11" s="123"/>
      <c r="H11" s="123" t="s">
        <v>11</v>
      </c>
      <c r="I11" s="123"/>
    </row>
    <row r="12" spans="2:9" ht="30" x14ac:dyDescent="0.25">
      <c r="B12" s="122"/>
      <c r="C12" s="122"/>
      <c r="D12" s="5" t="s">
        <v>12</v>
      </c>
      <c r="E12" s="5" t="s">
        <v>13</v>
      </c>
      <c r="F12" s="5" t="s">
        <v>12</v>
      </c>
      <c r="G12" s="5" t="s">
        <v>13</v>
      </c>
      <c r="H12" s="5" t="s">
        <v>12</v>
      </c>
      <c r="I12" s="5" t="s">
        <v>13</v>
      </c>
    </row>
    <row r="13" spans="2:9" ht="15.75" customHeight="1" x14ac:dyDescent="0.25">
      <c r="B13" s="6">
        <v>0</v>
      </c>
      <c r="C13" s="7" t="s">
        <v>14</v>
      </c>
      <c r="D13" s="8" t="str">
        <f>IFERROR(IF(E13=0,"",IF(E13&lt;_xlfn.PERCENTILE.INC(($E$13:$E$36,$G$13:$G$36,$I$13:$I$36),0.33),"Baja",IF(E13&lt;_xlfn.PERCENTILE.INC(($E$13:$E$36,$G$13:$G$36,$I$13:$I$36),0.88),"Media","Alta"))),"-")</f>
        <v/>
      </c>
      <c r="E13" s="8"/>
      <c r="F13" s="9" t="str">
        <f>IFERROR(IF(G13=0,"",IF(G13&lt;_xlfn.PERCENTILE.INC(($E$13:$E$36,$G$13:$G$36,$I$13:$I$36),0.33),"Baja",IF(G13&lt;_xlfn.PERCENTILE.INC(($E$13:$E$36,$G$13:$G$36,$I$13:$I$36),0.88),"Media","Alta"))),"-")</f>
        <v/>
      </c>
      <c r="G13" s="8"/>
      <c r="H13" s="9" t="str">
        <f>IFERROR(IF(I13=0,"",IF(I13&lt;_xlfn.PERCENTILE.INC(($E$13:$E$36,$G$13:$G$36,$I$13:$I$36),0.33),"Baja",IF(I13&lt;_xlfn.PERCENTILE.INC(($E$13:$E$36,$G$13:$G$36,$I$13:$I$36),0.88),"Media","Alta"))),"-")</f>
        <v/>
      </c>
      <c r="I13" s="8"/>
    </row>
    <row r="14" spans="2:9" ht="15.75" x14ac:dyDescent="0.25">
      <c r="B14" s="10">
        <v>1</v>
      </c>
      <c r="C14" s="11" t="s">
        <v>15</v>
      </c>
      <c r="D14" s="12" t="str">
        <f>IFERROR(IF(E14=0,"",IF(E14&lt;_xlfn.PERCENTILE.INC(($E$13:$E$36,$G$13:$G$36,$I$13:$I$36),0.33),"Baja",IF(E14&lt;_xlfn.PERCENTILE.INC(($E$13:$E$36,$G$13:$G$36,$I$13:$I$36),0.88),"Media","Alta"))),"-")</f>
        <v/>
      </c>
      <c r="E14" s="13"/>
      <c r="F14" s="12" t="str">
        <f>IFERROR(IF(G14=0,"",IF(G14&lt;_xlfn.PERCENTILE.INC(($E$13:$E$36,$G$13:$G$36,$I$13:$I$36),0.33),"Baja",IF(G14&lt;_xlfn.PERCENTILE.INC(($E$13:$E$36,$G$13:$G$36,$I$13:$I$36),0.88),"Media","Alta"))),"-")</f>
        <v/>
      </c>
      <c r="G14" s="13"/>
      <c r="H14" s="12" t="str">
        <f>IFERROR(IF(I14=0,"",IF(I14&lt;_xlfn.PERCENTILE.INC(($E$13:$E$36,$G$13:$G$36,$I$13:$I$36),0.33),"Baja",IF(I14&lt;_xlfn.PERCENTILE.INC(($E$13:$E$36,$G$13:$G$36,$I$13:$I$36),0.88),"Media","Alta"))),"-")</f>
        <v/>
      </c>
      <c r="I14" s="13"/>
    </row>
    <row r="15" spans="2:9" ht="15.75" x14ac:dyDescent="0.25">
      <c r="B15" s="6">
        <v>2</v>
      </c>
      <c r="C15" s="7" t="s">
        <v>16</v>
      </c>
      <c r="D15" s="9" t="str">
        <f>IFERROR(IF(E15=0,"",IF(E15&lt;_xlfn.PERCENTILE.INC(($E$13:$E$36,$G$13:$G$36,$I$13:$I$36),0.33),"Baja",IF(E15&lt;_xlfn.PERCENTILE.INC(($E$13:$E$36,$G$13:$G$36,$I$13:$I$36),0.88),"Media","Alta"))),"-")</f>
        <v/>
      </c>
      <c r="E15" s="8"/>
      <c r="F15" s="9" t="str">
        <f>IFERROR(IF(G15=0,"",IF(G15&lt;_xlfn.PERCENTILE.INC(($E$13:$E$36,$G$13:$G$36,$I$13:$I$36),0.33),"Baja",IF(G15&lt;_xlfn.PERCENTILE.INC(($E$13:$E$36,$G$13:$G$36,$I$13:$I$36),0.88),"Media","Alta"))),"-")</f>
        <v/>
      </c>
      <c r="G15" s="8"/>
      <c r="H15" s="9" t="str">
        <f>IFERROR(IF(I15=0,"",IF(I15&lt;_xlfn.PERCENTILE.INC(($E$13:$E$36,$G$13:$G$36,$I$13:$I$36),0.33),"Baja",IF(I15&lt;_xlfn.PERCENTILE.INC(($E$13:$E$36,$G$13:$G$36,$I$13:$I$36),0.88),"Media","Alta"))),"-")</f>
        <v/>
      </c>
      <c r="I15" s="8"/>
    </row>
    <row r="16" spans="2:9" ht="15.75" x14ac:dyDescent="0.25">
      <c r="B16" s="10">
        <v>3</v>
      </c>
      <c r="C16" s="11" t="s">
        <v>17</v>
      </c>
      <c r="D16" s="12" t="str">
        <f>IFERROR(IF(E16=0,"",IF(E16&lt;_xlfn.PERCENTILE.INC(($E$13:$E$36,$G$13:$G$36,$I$13:$I$36),0.33),"Baja",IF(E16&lt;_xlfn.PERCENTILE.INC(($E$13:$E$36,$G$13:$G$36,$I$13:$I$36),0.88),"Media","Alta"))),"-")</f>
        <v/>
      </c>
      <c r="E16" s="13"/>
      <c r="F16" s="12" t="str">
        <f>IFERROR(IF(G16=0,"",IF(G16&lt;_xlfn.PERCENTILE.INC(($E$13:$E$36,$G$13:$G$36,$I$13:$I$36),0.33),"Baja",IF(G16&lt;_xlfn.PERCENTILE.INC(($E$13:$E$36,$G$13:$G$36,$I$13:$I$36),0.88),"Media","Alta"))),"-")</f>
        <v/>
      </c>
      <c r="G16" s="13"/>
      <c r="H16" s="12" t="str">
        <f>IFERROR(IF(I16=0,"",IF(I16&lt;_xlfn.PERCENTILE.INC(($E$13:$E$36,$G$13:$G$36,$I$13:$I$36),0.33),"Baja",IF(I16&lt;_xlfn.PERCENTILE.INC(($E$13:$E$36,$G$13:$G$36,$I$13:$I$36),0.88),"Media","Alta"))),"-")</f>
        <v/>
      </c>
      <c r="I16" s="13"/>
    </row>
    <row r="17" spans="2:9" ht="15.75" x14ac:dyDescent="0.25">
      <c r="B17" s="6">
        <v>4</v>
      </c>
      <c r="C17" s="7" t="s">
        <v>18</v>
      </c>
      <c r="D17" s="9" t="str">
        <f>IFERROR(IF(E17=0,"",IF(E17&lt;_xlfn.PERCENTILE.INC(($E$13:$E$36,$G$13:$G$36,$I$13:$I$36),0.33),"Baja",IF(E17&lt;_xlfn.PERCENTILE.INC(($E$13:$E$36,$G$13:$G$36,$I$13:$I$36),0.88),"Media","Alta"))),"-")</f>
        <v/>
      </c>
      <c r="E17" s="8"/>
      <c r="F17" s="9" t="str">
        <f>IFERROR(IF(G17=0,"",IF(G17&lt;_xlfn.PERCENTILE.INC(($E$13:$E$36,$G$13:$G$36,$I$13:$I$36),0.33),"Baja",IF(G17&lt;_xlfn.PERCENTILE.INC(($E$13:$E$36,$G$13:$G$36,$I$13:$I$36),0.88),"Media","Alta"))),"-")</f>
        <v/>
      </c>
      <c r="G17" s="8"/>
      <c r="H17" s="9" t="str">
        <f>IFERROR(IF(I17=0,"",IF(I17&lt;_xlfn.PERCENTILE.INC(($E$13:$E$36,$G$13:$G$36,$I$13:$I$36),0.33),"Baja",IF(I17&lt;_xlfn.PERCENTILE.INC(($E$13:$E$36,$G$13:$G$36,$I$13:$I$36),0.88),"Media","Alta"))),"-")</f>
        <v/>
      </c>
      <c r="I17" s="8"/>
    </row>
    <row r="18" spans="2:9" ht="15.75" x14ac:dyDescent="0.25">
      <c r="B18" s="10">
        <v>5</v>
      </c>
      <c r="C18" s="11" t="s">
        <v>19</v>
      </c>
      <c r="D18" s="12" t="str">
        <f>IFERROR(IF(E18=0,"",IF(E18&lt;_xlfn.PERCENTILE.INC(($E$13:$E$36,$G$13:$G$36,$I$13:$I$36),0.33),"Baja",IF(E18&lt;_xlfn.PERCENTILE.INC(($E$13:$E$36,$G$13:$G$36,$I$13:$I$36),0.88),"Media","Alta"))),"-")</f>
        <v/>
      </c>
      <c r="E18" s="13"/>
      <c r="F18" s="12" t="str">
        <f>IFERROR(IF(G18=0,"",IF(G18&lt;_xlfn.PERCENTILE.INC(($E$13:$E$36,$G$13:$G$36,$I$13:$I$36),0.33),"Baja",IF(G18&lt;_xlfn.PERCENTILE.INC(($E$13:$E$36,$G$13:$G$36,$I$13:$I$36),0.88),"Media","Alta"))),"-")</f>
        <v/>
      </c>
      <c r="G18" s="13"/>
      <c r="H18" s="12" t="str">
        <f>IFERROR(IF(I18=0,"",IF(I18&lt;_xlfn.PERCENTILE.INC(($E$13:$E$36,$G$13:$G$36,$I$13:$I$36),0.33),"Baja",IF(I18&lt;_xlfn.PERCENTILE.INC(($E$13:$E$36,$G$13:$G$36,$I$13:$I$36),0.88),"Media","Alta"))),"-")</f>
        <v/>
      </c>
      <c r="I18" s="13"/>
    </row>
    <row r="19" spans="2:9" ht="15.75" x14ac:dyDescent="0.25">
      <c r="B19" s="6">
        <v>6</v>
      </c>
      <c r="C19" s="7" t="s">
        <v>20</v>
      </c>
      <c r="D19" s="9" t="str">
        <f>IFERROR(IF(E19=0,"",IF(E19&lt;_xlfn.PERCENTILE.INC(($E$13:$E$36,$G$13:$G$36,$I$13:$I$36),0.33),"Baja",IF(E19&lt;_xlfn.PERCENTILE.INC(($E$13:$E$36,$G$13:$G$36,$I$13:$I$36),0.88),"Media","Alta"))),"-")</f>
        <v/>
      </c>
      <c r="E19" s="8"/>
      <c r="F19" s="9" t="str">
        <f>IFERROR(IF(G19=0,"",IF(G19&lt;_xlfn.PERCENTILE.INC(($E$13:$E$36,$G$13:$G$36,$I$13:$I$36),0.33),"Baja",IF(G19&lt;_xlfn.PERCENTILE.INC(($E$13:$E$36,$G$13:$G$36,$I$13:$I$36),0.88),"Media","Alta"))),"-")</f>
        <v/>
      </c>
      <c r="G19" s="8"/>
      <c r="H19" s="9" t="str">
        <f>IFERROR(IF(I19=0,"",IF(I19&lt;_xlfn.PERCENTILE.INC(($E$13:$E$36,$G$13:$G$36,$I$13:$I$36),0.33),"Baja",IF(I19&lt;_xlfn.PERCENTILE.INC(($E$13:$E$36,$G$13:$G$36,$I$13:$I$36),0.88),"Media","Alta"))),"-")</f>
        <v/>
      </c>
      <c r="I19" s="8"/>
    </row>
    <row r="20" spans="2:9" ht="15.75" x14ac:dyDescent="0.25">
      <c r="B20" s="10">
        <v>7</v>
      </c>
      <c r="C20" s="11" t="s">
        <v>21</v>
      </c>
      <c r="D20" s="12" t="str">
        <f>IFERROR(IF(E20=0,"",IF(E20&lt;_xlfn.PERCENTILE.INC(($E$13:$E$36,$G$13:$G$36,$I$13:$I$36),0.33),"Baja",IF(E20&lt;_xlfn.PERCENTILE.INC(($E$13:$E$36,$G$13:$G$36,$I$13:$I$36),0.88),"Media","Alta"))),"-")</f>
        <v>Alta</v>
      </c>
      <c r="E20" s="13">
        <v>5</v>
      </c>
      <c r="F20" s="12" t="str">
        <f>IFERROR(IF(G20=0,"",IF(G20&lt;_xlfn.PERCENTILE.INC(($E$13:$E$36,$G$13:$G$36,$I$13:$I$36),0.33),"Baja",IF(G20&lt;_xlfn.PERCENTILE.INC(($E$13:$E$36,$G$13:$G$36,$I$13:$I$36),0.88),"Media","Alta"))),"-")</f>
        <v>Baja</v>
      </c>
      <c r="G20" s="13">
        <v>3</v>
      </c>
      <c r="H20" s="12" t="str">
        <f>IFERROR(IF(I20=0,"",IF(I20&lt;_xlfn.PERCENTILE.INC(($E$13:$E$36,$G$13:$G$36,$I$13:$I$36),0.33),"Baja",IF(I20&lt;_xlfn.PERCENTILE.INC(($E$13:$E$36,$G$13:$G$36,$I$13:$I$36),0.88),"Media","Alta"))),"-")</f>
        <v/>
      </c>
      <c r="I20" s="13"/>
    </row>
    <row r="21" spans="2:9" ht="15.75" x14ac:dyDescent="0.25">
      <c r="B21" s="6">
        <v>8</v>
      </c>
      <c r="C21" s="7" t="s">
        <v>22</v>
      </c>
      <c r="D21" s="9" t="str">
        <f>IFERROR(IF(E21=0,"",IF(E21&lt;_xlfn.PERCENTILE.INC(($E$13:$E$36,$G$13:$G$36,$I$13:$I$36),0.33),"Baja",IF(E21&lt;_xlfn.PERCENTILE.INC(($E$13:$E$36,$G$13:$G$36,$I$13:$I$36),0.88),"Media","Alta"))),"-")</f>
        <v>Alta</v>
      </c>
      <c r="E21" s="8">
        <v>5</v>
      </c>
      <c r="F21" s="9" t="str">
        <f>IFERROR(IF(G21=0,"",IF(G21&lt;_xlfn.PERCENTILE.INC(($E$13:$E$36,$G$13:$G$36,$I$13:$I$36),0.33),"Baja",IF(G21&lt;_xlfn.PERCENTILE.INC(($E$13:$E$36,$G$13:$G$36,$I$13:$I$36),0.88),"Media","Alta"))),"-")</f>
        <v>Media</v>
      </c>
      <c r="G21" s="8">
        <v>4</v>
      </c>
      <c r="H21" s="9" t="str">
        <f>IFERROR(IF(I21=0,"",IF(I21&lt;_xlfn.PERCENTILE.INC(($E$13:$E$36,$G$13:$G$36,$I$13:$I$36),0.33),"Baja",IF(I21&lt;_xlfn.PERCENTILE.INC(($E$13:$E$36,$G$13:$G$36,$I$13:$I$36),0.88),"Media","Alta"))),"-")</f>
        <v>Baja</v>
      </c>
      <c r="I21" s="8">
        <v>3</v>
      </c>
    </row>
    <row r="22" spans="2:9" ht="15.75" x14ac:dyDescent="0.25">
      <c r="B22" s="10">
        <v>9</v>
      </c>
      <c r="C22" s="11" t="s">
        <v>23</v>
      </c>
      <c r="D22" s="12" t="str">
        <f>IFERROR(IF(E22=0,"",IF(E22&lt;_xlfn.PERCENTILE.INC(($E$13:$E$36,$G$13:$G$36,$I$13:$I$36),0.33),"Baja",IF(E22&lt;_xlfn.PERCENTILE.INC(($E$13:$E$36,$G$13:$G$36,$I$13:$I$36),0.88),"Media","Alta"))),"-")</f>
        <v>Media</v>
      </c>
      <c r="E22" s="13">
        <v>4</v>
      </c>
      <c r="F22" s="12" t="str">
        <f>IFERROR(IF(G22=0,"",IF(G22&lt;_xlfn.PERCENTILE.INC(($E$13:$E$36,$G$13:$G$36,$I$13:$I$36),0.33),"Baja",IF(G22&lt;_xlfn.PERCENTILE.INC(($E$13:$E$36,$G$13:$G$36,$I$13:$I$36),0.88),"Media","Alta"))),"-")</f>
        <v>Media</v>
      </c>
      <c r="G22" s="13">
        <v>4</v>
      </c>
      <c r="H22" s="12" t="str">
        <f>IFERROR(IF(I22=0,"",IF(I22&lt;_xlfn.PERCENTILE.INC(($E$13:$E$36,$G$13:$G$36,$I$13:$I$36),0.33),"Baja",IF(I22&lt;_xlfn.PERCENTILE.INC(($E$13:$E$36,$G$13:$G$36,$I$13:$I$36),0.88),"Media","Alta"))),"-")</f>
        <v>Media</v>
      </c>
      <c r="I22" s="13">
        <v>4</v>
      </c>
    </row>
    <row r="23" spans="2:9" ht="15.75" x14ac:dyDescent="0.25">
      <c r="B23" s="6">
        <v>10</v>
      </c>
      <c r="C23" s="7" t="s">
        <v>24</v>
      </c>
      <c r="D23" s="9" t="str">
        <f>IFERROR(IF(E23=0,"",IF(E23&lt;_xlfn.PERCENTILE.INC(($E$13:$E$36,$G$13:$G$36,$I$13:$I$36),0.33),"Baja",IF(E23&lt;_xlfn.PERCENTILE.INC(($E$13:$E$36,$G$13:$G$36,$I$13:$I$36),0.88),"Media","Alta"))),"-")</f>
        <v>Media</v>
      </c>
      <c r="E23" s="8">
        <v>4</v>
      </c>
      <c r="F23" s="9" t="str">
        <f>IFERROR(IF(G23=0,"",IF(G23&lt;_xlfn.PERCENTILE.INC(($E$13:$E$36,$G$13:$G$36,$I$13:$I$36),0.33),"Baja",IF(G23&lt;_xlfn.PERCENTILE.INC(($E$13:$E$36,$G$13:$G$36,$I$13:$I$36),0.88),"Media","Alta"))),"-")</f>
        <v>Media</v>
      </c>
      <c r="G23" s="8">
        <v>4</v>
      </c>
      <c r="H23" s="9" t="str">
        <f>IFERROR(IF(I23=0,"",IF(I23&lt;_xlfn.PERCENTILE.INC(($E$13:$E$36,$G$13:$G$36,$I$13:$I$36),0.33),"Baja",IF(I23&lt;_xlfn.PERCENTILE.INC(($E$13:$E$36,$G$13:$G$36,$I$13:$I$36),0.88),"Media","Alta"))),"-")</f>
        <v>Media</v>
      </c>
      <c r="I23" s="8">
        <v>4</v>
      </c>
    </row>
    <row r="24" spans="2:9" ht="15.75" x14ac:dyDescent="0.25">
      <c r="B24" s="10">
        <v>11</v>
      </c>
      <c r="C24" s="11" t="s">
        <v>25</v>
      </c>
      <c r="D24" s="12" t="str">
        <f>IFERROR(IF(E24=0,"",IF(E24&lt;_xlfn.PERCENTILE.INC(($E$13:$E$36,$G$13:$G$36,$I$13:$I$36),0.33),"Baja",IF(E24&lt;_xlfn.PERCENTILE.INC(($E$13:$E$36,$G$13:$G$36,$I$13:$I$36),0.88),"Media","Alta"))),"-")</f>
        <v>Media</v>
      </c>
      <c r="E24" s="13">
        <v>4</v>
      </c>
      <c r="F24" s="12" t="str">
        <f>IFERROR(IF(G24=0,"",IF(G24&lt;_xlfn.PERCENTILE.INC(($E$13:$E$36,$G$13:$G$36,$I$13:$I$36),0.33),"Baja",IF(G24&lt;_xlfn.PERCENTILE.INC(($E$13:$E$36,$G$13:$G$36,$I$13:$I$36),0.88),"Media","Alta"))),"-")</f>
        <v>Media</v>
      </c>
      <c r="G24" s="13">
        <v>4</v>
      </c>
      <c r="H24" s="12" t="str">
        <f>IFERROR(IF(I24=0,"",IF(I24&lt;_xlfn.PERCENTILE.INC(($E$13:$E$36,$G$13:$G$36,$I$13:$I$36),0.33),"Baja",IF(I24&lt;_xlfn.PERCENTILE.INC(($E$13:$E$36,$G$13:$G$36,$I$13:$I$36),0.88),"Media","Alta"))),"-")</f>
        <v>Media</v>
      </c>
      <c r="I24" s="13">
        <v>4</v>
      </c>
    </row>
    <row r="25" spans="2:9" ht="15.75" x14ac:dyDescent="0.25">
      <c r="B25" s="6">
        <v>12</v>
      </c>
      <c r="C25" s="7" t="s">
        <v>26</v>
      </c>
      <c r="D25" s="9" t="str">
        <f>IFERROR(IF(E25=0,"",IF(E25&lt;_xlfn.PERCENTILE.INC(($E$13:$E$36,$G$13:$G$36,$I$13:$I$36),0.33),"Baja",IF(E25&lt;_xlfn.PERCENTILE.INC(($E$13:$E$36,$G$13:$G$36,$I$13:$I$36),0.88),"Media","Alta"))),"-")</f>
        <v>Alta</v>
      </c>
      <c r="E25" s="8">
        <v>5</v>
      </c>
      <c r="F25" s="9" t="str">
        <f>IFERROR(IF(G25=0,"",IF(G25&lt;_xlfn.PERCENTILE.INC(($E$13:$E$36,$G$13:$G$36,$I$13:$I$36),0.33),"Baja",IF(G25&lt;_xlfn.PERCENTILE.INC(($E$13:$E$36,$G$13:$G$36,$I$13:$I$36),0.88),"Media","Alta"))),"-")</f>
        <v>Media</v>
      </c>
      <c r="G25" s="8">
        <v>4</v>
      </c>
      <c r="H25" s="9" t="str">
        <f>IFERROR(IF(I25=0,"",IF(I25&lt;_xlfn.PERCENTILE.INC(($E$13:$E$36,$G$13:$G$36,$I$13:$I$36),0.33),"Baja",IF(I25&lt;_xlfn.PERCENTILE.INC(($E$13:$E$36,$G$13:$G$36,$I$13:$I$36),0.88),"Media","Alta"))),"-")</f>
        <v>Media</v>
      </c>
      <c r="I25" s="8">
        <v>4</v>
      </c>
    </row>
    <row r="26" spans="2:9" ht="15.75" x14ac:dyDescent="0.25">
      <c r="B26" s="10">
        <v>13</v>
      </c>
      <c r="C26" s="11" t="s">
        <v>27</v>
      </c>
      <c r="D26" s="12" t="str">
        <f>IFERROR(IF(E26=0,"",IF(E26&lt;_xlfn.PERCENTILE.INC(($E$13:$E$36,$G$13:$G$36,$I$13:$I$36),0.33),"Baja",IF(E26&lt;_xlfn.PERCENTILE.INC(($E$13:$E$36,$G$13:$G$36,$I$13:$I$36),0.88),"Media","Alta"))),"-")</f>
        <v>Alta</v>
      </c>
      <c r="E26" s="13">
        <v>5</v>
      </c>
      <c r="F26" s="12" t="str">
        <f>IFERROR(IF(G26=0,"",IF(G26&lt;_xlfn.PERCENTILE.INC(($E$13:$E$36,$G$13:$G$36,$I$13:$I$36),0.33),"Baja",IF(G26&lt;_xlfn.PERCENTILE.INC(($E$13:$E$36,$G$13:$G$36,$I$13:$I$36),0.88),"Media","Alta"))),"-")</f>
        <v>Media</v>
      </c>
      <c r="G26" s="13">
        <v>4</v>
      </c>
      <c r="H26" s="12" t="str">
        <f>IFERROR(IF(I26=0,"",IF(I26&lt;_xlfn.PERCENTILE.INC(($E$13:$E$36,$G$13:$G$36,$I$13:$I$36),0.33),"Baja",IF(I26&lt;_xlfn.PERCENTILE.INC(($E$13:$E$36,$G$13:$G$36,$I$13:$I$36),0.88),"Media","Alta"))),"-")</f>
        <v>Media</v>
      </c>
      <c r="I26" s="13">
        <v>4</v>
      </c>
    </row>
    <row r="27" spans="2:9" ht="15.75" x14ac:dyDescent="0.25">
      <c r="B27" s="6">
        <v>14</v>
      </c>
      <c r="C27" s="7" t="s">
        <v>28</v>
      </c>
      <c r="D27" s="9" t="str">
        <f>IFERROR(IF(E27=0,"",IF(E27&lt;_xlfn.PERCENTILE.INC(($E$13:$E$36,$G$13:$G$36,$I$13:$I$36),0.33),"Baja",IF(E27&lt;_xlfn.PERCENTILE.INC(($E$13:$E$36,$G$13:$G$36,$I$13:$I$36),0.88),"Media","Alta"))),"-")</f>
        <v>Alta</v>
      </c>
      <c r="E27" s="8">
        <v>5</v>
      </c>
      <c r="F27" s="9" t="str">
        <f>IFERROR(IF(G27=0,"",IF(G27&lt;_xlfn.PERCENTILE.INC(($E$13:$E$36,$G$13:$G$36,$I$13:$I$36),0.33),"Baja",IF(G27&lt;_xlfn.PERCENTILE.INC(($E$13:$E$36,$G$13:$G$36,$I$13:$I$36),0.88),"Media","Alta"))),"-")</f>
        <v>Media</v>
      </c>
      <c r="G27" s="8">
        <v>4</v>
      </c>
      <c r="H27" s="9" t="str">
        <f>IFERROR(IF(I27=0,"",IF(I27&lt;_xlfn.PERCENTILE.INC(($E$13:$E$36,$G$13:$G$36,$I$13:$I$36),0.33),"Baja",IF(I27&lt;_xlfn.PERCENTILE.INC(($E$13:$E$36,$G$13:$G$36,$I$13:$I$36),0.88),"Media","Alta"))),"-")</f>
        <v>Media</v>
      </c>
      <c r="I27" s="8">
        <v>4</v>
      </c>
    </row>
    <row r="28" spans="2:9" ht="15.75" x14ac:dyDescent="0.25">
      <c r="B28" s="10">
        <v>15</v>
      </c>
      <c r="C28" s="11" t="s">
        <v>29</v>
      </c>
      <c r="D28" s="12" t="str">
        <f>IFERROR(IF(E28=0,"",IF(E28&lt;_xlfn.PERCENTILE.INC(($E$13:$E$36,$G$13:$G$36,$I$13:$I$36),0.33),"Baja",IF(E28&lt;_xlfn.PERCENTILE.INC(($E$13:$E$36,$G$13:$G$36,$I$13:$I$36),0.88),"Media","Alta"))),"-")</f>
        <v>Media</v>
      </c>
      <c r="E28" s="13">
        <v>4</v>
      </c>
      <c r="F28" s="12" t="str">
        <f>IFERROR(IF(G28=0,"",IF(G28&lt;_xlfn.PERCENTILE.INC(($E$13:$E$36,$G$13:$G$36,$I$13:$I$36),0.33),"Baja",IF(G28&lt;_xlfn.PERCENTILE.INC(($E$13:$E$36,$G$13:$G$36,$I$13:$I$36),0.88),"Media","Alta"))),"-")</f>
        <v>Media</v>
      </c>
      <c r="G28" s="13">
        <v>4</v>
      </c>
      <c r="H28" s="12" t="str">
        <f>IFERROR(IF(I28=0,"",IF(I28&lt;_xlfn.PERCENTILE.INC(($E$13:$E$36,$G$13:$G$36,$I$13:$I$36),0.33),"Baja",IF(I28&lt;_xlfn.PERCENTILE.INC(($E$13:$E$36,$G$13:$G$36,$I$13:$I$36),0.88),"Media","Alta"))),"-")</f>
        <v>Media</v>
      </c>
      <c r="I28" s="13">
        <v>4</v>
      </c>
    </row>
    <row r="29" spans="2:9" ht="15.75" x14ac:dyDescent="0.25">
      <c r="B29" s="6">
        <v>16</v>
      </c>
      <c r="C29" s="7" t="s">
        <v>30</v>
      </c>
      <c r="D29" s="9" t="str">
        <f>IFERROR(IF(E29=0,"",IF(E29&lt;_xlfn.PERCENTILE.INC(($E$13:$E$36,$G$13:$G$36,$I$13:$I$36),0.33),"Baja",IF(E29&lt;_xlfn.PERCENTILE.INC(($E$13:$E$36,$G$13:$G$36,$I$13:$I$36),0.88),"Media","Alta"))),"-")</f>
        <v>Media</v>
      </c>
      <c r="E29" s="8">
        <v>4</v>
      </c>
      <c r="F29" s="9" t="str">
        <f>IFERROR(IF(G29=0,"",IF(G29&lt;_xlfn.PERCENTILE.INC(($E$13:$E$36,$G$13:$G$36,$I$13:$I$36),0.33),"Baja",IF(G29&lt;_xlfn.PERCENTILE.INC(($E$13:$E$36,$G$13:$G$36,$I$13:$I$36),0.88),"Media","Alta"))),"-")</f>
        <v>Media</v>
      </c>
      <c r="G29" s="8">
        <v>4</v>
      </c>
      <c r="H29" s="9" t="str">
        <f>IFERROR(IF(I29=0,"",IF(I29&lt;_xlfn.PERCENTILE.INC(($E$13:$E$36,$G$13:$G$36,$I$13:$I$36),0.33),"Baja",IF(I29&lt;_xlfn.PERCENTILE.INC(($E$13:$E$36,$G$13:$G$36,$I$13:$I$36),0.88),"Media","Alta"))),"-")</f>
        <v>Media</v>
      </c>
      <c r="I29" s="8">
        <v>4</v>
      </c>
    </row>
    <row r="30" spans="2:9" ht="15.75" x14ac:dyDescent="0.25">
      <c r="B30" s="10">
        <v>17</v>
      </c>
      <c r="C30" s="11" t="s">
        <v>31</v>
      </c>
      <c r="D30" s="12" t="str">
        <f>IFERROR(IF(E30=0,"",IF(E30&lt;_xlfn.PERCENTILE.INC(($E$13:$E$36,$G$13:$G$36,$I$13:$I$36),0.33),"Baja",IF(E30&lt;_xlfn.PERCENTILE.INC(($E$13:$E$36,$G$13:$G$36,$I$13:$I$36),0.88),"Media","Alta"))),"-")</f>
        <v>Media</v>
      </c>
      <c r="E30" s="13">
        <v>4</v>
      </c>
      <c r="F30" s="12" t="str">
        <f>IFERROR(IF(G30=0,"",IF(G30&lt;_xlfn.PERCENTILE.INC(($E$13:$E$36,$G$13:$G$36,$I$13:$I$36),0.33),"Baja",IF(G30&lt;_xlfn.PERCENTILE.INC(($E$13:$E$36,$G$13:$G$36,$I$13:$I$36),0.88),"Media","Alta"))),"-")</f>
        <v>Media</v>
      </c>
      <c r="G30" s="13">
        <v>4</v>
      </c>
      <c r="H30" s="12" t="str">
        <f>IFERROR(IF(I30=0,"",IF(I30&lt;_xlfn.PERCENTILE.INC(($E$13:$E$36,$G$13:$G$36,$I$13:$I$36),0.33),"Baja",IF(I30&lt;_xlfn.PERCENTILE.INC(($E$13:$E$36,$G$13:$G$36,$I$13:$I$36),0.88),"Media","Alta"))),"-")</f>
        <v>Media</v>
      </c>
      <c r="I30" s="13">
        <v>4</v>
      </c>
    </row>
    <row r="31" spans="2:9" ht="15.75" x14ac:dyDescent="0.25">
      <c r="B31" s="6">
        <v>18</v>
      </c>
      <c r="C31" s="7" t="s">
        <v>32</v>
      </c>
      <c r="D31" s="9" t="str">
        <f>IFERROR(IF(E31=0,"",IF(E31&lt;_xlfn.PERCENTILE.INC(($E$13:$E$36,$G$13:$G$36,$I$13:$I$36),0.33),"Baja",IF(E31&lt;_xlfn.PERCENTILE.INC(($E$13:$E$36,$G$13:$G$36,$I$13:$I$36),0.88),"Media","Alta"))),"-")</f>
        <v>Alta</v>
      </c>
      <c r="E31" s="8">
        <v>5</v>
      </c>
      <c r="F31" s="9" t="str">
        <f>IFERROR(IF(G31=0,"",IF(G31&lt;_xlfn.PERCENTILE.INC(($E$13:$E$36,$G$13:$G$36,$I$13:$I$36),0.33),"Baja",IF(G31&lt;_xlfn.PERCENTILE.INC(($E$13:$E$36,$G$13:$G$36,$I$13:$I$36),0.88),"Media","Alta"))),"-")</f>
        <v>Media</v>
      </c>
      <c r="G31" s="8">
        <v>4</v>
      </c>
      <c r="H31" s="9" t="str">
        <f>IFERROR(IF(I31=0,"",IF(I31&lt;_xlfn.PERCENTILE.INC(($E$13:$E$36,$G$13:$G$36,$I$13:$I$36),0.33),"Baja",IF(I31&lt;_xlfn.PERCENTILE.INC(($E$13:$E$36,$G$13:$G$36,$I$13:$I$36),0.88),"Media","Alta"))),"-")</f>
        <v>Media</v>
      </c>
      <c r="I31" s="8">
        <v>4</v>
      </c>
    </row>
    <row r="32" spans="2:9" ht="15.75" x14ac:dyDescent="0.25">
      <c r="B32" s="10">
        <v>19</v>
      </c>
      <c r="C32" s="11" t="s">
        <v>33</v>
      </c>
      <c r="D32" s="12" t="str">
        <f>IFERROR(IF(E32=0,"",IF(E32&lt;_xlfn.PERCENTILE.INC(($E$13:$E$36,$G$13:$G$36,$I$13:$I$36),0.33),"Baja",IF(E32&lt;_xlfn.PERCENTILE.INC(($E$13:$E$36,$G$13:$G$36,$I$13:$I$36),0.88),"Media","Alta"))),"-")</f>
        <v>Alta</v>
      </c>
      <c r="E32" s="13">
        <v>5</v>
      </c>
      <c r="F32" s="12" t="str">
        <f>IFERROR(IF(G32=0,"",IF(G32&lt;_xlfn.PERCENTILE.INC(($E$13:$E$36,$G$13:$G$36,$I$13:$I$36),0.33),"Baja",IF(G32&lt;_xlfn.PERCENTILE.INC(($E$13:$E$36,$G$13:$G$36,$I$13:$I$36),0.88),"Media","Alta"))),"-")</f>
        <v>Media</v>
      </c>
      <c r="G32" s="13">
        <v>4</v>
      </c>
      <c r="H32" s="12" t="str">
        <f>IFERROR(IF(I32=0,"",IF(I32&lt;_xlfn.PERCENTILE.INC(($E$13:$E$36,$G$13:$G$36,$I$13:$I$36),0.33),"Baja",IF(I32&lt;_xlfn.PERCENTILE.INC(($E$13:$E$36,$G$13:$G$36,$I$13:$I$36),0.88),"Media","Alta"))),"-")</f>
        <v>Baja</v>
      </c>
      <c r="I32" s="13">
        <v>3</v>
      </c>
    </row>
    <row r="33" spans="2:9" ht="15.75" x14ac:dyDescent="0.25">
      <c r="B33" s="6">
        <v>20</v>
      </c>
      <c r="C33" s="7" t="s">
        <v>34</v>
      </c>
      <c r="D33" s="9" t="str">
        <f>IFERROR(IF(E33=0,"",IF(E33&lt;_xlfn.PERCENTILE.INC(($E$13:$E$36,$G$13:$G$36,$I$13:$I$36),0.33),"Baja",IF(E33&lt;_xlfn.PERCENTILE.INC(($E$13:$E$36,$G$13:$G$36,$I$13:$I$36),0.88),"Media","Alta"))),"-")</f>
        <v>Baja</v>
      </c>
      <c r="E33" s="8">
        <v>3</v>
      </c>
      <c r="F33" s="9" t="str">
        <f>IFERROR(IF(G33=0,"",IF(G33&lt;_xlfn.PERCENTILE.INC(($E$13:$E$36,$G$13:$G$36,$I$13:$I$36),0.33),"Baja",IF(G33&lt;_xlfn.PERCENTILE.INC(($E$13:$E$36,$G$13:$G$36,$I$13:$I$36),0.88),"Media","Alta"))),"-")</f>
        <v>Baja</v>
      </c>
      <c r="G33" s="8">
        <v>3</v>
      </c>
      <c r="H33" s="9" t="str">
        <f>IFERROR(IF(I33=0,"",IF(I33&lt;_xlfn.PERCENTILE.INC(($E$13:$E$36,$G$13:$G$36,$I$13:$I$36),0.33),"Baja",IF(I33&lt;_xlfn.PERCENTILE.INC(($E$13:$E$36,$G$13:$G$36,$I$13:$I$36),0.88),"Media","Alta"))),"-")</f>
        <v>Baja</v>
      </c>
      <c r="I33" s="8">
        <v>2</v>
      </c>
    </row>
    <row r="34" spans="2:9" ht="15.75" x14ac:dyDescent="0.25">
      <c r="B34" s="10">
        <v>21</v>
      </c>
      <c r="C34" s="11" t="s">
        <v>35</v>
      </c>
      <c r="D34" s="12" t="str">
        <f>IFERROR(IF(E34=0,"",IF(E34&lt;_xlfn.PERCENTILE.INC(($E$13:$E$36,$G$13:$G$36,$I$13:$I$36),0.33),"Baja",IF(E34&lt;_xlfn.PERCENTILE.INC(($E$13:$E$36,$G$13:$G$36,$I$13:$I$36),0.88),"Media","Alta"))),"-")</f>
        <v/>
      </c>
      <c r="E34" s="13"/>
      <c r="F34" s="12" t="str">
        <f>IFERROR(IF(G34=0,"",IF(G34&lt;_xlfn.PERCENTILE.INC(($E$13:$E$36,$G$13:$G$36,$I$13:$I$36),0.33),"Baja",IF(G34&lt;_xlfn.PERCENTILE.INC(($E$13:$E$36,$G$13:$G$36,$I$13:$I$36),0.88),"Media","Alta"))),"-")</f>
        <v/>
      </c>
      <c r="G34" s="13"/>
      <c r="H34" s="12" t="str">
        <f>IFERROR(IF(I34=0,"",IF(I34&lt;_xlfn.PERCENTILE.INC(($E$13:$E$36,$G$13:$G$36,$I$13:$I$36),0.33),"Baja",IF(I34&lt;_xlfn.PERCENTILE.INC(($E$13:$E$36,$G$13:$G$36,$I$13:$I$36),0.88),"Media","Alta"))),"-")</f>
        <v/>
      </c>
      <c r="I34" s="13"/>
    </row>
    <row r="35" spans="2:9" ht="15.75" x14ac:dyDescent="0.25">
      <c r="B35" s="6">
        <v>22</v>
      </c>
      <c r="C35" s="7" t="s">
        <v>36</v>
      </c>
      <c r="D35" s="9" t="str">
        <f>IFERROR(IF(E35=0,"",IF(E35&lt;_xlfn.PERCENTILE.INC(($E$13:$E$36,$G$13:$G$36,$I$13:$I$36),0.33),"Baja",IF(E35&lt;_xlfn.PERCENTILE.INC(($E$13:$E$36,$G$13:$G$36,$I$13:$I$36),0.88),"Media","Alta"))),"-")</f>
        <v/>
      </c>
      <c r="E35" s="8"/>
      <c r="F35" s="9" t="str">
        <f>IFERROR(IF(G35=0,"",IF(G35&lt;_xlfn.PERCENTILE.INC(($E$13:$E$36,$G$13:$G$36,$I$13:$I$36),0.33),"Baja",IF(G35&lt;_xlfn.PERCENTILE.INC(($E$13:$E$36,$G$13:$G$36,$I$13:$I$36),0.88),"Media","Alta"))),"-")</f>
        <v/>
      </c>
      <c r="G35" s="8"/>
      <c r="H35" s="9" t="str">
        <f>IFERROR(IF(I35=0,"",IF(I35&lt;_xlfn.PERCENTILE.INC(($E$13:$E$36,$G$13:$G$36,$I$13:$I$36),0.33),"Baja",IF(I35&lt;_xlfn.PERCENTILE.INC(($E$13:$E$36,$G$13:$G$36,$I$13:$I$36),0.88),"Media","Alta"))),"-")</f>
        <v/>
      </c>
      <c r="I35" s="8"/>
    </row>
    <row r="36" spans="2:9" ht="15.75" x14ac:dyDescent="0.25">
      <c r="B36" s="10">
        <v>23</v>
      </c>
      <c r="C36" s="11" t="s">
        <v>37</v>
      </c>
      <c r="D36" s="12" t="str">
        <f>IFERROR(IF(E36=0,"",IF(E36&lt;_xlfn.PERCENTILE.INC(($E$13:$E$36,$G$13:$G$36,$I$13:$I$36),0.33),"Baja",IF(E36&lt;_xlfn.PERCENTILE.INC(($E$13:$E$36,$G$13:$G$36,$I$13:$I$36),0.88),"Media","Alta"))),"-")</f>
        <v/>
      </c>
      <c r="E36" s="13"/>
      <c r="F36" s="12" t="str">
        <f>IFERROR(IF(G36=0,"",IF(G36&lt;_xlfn.PERCENTILE.INC(($E$13:$E$36,$G$13:$G$36,$I$13:$I$36),0.33),"Baja",IF(G36&lt;_xlfn.PERCENTILE.INC(($E$13:$E$36,$G$13:$G$36,$I$13:$I$36),0.88),"Media","Alta"))),"-")</f>
        <v/>
      </c>
      <c r="G36" s="13"/>
      <c r="H36" s="12" t="str">
        <f>IFERROR(IF(I36=0,"",IF(I36&lt;_xlfn.PERCENTILE.INC(($E$13:$E$36,$G$13:$G$36,$I$13:$I$36),0.33),"Baja",IF(I36&lt;_xlfn.PERCENTILE.INC(($E$13:$E$36,$G$13:$G$36,$I$13:$I$36),0.88),"Media","Alta"))),"-")</f>
        <v/>
      </c>
      <c r="I36" s="13"/>
    </row>
    <row r="37" spans="2:9" ht="15.75" x14ac:dyDescent="0.25">
      <c r="B37" s="6" t="s">
        <v>38</v>
      </c>
      <c r="C37" s="7"/>
      <c r="D37" s="15"/>
      <c r="E37" s="16">
        <f>+SUM(E13:E36)</f>
        <v>62</v>
      </c>
      <c r="F37" s="15"/>
      <c r="G37" s="16">
        <f>+SUM(G13:G36)</f>
        <v>54</v>
      </c>
      <c r="H37" s="15"/>
      <c r="I37" s="16">
        <f>+SUM(I13:I36)</f>
        <v>48</v>
      </c>
    </row>
  </sheetData>
  <mergeCells count="6">
    <mergeCell ref="B2:I2"/>
    <mergeCell ref="B11:B12"/>
    <mergeCell ref="C11:C12"/>
    <mergeCell ref="D11:E11"/>
    <mergeCell ref="F11:G11"/>
    <mergeCell ref="H11:I11"/>
  </mergeCells>
  <conditionalFormatting sqref="F7">
    <cfRule type="expression" dxfId="14" priority="5">
      <formula>F7=""</formula>
    </cfRule>
  </conditionalFormatting>
  <conditionalFormatting sqref="C7">
    <cfRule type="expression" dxfId="13" priority="4">
      <formula>C7=""</formula>
    </cfRule>
  </conditionalFormatting>
  <conditionalFormatting sqref="B7">
    <cfRule type="expression" dxfId="12" priority="3">
      <formula>B7=""</formula>
    </cfRule>
  </conditionalFormatting>
  <conditionalFormatting sqref="D7">
    <cfRule type="expression" dxfId="11" priority="2">
      <formula>D7=""</formula>
    </cfRule>
  </conditionalFormatting>
  <conditionalFormatting sqref="E7">
    <cfRule type="expression" dxfId="10" priority="1">
      <formula>E7=""</formula>
    </cfRule>
  </conditionalFormatting>
  <printOptions horizontalCentered="1"/>
  <pageMargins left="0.70866141732283472" right="0.70866141732283472" top="0.74803149606299213" bottom="0.74803149606299213" header="0.31496062992125984" footer="0.31496062992125984"/>
  <pageSetup paperSize="297" scale="89" orientation="landscape" r:id="rId1"/>
  <headerFooter>
    <oddHeader>&amp;C&amp;F</oddHeader>
  </headerFooter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51">
    <tabColor rgb="FF00B050"/>
    <pageSetUpPr fitToPage="1"/>
  </sheetPr>
  <dimension ref="B2:I37"/>
  <sheetViews>
    <sheetView topLeftCell="C16" zoomScale="70" zoomScaleNormal="70" workbookViewId="0">
      <selection activeCell="I20" sqref="I20:I32"/>
    </sheetView>
  </sheetViews>
  <sheetFormatPr baseColWidth="10" defaultRowHeight="15" x14ac:dyDescent="0.25"/>
  <cols>
    <col min="1" max="1" width="4.5703125" customWidth="1"/>
    <col min="2" max="9" width="15.5703125" customWidth="1"/>
  </cols>
  <sheetData>
    <row r="2" spans="2:9" ht="21" x14ac:dyDescent="0.25">
      <c r="B2" s="121" t="str">
        <f>"PROGRAMA DE OPERACIÓN DEL SERVICIO ("&amp;B7&amp;" - "&amp;C7&amp;")"</f>
        <v>PROGRAMA DE OPERACIÓN DEL SERVICIO (500 - Ida)</v>
      </c>
      <c r="C2" s="121"/>
      <c r="D2" s="121"/>
      <c r="E2" s="121"/>
      <c r="F2" s="121"/>
      <c r="G2" s="121"/>
      <c r="H2" s="121"/>
      <c r="I2" s="121"/>
    </row>
    <row r="4" spans="2:9" s="1" customFormat="1" x14ac:dyDescent="0.25">
      <c r="B4" s="1" t="s">
        <v>0</v>
      </c>
    </row>
    <row r="6" spans="2:9" x14ac:dyDescent="0.25">
      <c r="B6" s="2" t="s">
        <v>1</v>
      </c>
      <c r="C6" s="2" t="s">
        <v>2</v>
      </c>
      <c r="D6" s="2" t="s">
        <v>3</v>
      </c>
      <c r="E6" s="2" t="s">
        <v>4</v>
      </c>
      <c r="F6" s="2" t="s">
        <v>5</v>
      </c>
      <c r="G6" s="3"/>
    </row>
    <row r="7" spans="2:9" x14ac:dyDescent="0.25">
      <c r="B7" s="4">
        <f>'Operador UN1'!B44</f>
        <v>500</v>
      </c>
      <c r="C7" s="4" t="str">
        <f>'Operador UN1'!C44</f>
        <v>Ida</v>
      </c>
      <c r="D7" s="4" t="str">
        <f>'Operador UN1'!E44</f>
        <v>Terminal El Boro</v>
      </c>
      <c r="E7" s="4" t="str">
        <f>'Operador UN1'!G44</f>
        <v>Sector Villa Santa Rosa</v>
      </c>
      <c r="F7" s="4" t="str">
        <f>'Operador UN1'!I8</f>
        <v>Normal</v>
      </c>
      <c r="G7" s="3"/>
    </row>
    <row r="9" spans="2:9" s="1" customFormat="1" x14ac:dyDescent="0.25">
      <c r="B9" s="1" t="s">
        <v>6</v>
      </c>
    </row>
    <row r="11" spans="2:9" ht="22.5" customHeight="1" x14ac:dyDescent="0.25">
      <c r="B11" s="122" t="s">
        <v>7</v>
      </c>
      <c r="C11" s="122" t="s">
        <v>8</v>
      </c>
      <c r="D11" s="123" t="s">
        <v>9</v>
      </c>
      <c r="E11" s="123"/>
      <c r="F11" s="123" t="s">
        <v>10</v>
      </c>
      <c r="G11" s="123"/>
      <c r="H11" s="123" t="s">
        <v>11</v>
      </c>
      <c r="I11" s="123"/>
    </row>
    <row r="12" spans="2:9" ht="30" x14ac:dyDescent="0.25">
      <c r="B12" s="122"/>
      <c r="C12" s="122"/>
      <c r="D12" s="5" t="s">
        <v>12</v>
      </c>
      <c r="E12" s="5" t="s">
        <v>13</v>
      </c>
      <c r="F12" s="5" t="s">
        <v>12</v>
      </c>
      <c r="G12" s="5" t="s">
        <v>13</v>
      </c>
      <c r="H12" s="5" t="s">
        <v>12</v>
      </c>
      <c r="I12" s="5" t="s">
        <v>13</v>
      </c>
    </row>
    <row r="13" spans="2:9" ht="15.75" customHeight="1" x14ac:dyDescent="0.25">
      <c r="B13" s="6">
        <v>0</v>
      </c>
      <c r="C13" s="7" t="s">
        <v>14</v>
      </c>
      <c r="D13" s="8" t="str">
        <f>IFERROR(IF(E13=0,"",IF(E13&lt;_xlfn.PERCENTILE.INC(($E$13:$E$36,$G$13:$G$36,$I$13:$I$36),0.33),"Baja",IF(E13&lt;_xlfn.PERCENTILE.INC(($E$13:$E$36,$G$13:$G$36,$I$13:$I$36),0.88),"Media","Alta"))),"-")</f>
        <v/>
      </c>
      <c r="E13" s="8"/>
      <c r="F13" s="9" t="str">
        <f>IFERROR(IF(G13=0,"",IF(G13&lt;_xlfn.PERCENTILE.INC(($E$13:$E$36,$G$13:$G$36,$I$13:$I$36),0.33),"Baja",IF(G13&lt;_xlfn.PERCENTILE.INC(($E$13:$E$36,$G$13:$G$36,$I$13:$I$36),0.88),"Media","Alta"))),"-")</f>
        <v/>
      </c>
      <c r="G13" s="8"/>
      <c r="H13" s="9" t="str">
        <f>IFERROR(IF(I13=0,"",IF(I13&lt;_xlfn.PERCENTILE.INC(($E$13:$E$36,$G$13:$G$36,$I$13:$I$36),0.33),"Baja",IF(I13&lt;_xlfn.PERCENTILE.INC(($E$13:$E$36,$G$13:$G$36,$I$13:$I$36),0.88),"Media","Alta"))),"-")</f>
        <v/>
      </c>
      <c r="I13" s="8"/>
    </row>
    <row r="14" spans="2:9" ht="15.75" x14ac:dyDescent="0.25">
      <c r="B14" s="10">
        <v>1</v>
      </c>
      <c r="C14" s="11" t="s">
        <v>15</v>
      </c>
      <c r="D14" s="12" t="str">
        <f>IFERROR(IF(E14=0,"",IF(E14&lt;_xlfn.PERCENTILE.INC(($E$13:$E$36,$G$13:$G$36,$I$13:$I$36),0.33),"Baja",IF(E14&lt;_xlfn.PERCENTILE.INC(($E$13:$E$36,$G$13:$G$36,$I$13:$I$36),0.88),"Media","Alta"))),"-")</f>
        <v/>
      </c>
      <c r="E14" s="13"/>
      <c r="F14" s="12" t="str">
        <f>IFERROR(IF(G14=0,"",IF(G14&lt;_xlfn.PERCENTILE.INC(($E$13:$E$36,$G$13:$G$36,$I$13:$I$36),0.33),"Baja",IF(G14&lt;_xlfn.PERCENTILE.INC(($E$13:$E$36,$G$13:$G$36,$I$13:$I$36),0.88),"Media","Alta"))),"-")</f>
        <v/>
      </c>
      <c r="G14" s="13"/>
      <c r="H14" s="12" t="str">
        <f>IFERROR(IF(I14=0,"",IF(I14&lt;_xlfn.PERCENTILE.INC(($E$13:$E$36,$G$13:$G$36,$I$13:$I$36),0.33),"Baja",IF(I14&lt;_xlfn.PERCENTILE.INC(($E$13:$E$36,$G$13:$G$36,$I$13:$I$36),0.88),"Media","Alta"))),"-")</f>
        <v/>
      </c>
      <c r="I14" s="13"/>
    </row>
    <row r="15" spans="2:9" ht="15.75" x14ac:dyDescent="0.25">
      <c r="B15" s="6">
        <v>2</v>
      </c>
      <c r="C15" s="7" t="s">
        <v>16</v>
      </c>
      <c r="D15" s="9" t="str">
        <f>IFERROR(IF(E15=0,"",IF(E15&lt;_xlfn.PERCENTILE.INC(($E$13:$E$36,$G$13:$G$36,$I$13:$I$36),0.33),"Baja",IF(E15&lt;_xlfn.PERCENTILE.INC(($E$13:$E$36,$G$13:$G$36,$I$13:$I$36),0.88),"Media","Alta"))),"-")</f>
        <v/>
      </c>
      <c r="E15" s="8"/>
      <c r="F15" s="9" t="str">
        <f>IFERROR(IF(G15=0,"",IF(G15&lt;_xlfn.PERCENTILE.INC(($E$13:$E$36,$G$13:$G$36,$I$13:$I$36),0.33),"Baja",IF(G15&lt;_xlfn.PERCENTILE.INC(($E$13:$E$36,$G$13:$G$36,$I$13:$I$36),0.88),"Media","Alta"))),"-")</f>
        <v/>
      </c>
      <c r="G15" s="8"/>
      <c r="H15" s="9" t="str">
        <f>IFERROR(IF(I15=0,"",IF(I15&lt;_xlfn.PERCENTILE.INC(($E$13:$E$36,$G$13:$G$36,$I$13:$I$36),0.33),"Baja",IF(I15&lt;_xlfn.PERCENTILE.INC(($E$13:$E$36,$G$13:$G$36,$I$13:$I$36),0.88),"Media","Alta"))),"-")</f>
        <v/>
      </c>
      <c r="I15" s="8"/>
    </row>
    <row r="16" spans="2:9" ht="15.75" x14ac:dyDescent="0.25">
      <c r="B16" s="10">
        <v>3</v>
      </c>
      <c r="C16" s="11" t="s">
        <v>17</v>
      </c>
      <c r="D16" s="12" t="str">
        <f>IFERROR(IF(E16=0,"",IF(E16&lt;_xlfn.PERCENTILE.INC(($E$13:$E$36,$G$13:$G$36,$I$13:$I$36),0.33),"Baja",IF(E16&lt;_xlfn.PERCENTILE.INC(($E$13:$E$36,$G$13:$G$36,$I$13:$I$36),0.88),"Media","Alta"))),"-")</f>
        <v/>
      </c>
      <c r="E16" s="13"/>
      <c r="F16" s="12" t="str">
        <f>IFERROR(IF(G16=0,"",IF(G16&lt;_xlfn.PERCENTILE.INC(($E$13:$E$36,$G$13:$G$36,$I$13:$I$36),0.33),"Baja",IF(G16&lt;_xlfn.PERCENTILE.INC(($E$13:$E$36,$G$13:$G$36,$I$13:$I$36),0.88),"Media","Alta"))),"-")</f>
        <v/>
      </c>
      <c r="G16" s="13"/>
      <c r="H16" s="12" t="str">
        <f>IFERROR(IF(I16=0,"",IF(I16&lt;_xlfn.PERCENTILE.INC(($E$13:$E$36,$G$13:$G$36,$I$13:$I$36),0.33),"Baja",IF(I16&lt;_xlfn.PERCENTILE.INC(($E$13:$E$36,$G$13:$G$36,$I$13:$I$36),0.88),"Media","Alta"))),"-")</f>
        <v/>
      </c>
      <c r="I16" s="13"/>
    </row>
    <row r="17" spans="2:9" ht="15.75" x14ac:dyDescent="0.25">
      <c r="B17" s="6">
        <v>4</v>
      </c>
      <c r="C17" s="7" t="s">
        <v>18</v>
      </c>
      <c r="D17" s="9" t="str">
        <f>IFERROR(IF(E17=0,"",IF(E17&lt;_xlfn.PERCENTILE.INC(($E$13:$E$36,$G$13:$G$36,$I$13:$I$36),0.33),"Baja",IF(E17&lt;_xlfn.PERCENTILE.INC(($E$13:$E$36,$G$13:$G$36,$I$13:$I$36),0.88),"Media","Alta"))),"-")</f>
        <v/>
      </c>
      <c r="E17" s="8"/>
      <c r="F17" s="9" t="str">
        <f>IFERROR(IF(G17=0,"",IF(G17&lt;_xlfn.PERCENTILE.INC(($E$13:$E$36,$G$13:$G$36,$I$13:$I$36),0.33),"Baja",IF(G17&lt;_xlfn.PERCENTILE.INC(($E$13:$E$36,$G$13:$G$36,$I$13:$I$36),0.88),"Media","Alta"))),"-")</f>
        <v/>
      </c>
      <c r="G17" s="8"/>
      <c r="H17" s="9" t="str">
        <f>IFERROR(IF(I17=0,"",IF(I17&lt;_xlfn.PERCENTILE.INC(($E$13:$E$36,$G$13:$G$36,$I$13:$I$36),0.33),"Baja",IF(I17&lt;_xlfn.PERCENTILE.INC(($E$13:$E$36,$G$13:$G$36,$I$13:$I$36),0.88),"Media","Alta"))),"-")</f>
        <v/>
      </c>
      <c r="I17" s="8"/>
    </row>
    <row r="18" spans="2:9" ht="15.75" x14ac:dyDescent="0.25">
      <c r="B18" s="10">
        <v>5</v>
      </c>
      <c r="C18" s="11" t="s">
        <v>19</v>
      </c>
      <c r="D18" s="12" t="str">
        <f>IFERROR(IF(E18=0,"",IF(E18&lt;_xlfn.PERCENTILE.INC(($E$13:$E$36,$G$13:$G$36,$I$13:$I$36),0.33),"Baja",IF(E18&lt;_xlfn.PERCENTILE.INC(($E$13:$E$36,$G$13:$G$36,$I$13:$I$36),0.88),"Media","Alta"))),"-")</f>
        <v/>
      </c>
      <c r="E18" s="13"/>
      <c r="F18" s="12" t="str">
        <f>IFERROR(IF(G18=0,"",IF(G18&lt;_xlfn.PERCENTILE.INC(($E$13:$E$36,$G$13:$G$36,$I$13:$I$36),0.33),"Baja",IF(G18&lt;_xlfn.PERCENTILE.INC(($E$13:$E$36,$G$13:$G$36,$I$13:$I$36),0.88),"Media","Alta"))),"-")</f>
        <v/>
      </c>
      <c r="G18" s="13"/>
      <c r="H18" s="12" t="str">
        <f>IFERROR(IF(I18=0,"",IF(I18&lt;_xlfn.PERCENTILE.INC(($E$13:$E$36,$G$13:$G$36,$I$13:$I$36),0.33),"Baja",IF(I18&lt;_xlfn.PERCENTILE.INC(($E$13:$E$36,$G$13:$G$36,$I$13:$I$36),0.88),"Media","Alta"))),"-")</f>
        <v/>
      </c>
      <c r="I18" s="13"/>
    </row>
    <row r="19" spans="2:9" ht="15.75" x14ac:dyDescent="0.25">
      <c r="B19" s="6">
        <v>6</v>
      </c>
      <c r="C19" s="7" t="s">
        <v>20</v>
      </c>
      <c r="D19" s="9" t="str">
        <f>IFERROR(IF(E19=0,"",IF(E19&lt;_xlfn.PERCENTILE.INC(($E$13:$E$36,$G$13:$G$36,$I$13:$I$36),0.33),"Baja",IF(E19&lt;_xlfn.PERCENTILE.INC(($E$13:$E$36,$G$13:$G$36,$I$13:$I$36),0.88),"Media","Alta"))),"-")</f>
        <v>Baja</v>
      </c>
      <c r="E19" s="8">
        <v>2</v>
      </c>
      <c r="F19" s="9" t="str">
        <f>IFERROR(IF(G19=0,"",IF(G19&lt;_xlfn.PERCENTILE.INC(($E$13:$E$36,$G$13:$G$36,$I$13:$I$36),0.33),"Baja",IF(G19&lt;_xlfn.PERCENTILE.INC(($E$13:$E$36,$G$13:$G$36,$I$13:$I$36),0.88),"Media","Alta"))),"-")</f>
        <v/>
      </c>
      <c r="G19" s="8"/>
      <c r="H19" s="9" t="str">
        <f>IFERROR(IF(I19=0,"",IF(I19&lt;_xlfn.PERCENTILE.INC(($E$13:$E$36,$G$13:$G$36,$I$13:$I$36),0.33),"Baja",IF(I19&lt;_xlfn.PERCENTILE.INC(($E$13:$E$36,$G$13:$G$36,$I$13:$I$36),0.88),"Media","Alta"))),"-")</f>
        <v/>
      </c>
      <c r="I19" s="8"/>
    </row>
    <row r="20" spans="2:9" ht="15.75" x14ac:dyDescent="0.25">
      <c r="B20" s="10">
        <v>7</v>
      </c>
      <c r="C20" s="11" t="s">
        <v>21</v>
      </c>
      <c r="D20" s="12" t="str">
        <f>IFERROR(IF(E20=0,"",IF(E20&lt;_xlfn.PERCENTILE.INC(($E$13:$E$36,$G$13:$G$36,$I$13:$I$36),0.33),"Baja",IF(E20&lt;_xlfn.PERCENTILE.INC(($E$13:$E$36,$G$13:$G$36,$I$13:$I$36),0.88),"Media","Alta"))),"-")</f>
        <v>Alta</v>
      </c>
      <c r="E20" s="13">
        <v>5</v>
      </c>
      <c r="F20" s="12" t="str">
        <f>IFERROR(IF(G20=0,"",IF(G20&lt;_xlfn.PERCENTILE.INC(($E$13:$E$36,$G$13:$G$36,$I$13:$I$36),0.33),"Baja",IF(G20&lt;_xlfn.PERCENTILE.INC(($E$13:$E$36,$G$13:$G$36,$I$13:$I$36),0.88),"Media","Alta"))),"-")</f>
        <v>Media</v>
      </c>
      <c r="G20" s="13">
        <v>3</v>
      </c>
      <c r="H20" s="12" t="str">
        <f>IFERROR(IF(I20=0,"",IF(I20&lt;_xlfn.PERCENTILE.INC(($E$13:$E$36,$G$13:$G$36,$I$13:$I$36),0.33),"Baja",IF(I20&lt;_xlfn.PERCENTILE.INC(($E$13:$E$36,$G$13:$G$36,$I$13:$I$36),0.88),"Media","Alta"))),"-")</f>
        <v>Baja</v>
      </c>
      <c r="I20" s="13">
        <v>2</v>
      </c>
    </row>
    <row r="21" spans="2:9" ht="15.75" x14ac:dyDescent="0.25">
      <c r="B21" s="6">
        <v>8</v>
      </c>
      <c r="C21" s="7" t="s">
        <v>22</v>
      </c>
      <c r="D21" s="9" t="str">
        <f>IFERROR(IF(E21=0,"",IF(E21&lt;_xlfn.PERCENTILE.INC(($E$13:$E$36,$G$13:$G$36,$I$13:$I$36),0.33),"Baja",IF(E21&lt;_xlfn.PERCENTILE.INC(($E$13:$E$36,$G$13:$G$36,$I$13:$I$36),0.88),"Media","Alta"))),"-")</f>
        <v>Alta</v>
      </c>
      <c r="E21" s="8">
        <v>5</v>
      </c>
      <c r="F21" s="9" t="str">
        <f>IFERROR(IF(G21=0,"",IF(G21&lt;_xlfn.PERCENTILE.INC(($E$13:$E$36,$G$13:$G$36,$I$13:$I$36),0.33),"Baja",IF(G21&lt;_xlfn.PERCENTILE.INC(($E$13:$E$36,$G$13:$G$36,$I$13:$I$36),0.88),"Media","Alta"))),"-")</f>
        <v>Media</v>
      </c>
      <c r="G21" s="8">
        <v>3</v>
      </c>
      <c r="H21" s="9" t="str">
        <f>IFERROR(IF(I21=0,"",IF(I21&lt;_xlfn.PERCENTILE.INC(($E$13:$E$36,$G$13:$G$36,$I$13:$I$36),0.33),"Baja",IF(I21&lt;_xlfn.PERCENTILE.INC(($E$13:$E$36,$G$13:$G$36,$I$13:$I$36),0.88),"Media","Alta"))),"-")</f>
        <v>Media</v>
      </c>
      <c r="I21" s="8">
        <v>3</v>
      </c>
    </row>
    <row r="22" spans="2:9" ht="15.75" x14ac:dyDescent="0.25">
      <c r="B22" s="10">
        <v>9</v>
      </c>
      <c r="C22" s="11" t="s">
        <v>23</v>
      </c>
      <c r="D22" s="12" t="str">
        <f>IFERROR(IF(E22=0,"",IF(E22&lt;_xlfn.PERCENTILE.INC(($E$13:$E$36,$G$13:$G$36,$I$13:$I$36),0.33),"Baja",IF(E22&lt;_xlfn.PERCENTILE.INC(($E$13:$E$36,$G$13:$G$36,$I$13:$I$36),0.88),"Media","Alta"))),"-")</f>
        <v>Media</v>
      </c>
      <c r="E22" s="13">
        <v>4</v>
      </c>
      <c r="F22" s="12" t="str">
        <f>IFERROR(IF(G22=0,"",IF(G22&lt;_xlfn.PERCENTILE.INC(($E$13:$E$36,$G$13:$G$36,$I$13:$I$36),0.33),"Baja",IF(G22&lt;_xlfn.PERCENTILE.INC(($E$13:$E$36,$G$13:$G$36,$I$13:$I$36),0.88),"Media","Alta"))),"-")</f>
        <v>Media</v>
      </c>
      <c r="G22" s="13">
        <v>3</v>
      </c>
      <c r="H22" s="12" t="str">
        <f>IFERROR(IF(I22=0,"",IF(I22&lt;_xlfn.PERCENTILE.INC(($E$13:$E$36,$G$13:$G$36,$I$13:$I$36),0.33),"Baja",IF(I22&lt;_xlfn.PERCENTILE.INC(($E$13:$E$36,$G$13:$G$36,$I$13:$I$36),0.88),"Media","Alta"))),"-")</f>
        <v>Media</v>
      </c>
      <c r="I22" s="13">
        <v>3</v>
      </c>
    </row>
    <row r="23" spans="2:9" ht="15.75" x14ac:dyDescent="0.25">
      <c r="B23" s="6">
        <v>10</v>
      </c>
      <c r="C23" s="7" t="s">
        <v>24</v>
      </c>
      <c r="D23" s="9" t="str">
        <f>IFERROR(IF(E23=0,"",IF(E23&lt;_xlfn.PERCENTILE.INC(($E$13:$E$36,$G$13:$G$36,$I$13:$I$36),0.33),"Baja",IF(E23&lt;_xlfn.PERCENTILE.INC(($E$13:$E$36,$G$13:$G$36,$I$13:$I$36),0.88),"Media","Alta"))),"-")</f>
        <v>Media</v>
      </c>
      <c r="E23" s="8">
        <v>4</v>
      </c>
      <c r="F23" s="9" t="str">
        <f>IFERROR(IF(G23=0,"",IF(G23&lt;_xlfn.PERCENTILE.INC(($E$13:$E$36,$G$13:$G$36,$I$13:$I$36),0.33),"Baja",IF(G23&lt;_xlfn.PERCENTILE.INC(($E$13:$E$36,$G$13:$G$36,$I$13:$I$36),0.88),"Media","Alta"))),"-")</f>
        <v>Media</v>
      </c>
      <c r="G23" s="8">
        <v>3</v>
      </c>
      <c r="H23" s="9" t="str">
        <f>IFERROR(IF(I23=0,"",IF(I23&lt;_xlfn.PERCENTILE.INC(($E$13:$E$36,$G$13:$G$36,$I$13:$I$36),0.33),"Baja",IF(I23&lt;_xlfn.PERCENTILE.INC(($E$13:$E$36,$G$13:$G$36,$I$13:$I$36),0.88),"Media","Alta"))),"-")</f>
        <v>Media</v>
      </c>
      <c r="I23" s="8">
        <v>3</v>
      </c>
    </row>
    <row r="24" spans="2:9" ht="15.75" x14ac:dyDescent="0.25">
      <c r="B24" s="10">
        <v>11</v>
      </c>
      <c r="C24" s="11" t="s">
        <v>25</v>
      </c>
      <c r="D24" s="12" t="str">
        <f>IFERROR(IF(E24=0,"",IF(E24&lt;_xlfn.PERCENTILE.INC(($E$13:$E$36,$G$13:$G$36,$I$13:$I$36),0.33),"Baja",IF(E24&lt;_xlfn.PERCENTILE.INC(($E$13:$E$36,$G$13:$G$36,$I$13:$I$36),0.88),"Media","Alta"))),"-")</f>
        <v>Media</v>
      </c>
      <c r="E24" s="13">
        <v>4</v>
      </c>
      <c r="F24" s="12" t="str">
        <f>IFERROR(IF(G24=0,"",IF(G24&lt;_xlfn.PERCENTILE.INC(($E$13:$E$36,$G$13:$G$36,$I$13:$I$36),0.33),"Baja",IF(G24&lt;_xlfn.PERCENTILE.INC(($E$13:$E$36,$G$13:$G$36,$I$13:$I$36),0.88),"Media","Alta"))),"-")</f>
        <v>Media</v>
      </c>
      <c r="G24" s="13">
        <v>4</v>
      </c>
      <c r="H24" s="12" t="str">
        <f>IFERROR(IF(I24=0,"",IF(I24&lt;_xlfn.PERCENTILE.INC(($E$13:$E$36,$G$13:$G$36,$I$13:$I$36),0.33),"Baja",IF(I24&lt;_xlfn.PERCENTILE.INC(($E$13:$E$36,$G$13:$G$36,$I$13:$I$36),0.88),"Media","Alta"))),"-")</f>
        <v>Media</v>
      </c>
      <c r="I24" s="13">
        <v>3</v>
      </c>
    </row>
    <row r="25" spans="2:9" ht="15.75" x14ac:dyDescent="0.25">
      <c r="B25" s="6">
        <v>12</v>
      </c>
      <c r="C25" s="7" t="s">
        <v>26</v>
      </c>
      <c r="D25" s="9" t="str">
        <f>IFERROR(IF(E25=0,"",IF(E25&lt;_xlfn.PERCENTILE.INC(($E$13:$E$36,$G$13:$G$36,$I$13:$I$36),0.33),"Baja",IF(E25&lt;_xlfn.PERCENTILE.INC(($E$13:$E$36,$G$13:$G$36,$I$13:$I$36),0.88),"Media","Alta"))),"-")</f>
        <v>Alta</v>
      </c>
      <c r="E25" s="8">
        <v>5</v>
      </c>
      <c r="F25" s="9" t="str">
        <f>IFERROR(IF(G25=0,"",IF(G25&lt;_xlfn.PERCENTILE.INC(($E$13:$E$36,$G$13:$G$36,$I$13:$I$36),0.33),"Baja",IF(G25&lt;_xlfn.PERCENTILE.INC(($E$13:$E$36,$G$13:$G$36,$I$13:$I$36),0.88),"Media","Alta"))),"-")</f>
        <v>Media</v>
      </c>
      <c r="G25" s="8">
        <v>4</v>
      </c>
      <c r="H25" s="9" t="str">
        <f>IFERROR(IF(I25=0,"",IF(I25&lt;_xlfn.PERCENTILE.INC(($E$13:$E$36,$G$13:$G$36,$I$13:$I$36),0.33),"Baja",IF(I25&lt;_xlfn.PERCENTILE.INC(($E$13:$E$36,$G$13:$G$36,$I$13:$I$36),0.88),"Media","Alta"))),"-")</f>
        <v>Media</v>
      </c>
      <c r="I25" s="8">
        <v>3</v>
      </c>
    </row>
    <row r="26" spans="2:9" ht="15.75" x14ac:dyDescent="0.25">
      <c r="B26" s="10">
        <v>13</v>
      </c>
      <c r="C26" s="11" t="s">
        <v>27</v>
      </c>
      <c r="D26" s="12" t="str">
        <f>IFERROR(IF(E26=0,"",IF(E26&lt;_xlfn.PERCENTILE.INC(($E$13:$E$36,$G$13:$G$36,$I$13:$I$36),0.33),"Baja",IF(E26&lt;_xlfn.PERCENTILE.INC(($E$13:$E$36,$G$13:$G$36,$I$13:$I$36),0.88),"Media","Alta"))),"-")</f>
        <v>Alta</v>
      </c>
      <c r="E26" s="13">
        <v>5</v>
      </c>
      <c r="F26" s="12" t="str">
        <f>IFERROR(IF(G26=0,"",IF(G26&lt;_xlfn.PERCENTILE.INC(($E$13:$E$36,$G$13:$G$36,$I$13:$I$36),0.33),"Baja",IF(G26&lt;_xlfn.PERCENTILE.INC(($E$13:$E$36,$G$13:$G$36,$I$13:$I$36),0.88),"Media","Alta"))),"-")</f>
        <v>Media</v>
      </c>
      <c r="G26" s="13">
        <v>4</v>
      </c>
      <c r="H26" s="12" t="str">
        <f>IFERROR(IF(I26=0,"",IF(I26&lt;_xlfn.PERCENTILE.INC(($E$13:$E$36,$G$13:$G$36,$I$13:$I$36),0.33),"Baja",IF(I26&lt;_xlfn.PERCENTILE.INC(($E$13:$E$36,$G$13:$G$36,$I$13:$I$36),0.88),"Media","Alta"))),"-")</f>
        <v>Media</v>
      </c>
      <c r="I26" s="13">
        <v>3</v>
      </c>
    </row>
    <row r="27" spans="2:9" ht="15.75" x14ac:dyDescent="0.25">
      <c r="B27" s="6">
        <v>14</v>
      </c>
      <c r="C27" s="7" t="s">
        <v>28</v>
      </c>
      <c r="D27" s="9" t="str">
        <f>IFERROR(IF(E27=0,"",IF(E27&lt;_xlfn.PERCENTILE.INC(($E$13:$E$36,$G$13:$G$36,$I$13:$I$36),0.33),"Baja",IF(E27&lt;_xlfn.PERCENTILE.INC(($E$13:$E$36,$G$13:$G$36,$I$13:$I$36),0.88),"Media","Alta"))),"-")</f>
        <v>Alta</v>
      </c>
      <c r="E27" s="8">
        <v>5</v>
      </c>
      <c r="F27" s="9" t="str">
        <f>IFERROR(IF(G27=0,"",IF(G27&lt;_xlfn.PERCENTILE.INC(($E$13:$E$36,$G$13:$G$36,$I$13:$I$36),0.33),"Baja",IF(G27&lt;_xlfn.PERCENTILE.INC(($E$13:$E$36,$G$13:$G$36,$I$13:$I$36),0.88),"Media","Alta"))),"-")</f>
        <v>Media</v>
      </c>
      <c r="G27" s="8">
        <v>4</v>
      </c>
      <c r="H27" s="9" t="str">
        <f>IFERROR(IF(I27=0,"",IF(I27&lt;_xlfn.PERCENTILE.INC(($E$13:$E$36,$G$13:$G$36,$I$13:$I$36),0.33),"Baja",IF(I27&lt;_xlfn.PERCENTILE.INC(($E$13:$E$36,$G$13:$G$36,$I$13:$I$36),0.88),"Media","Alta"))),"-")</f>
        <v>Media</v>
      </c>
      <c r="I27" s="8">
        <v>3</v>
      </c>
    </row>
    <row r="28" spans="2:9" ht="15.75" x14ac:dyDescent="0.25">
      <c r="B28" s="10">
        <v>15</v>
      </c>
      <c r="C28" s="11" t="s">
        <v>29</v>
      </c>
      <c r="D28" s="12" t="str">
        <f>IFERROR(IF(E28=0,"",IF(E28&lt;_xlfn.PERCENTILE.INC(($E$13:$E$36,$G$13:$G$36,$I$13:$I$36),0.33),"Baja",IF(E28&lt;_xlfn.PERCENTILE.INC(($E$13:$E$36,$G$13:$G$36,$I$13:$I$36),0.88),"Media","Alta"))),"-")</f>
        <v>Media</v>
      </c>
      <c r="E28" s="13">
        <v>4</v>
      </c>
      <c r="F28" s="12" t="str">
        <f>IFERROR(IF(G28=0,"",IF(G28&lt;_xlfn.PERCENTILE.INC(($E$13:$E$36,$G$13:$G$36,$I$13:$I$36),0.33),"Baja",IF(G28&lt;_xlfn.PERCENTILE.INC(($E$13:$E$36,$G$13:$G$36,$I$13:$I$36),0.88),"Media","Alta"))),"-")</f>
        <v>Media</v>
      </c>
      <c r="G28" s="13">
        <v>4</v>
      </c>
      <c r="H28" s="12" t="str">
        <f>IFERROR(IF(I28=0,"",IF(I28&lt;_xlfn.PERCENTILE.INC(($E$13:$E$36,$G$13:$G$36,$I$13:$I$36),0.33),"Baja",IF(I28&lt;_xlfn.PERCENTILE.INC(($E$13:$E$36,$G$13:$G$36,$I$13:$I$36),0.88),"Media","Alta"))),"-")</f>
        <v>Media</v>
      </c>
      <c r="I28" s="13">
        <v>3</v>
      </c>
    </row>
    <row r="29" spans="2:9" ht="15.75" x14ac:dyDescent="0.25">
      <c r="B29" s="6">
        <v>16</v>
      </c>
      <c r="C29" s="7" t="s">
        <v>30</v>
      </c>
      <c r="D29" s="9" t="str">
        <f>IFERROR(IF(E29=0,"",IF(E29&lt;_xlfn.PERCENTILE.INC(($E$13:$E$36,$G$13:$G$36,$I$13:$I$36),0.33),"Baja",IF(E29&lt;_xlfn.PERCENTILE.INC(($E$13:$E$36,$G$13:$G$36,$I$13:$I$36),0.88),"Media","Alta"))),"-")</f>
        <v>Media</v>
      </c>
      <c r="E29" s="8">
        <v>4</v>
      </c>
      <c r="F29" s="9" t="str">
        <f>IFERROR(IF(G29=0,"",IF(G29&lt;_xlfn.PERCENTILE.INC(($E$13:$E$36,$G$13:$G$36,$I$13:$I$36),0.33),"Baja",IF(G29&lt;_xlfn.PERCENTILE.INC(($E$13:$E$36,$G$13:$G$36,$I$13:$I$36),0.88),"Media","Alta"))),"-")</f>
        <v>Media</v>
      </c>
      <c r="G29" s="8">
        <v>4</v>
      </c>
      <c r="H29" s="9" t="str">
        <f>IFERROR(IF(I29=0,"",IF(I29&lt;_xlfn.PERCENTILE.INC(($E$13:$E$36,$G$13:$G$36,$I$13:$I$36),0.33),"Baja",IF(I29&lt;_xlfn.PERCENTILE.INC(($E$13:$E$36,$G$13:$G$36,$I$13:$I$36),0.88),"Media","Alta"))),"-")</f>
        <v>Media</v>
      </c>
      <c r="I29" s="8">
        <v>3</v>
      </c>
    </row>
    <row r="30" spans="2:9" ht="15.75" x14ac:dyDescent="0.25">
      <c r="B30" s="10">
        <v>17</v>
      </c>
      <c r="C30" s="11" t="s">
        <v>31</v>
      </c>
      <c r="D30" s="12" t="str">
        <f>IFERROR(IF(E30=0,"",IF(E30&lt;_xlfn.PERCENTILE.INC(($E$13:$E$36,$G$13:$G$36,$I$13:$I$36),0.33),"Baja",IF(E30&lt;_xlfn.PERCENTILE.INC(($E$13:$E$36,$G$13:$G$36,$I$13:$I$36),0.88),"Media","Alta"))),"-")</f>
        <v>Media</v>
      </c>
      <c r="E30" s="13">
        <v>4</v>
      </c>
      <c r="F30" s="12" t="str">
        <f>IFERROR(IF(G30=0,"",IF(G30&lt;_xlfn.PERCENTILE.INC(($E$13:$E$36,$G$13:$G$36,$I$13:$I$36),0.33),"Baja",IF(G30&lt;_xlfn.PERCENTILE.INC(($E$13:$E$36,$G$13:$G$36,$I$13:$I$36),0.88),"Media","Alta"))),"-")</f>
        <v>Media</v>
      </c>
      <c r="G30" s="13">
        <v>3</v>
      </c>
      <c r="H30" s="12" t="str">
        <f>IFERROR(IF(I30=0,"",IF(I30&lt;_xlfn.PERCENTILE.INC(($E$13:$E$36,$G$13:$G$36,$I$13:$I$36),0.33),"Baja",IF(I30&lt;_xlfn.PERCENTILE.INC(($E$13:$E$36,$G$13:$G$36,$I$13:$I$36),0.88),"Media","Alta"))),"-")</f>
        <v>Media</v>
      </c>
      <c r="I30" s="13">
        <v>3</v>
      </c>
    </row>
    <row r="31" spans="2:9" ht="15.75" x14ac:dyDescent="0.25">
      <c r="B31" s="6">
        <v>18</v>
      </c>
      <c r="C31" s="7" t="s">
        <v>32</v>
      </c>
      <c r="D31" s="9" t="str">
        <f>IFERROR(IF(E31=0,"",IF(E31&lt;_xlfn.PERCENTILE.INC(($E$13:$E$36,$G$13:$G$36,$I$13:$I$36),0.33),"Baja",IF(E31&lt;_xlfn.PERCENTILE.INC(($E$13:$E$36,$G$13:$G$36,$I$13:$I$36),0.88),"Media","Alta"))),"-")</f>
        <v>Alta</v>
      </c>
      <c r="E31" s="8">
        <v>5</v>
      </c>
      <c r="F31" s="9" t="str">
        <f>IFERROR(IF(G31=0,"",IF(G31&lt;_xlfn.PERCENTILE.INC(($E$13:$E$36,$G$13:$G$36,$I$13:$I$36),0.33),"Baja",IF(G31&lt;_xlfn.PERCENTILE.INC(($E$13:$E$36,$G$13:$G$36,$I$13:$I$36),0.88),"Media","Alta"))),"-")</f>
        <v>Baja</v>
      </c>
      <c r="G31" s="8">
        <v>2</v>
      </c>
      <c r="H31" s="9" t="str">
        <f>IFERROR(IF(I31=0,"",IF(I31&lt;_xlfn.PERCENTILE.INC(($E$13:$E$36,$G$13:$G$36,$I$13:$I$36),0.33),"Baja",IF(I31&lt;_xlfn.PERCENTILE.INC(($E$13:$E$36,$G$13:$G$36,$I$13:$I$36),0.88),"Media","Alta"))),"-")</f>
        <v>Baja</v>
      </c>
      <c r="I31" s="8">
        <v>2</v>
      </c>
    </row>
    <row r="32" spans="2:9" ht="15.75" x14ac:dyDescent="0.25">
      <c r="B32" s="10">
        <v>19</v>
      </c>
      <c r="C32" s="11" t="s">
        <v>33</v>
      </c>
      <c r="D32" s="12" t="str">
        <f>IFERROR(IF(E32=0,"",IF(E32&lt;_xlfn.PERCENTILE.INC(($E$13:$E$36,$G$13:$G$36,$I$13:$I$36),0.33),"Baja",IF(E32&lt;_xlfn.PERCENTILE.INC(($E$13:$E$36,$G$13:$G$36,$I$13:$I$36),0.88),"Media","Alta"))),"-")</f>
        <v>Alta</v>
      </c>
      <c r="E32" s="13">
        <v>5</v>
      </c>
      <c r="F32" s="12" t="str">
        <f>IFERROR(IF(G32=0,"",IF(G32&lt;_xlfn.PERCENTILE.INC(($E$13:$E$36,$G$13:$G$36,$I$13:$I$36),0.33),"Baja",IF(G32&lt;_xlfn.PERCENTILE.INC(($E$13:$E$36,$G$13:$G$36,$I$13:$I$36),0.88),"Media","Alta"))),"-")</f>
        <v>Baja</v>
      </c>
      <c r="G32" s="13">
        <v>2</v>
      </c>
      <c r="H32" s="12" t="str">
        <f>IFERROR(IF(I32=0,"",IF(I32&lt;_xlfn.PERCENTILE.INC(($E$13:$E$36,$G$13:$G$36,$I$13:$I$36),0.33),"Baja",IF(I32&lt;_xlfn.PERCENTILE.INC(($E$13:$E$36,$G$13:$G$36,$I$13:$I$36),0.88),"Media","Alta"))),"-")</f>
        <v>Baja</v>
      </c>
      <c r="I32" s="13">
        <v>2</v>
      </c>
    </row>
    <row r="33" spans="2:9" ht="15.75" x14ac:dyDescent="0.25">
      <c r="B33" s="6">
        <v>20</v>
      </c>
      <c r="C33" s="7" t="s">
        <v>34</v>
      </c>
      <c r="D33" s="9" t="str">
        <f>IFERROR(IF(E33=0,"",IF(E33&lt;_xlfn.PERCENTILE.INC(($E$13:$E$36,$G$13:$G$36,$I$13:$I$36),0.33),"Baja",IF(E33&lt;_xlfn.PERCENTILE.INC(($E$13:$E$36,$G$13:$G$36,$I$13:$I$36),0.88),"Media","Alta"))),"-")</f>
        <v>Media</v>
      </c>
      <c r="E33" s="8">
        <v>3</v>
      </c>
      <c r="F33" s="9" t="str">
        <f>IFERROR(IF(G33=0,"",IF(G33&lt;_xlfn.PERCENTILE.INC(($E$13:$E$36,$G$13:$G$36,$I$13:$I$36),0.33),"Baja",IF(G33&lt;_xlfn.PERCENTILE.INC(($E$13:$E$36,$G$13:$G$36,$I$13:$I$36),0.88),"Media","Alta"))),"-")</f>
        <v>Baja</v>
      </c>
      <c r="G33" s="8">
        <v>1</v>
      </c>
      <c r="H33" s="9" t="str">
        <f>IFERROR(IF(I33=0,"",IF(I33&lt;_xlfn.PERCENTILE.INC(($E$13:$E$36,$G$13:$G$36,$I$13:$I$36),0.33),"Baja",IF(I33&lt;_xlfn.PERCENTILE.INC(($E$13:$E$36,$G$13:$G$36,$I$13:$I$36),0.88),"Media","Alta"))),"-")</f>
        <v/>
      </c>
      <c r="I33" s="8"/>
    </row>
    <row r="34" spans="2:9" ht="15.75" x14ac:dyDescent="0.25">
      <c r="B34" s="10">
        <v>21</v>
      </c>
      <c r="C34" s="11" t="s">
        <v>35</v>
      </c>
      <c r="D34" s="12" t="str">
        <f>IFERROR(IF(E34=0,"",IF(E34&lt;_xlfn.PERCENTILE.INC(($E$13:$E$36,$G$13:$G$36,$I$13:$I$36),0.33),"Baja",IF(E34&lt;_xlfn.PERCENTILE.INC(($E$13:$E$36,$G$13:$G$36,$I$13:$I$36),0.88),"Media","Alta"))),"-")</f>
        <v/>
      </c>
      <c r="E34" s="13"/>
      <c r="F34" s="12"/>
      <c r="G34" s="13"/>
      <c r="H34" s="12" t="str">
        <f>IFERROR(IF(I34=0,"",IF(I34&lt;_xlfn.PERCENTILE.INC(($E$13:$E$36,$G$13:$G$36,$I$13:$I$36),0.33),"Baja",IF(I34&lt;_xlfn.PERCENTILE.INC(($E$13:$E$36,$G$13:$G$36,$I$13:$I$36),0.88),"Media","Alta"))),"-")</f>
        <v/>
      </c>
      <c r="I34" s="13"/>
    </row>
    <row r="35" spans="2:9" ht="15.75" x14ac:dyDescent="0.25">
      <c r="B35" s="6">
        <v>22</v>
      </c>
      <c r="C35" s="7" t="s">
        <v>36</v>
      </c>
      <c r="D35" s="9" t="str">
        <f>IFERROR(IF(E35=0,"",IF(E35&lt;_xlfn.PERCENTILE.INC(($E$13:$E$36,$G$13:$G$36,$I$13:$I$36),0.33),"Baja",IF(E35&lt;_xlfn.PERCENTILE.INC(($E$13:$E$36,$G$13:$G$36,$I$13:$I$36),0.88),"Media","Alta"))),"-")</f>
        <v/>
      </c>
      <c r="E35" s="8"/>
      <c r="F35" s="9" t="str">
        <f>IFERROR(IF(G35=0,"",IF(G35&lt;_xlfn.PERCENTILE.INC(($E$13:$E$36,$G$13:$G$36,$I$13:$I$36),0.33),"Baja",IF(G35&lt;_xlfn.PERCENTILE.INC(($E$13:$E$36,$G$13:$G$36,$I$13:$I$36),0.88),"Media","Alta"))),"-")</f>
        <v/>
      </c>
      <c r="G35" s="8"/>
      <c r="H35" s="9" t="str">
        <f>IFERROR(IF(I35=0,"",IF(I35&lt;_xlfn.PERCENTILE.INC(($E$13:$E$36,$G$13:$G$36,$I$13:$I$36),0.33),"Baja",IF(I35&lt;_xlfn.PERCENTILE.INC(($E$13:$E$36,$G$13:$G$36,$I$13:$I$36),0.88),"Media","Alta"))),"-")</f>
        <v/>
      </c>
      <c r="I35" s="8"/>
    </row>
    <row r="36" spans="2:9" ht="15.75" x14ac:dyDescent="0.25">
      <c r="B36" s="10">
        <v>23</v>
      </c>
      <c r="C36" s="11" t="s">
        <v>37</v>
      </c>
      <c r="D36" s="12" t="str">
        <f>IFERROR(IF(E36=0,"",IF(E36&lt;_xlfn.PERCENTILE.INC(($E$13:$E$36,$G$13:$G$36,$I$13:$I$36),0.33),"Baja",IF(E36&lt;_xlfn.PERCENTILE.INC(($E$13:$E$36,$G$13:$G$36,$I$13:$I$36),0.88),"Media","Alta"))),"-")</f>
        <v/>
      </c>
      <c r="E36" s="13"/>
      <c r="F36" s="12" t="str">
        <f>IFERROR(IF(G36=0,"",IF(G36&lt;_xlfn.PERCENTILE.INC(($E$13:$E$36,$G$13:$G$36,$I$13:$I$36),0.33),"Baja",IF(G36&lt;_xlfn.PERCENTILE.INC(($E$13:$E$36,$G$13:$G$36,$I$13:$I$36),0.88),"Media","Alta"))),"-")</f>
        <v/>
      </c>
      <c r="G36" s="13"/>
      <c r="H36" s="12" t="str">
        <f>IFERROR(IF(I36=0,"",IF(I36&lt;_xlfn.PERCENTILE.INC(($E$13:$E$36,$G$13:$G$36,$I$13:$I$36),0.33),"Baja",IF(I36&lt;_xlfn.PERCENTILE.INC(($E$13:$E$36,$G$13:$G$36,$I$13:$I$36),0.88),"Media","Alta"))),"-")</f>
        <v/>
      </c>
      <c r="I36" s="13"/>
    </row>
    <row r="37" spans="2:9" ht="15.75" x14ac:dyDescent="0.25">
      <c r="B37" s="6" t="s">
        <v>38</v>
      </c>
      <c r="C37" s="7"/>
      <c r="D37" s="15"/>
      <c r="E37" s="16">
        <f>+SUM(E13:E36)</f>
        <v>64</v>
      </c>
      <c r="F37" s="15"/>
      <c r="G37" s="16">
        <f>+SUM(G13:G36)</f>
        <v>44</v>
      </c>
      <c r="H37" s="15"/>
      <c r="I37" s="16">
        <f>+SUM(I13:I36)</f>
        <v>36</v>
      </c>
    </row>
  </sheetData>
  <mergeCells count="6">
    <mergeCell ref="B2:I2"/>
    <mergeCell ref="B11:B12"/>
    <mergeCell ref="C11:C12"/>
    <mergeCell ref="D11:E11"/>
    <mergeCell ref="F11:G11"/>
    <mergeCell ref="H11:I11"/>
  </mergeCells>
  <conditionalFormatting sqref="F7">
    <cfRule type="expression" dxfId="9" priority="5">
      <formula>F7=""</formula>
    </cfRule>
  </conditionalFormatting>
  <conditionalFormatting sqref="C7">
    <cfRule type="expression" dxfId="8" priority="4">
      <formula>C7=""</formula>
    </cfRule>
  </conditionalFormatting>
  <conditionalFormatting sqref="B7">
    <cfRule type="expression" dxfId="7" priority="3">
      <formula>B7=""</formula>
    </cfRule>
  </conditionalFormatting>
  <conditionalFormatting sqref="D7">
    <cfRule type="expression" dxfId="6" priority="2">
      <formula>D7=""</formula>
    </cfRule>
  </conditionalFormatting>
  <conditionalFormatting sqref="E7">
    <cfRule type="expression" dxfId="5" priority="1">
      <formula>E7=""</formula>
    </cfRule>
  </conditionalFormatting>
  <printOptions horizontalCentered="1"/>
  <pageMargins left="0.70866141732283472" right="0.70866141732283472" top="0.74803149606299213" bottom="0.74803149606299213" header="0.31496062992125984" footer="0.31496062992125984"/>
  <pageSetup paperSize="297" scale="89" orientation="landscape" r:id="rId1"/>
  <headerFooter>
    <oddHeader>&amp;C&amp;F</oddHeader>
  </headerFooter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50">
    <tabColor rgb="FF00B050"/>
    <pageSetUpPr fitToPage="1"/>
  </sheetPr>
  <dimension ref="B2:I37"/>
  <sheetViews>
    <sheetView topLeftCell="C12" zoomScale="70" zoomScaleNormal="70" workbookViewId="0">
      <selection activeCell="I21" sqref="I21:I33"/>
    </sheetView>
  </sheetViews>
  <sheetFormatPr baseColWidth="10" defaultRowHeight="15" x14ac:dyDescent="0.25"/>
  <cols>
    <col min="1" max="1" width="4.5703125" customWidth="1"/>
    <col min="2" max="9" width="15.5703125" customWidth="1"/>
  </cols>
  <sheetData>
    <row r="2" spans="2:9" ht="21" x14ac:dyDescent="0.25">
      <c r="B2" s="121" t="str">
        <f>"PROGRAMA DE OPERACIÓN DEL SERVICIO ("&amp;B7&amp;" - "&amp;C7&amp;")"</f>
        <v>PROGRAMA DE OPERACIÓN DEL SERVICIO (500 - Regreso)</v>
      </c>
      <c r="C2" s="121"/>
      <c r="D2" s="121"/>
      <c r="E2" s="121"/>
      <c r="F2" s="121"/>
      <c r="G2" s="121"/>
      <c r="H2" s="121"/>
      <c r="I2" s="121"/>
    </row>
    <row r="4" spans="2:9" s="1" customFormat="1" x14ac:dyDescent="0.25">
      <c r="B4" s="1" t="s">
        <v>0</v>
      </c>
    </row>
    <row r="6" spans="2:9" x14ac:dyDescent="0.25">
      <c r="B6" s="2" t="s">
        <v>1</v>
      </c>
      <c r="C6" s="2" t="s">
        <v>2</v>
      </c>
      <c r="D6" s="2" t="s">
        <v>3</v>
      </c>
      <c r="E6" s="2" t="s">
        <v>4</v>
      </c>
      <c r="F6" s="2" t="s">
        <v>5</v>
      </c>
      <c r="G6" s="3"/>
    </row>
    <row r="7" spans="2:9" x14ac:dyDescent="0.25">
      <c r="B7" s="4">
        <f>'Operador UN1'!B45</f>
        <v>500</v>
      </c>
      <c r="C7" s="4" t="str">
        <f>'Operador UN1'!C45</f>
        <v>Regreso</v>
      </c>
      <c r="D7" s="60" t="str">
        <f>'Operador UN1'!E45</f>
        <v>Sector Villa Santa Rosa</v>
      </c>
      <c r="E7" s="60" t="str">
        <f>'Operador UN1'!G45</f>
        <v xml:space="preserve">Terminal El Boro </v>
      </c>
      <c r="F7" s="4" t="str">
        <f>'Operador UN1'!I8</f>
        <v>Normal</v>
      </c>
      <c r="G7" s="3"/>
    </row>
    <row r="9" spans="2:9" s="1" customFormat="1" x14ac:dyDescent="0.25">
      <c r="B9" s="1" t="s">
        <v>6</v>
      </c>
    </row>
    <row r="11" spans="2:9" ht="22.5" customHeight="1" x14ac:dyDescent="0.25">
      <c r="B11" s="122" t="s">
        <v>7</v>
      </c>
      <c r="C11" s="122" t="s">
        <v>8</v>
      </c>
      <c r="D11" s="123" t="s">
        <v>9</v>
      </c>
      <c r="E11" s="123"/>
      <c r="F11" s="123" t="s">
        <v>10</v>
      </c>
      <c r="G11" s="123"/>
      <c r="H11" s="123" t="s">
        <v>11</v>
      </c>
      <c r="I11" s="123"/>
    </row>
    <row r="12" spans="2:9" ht="30" x14ac:dyDescent="0.25">
      <c r="B12" s="122"/>
      <c r="C12" s="122"/>
      <c r="D12" s="5" t="s">
        <v>12</v>
      </c>
      <c r="E12" s="5" t="s">
        <v>13</v>
      </c>
      <c r="F12" s="5" t="s">
        <v>12</v>
      </c>
      <c r="G12" s="5" t="s">
        <v>13</v>
      </c>
      <c r="H12" s="5" t="s">
        <v>12</v>
      </c>
      <c r="I12" s="5" t="s">
        <v>13</v>
      </c>
    </row>
    <row r="13" spans="2:9" ht="15.75" customHeight="1" x14ac:dyDescent="0.25">
      <c r="B13" s="6">
        <v>0</v>
      </c>
      <c r="C13" s="7" t="s">
        <v>14</v>
      </c>
      <c r="D13" s="8" t="str">
        <f>IFERROR(IF(E13=0,"",IF(E13&lt;_xlfn.PERCENTILE.INC(($E$13:$E$36,$G$13:$G$36,$I$13:$I$36),0.33),"Baja",IF(E13&lt;_xlfn.PERCENTILE.INC(($E$13:$E$36,$G$13:$G$36,$I$13:$I$36),0.88),"Media","Alta"))),"-")</f>
        <v/>
      </c>
      <c r="E13" s="8"/>
      <c r="F13" s="9" t="str">
        <f>IFERROR(IF(G13=0,"",IF(G13&lt;_xlfn.PERCENTILE.INC(($E$13:$E$36,$G$13:$G$36,$I$13:$I$36),0.33),"Baja",IF(G13&lt;_xlfn.PERCENTILE.INC(($E$13:$E$36,$G$13:$G$36,$I$13:$I$36),0.88),"Media","Alta"))),"-")</f>
        <v/>
      </c>
      <c r="G13" s="8"/>
      <c r="H13" s="9" t="str">
        <f>IFERROR(IF(I13=0,"",IF(I13&lt;_xlfn.PERCENTILE.INC(($E$13:$E$36,$G$13:$G$36,$I$13:$I$36),0.33),"Baja",IF(I13&lt;_xlfn.PERCENTILE.INC(($E$13:$E$36,$G$13:$G$36,$I$13:$I$36),0.88),"Media","Alta"))),"-")</f>
        <v/>
      </c>
      <c r="I13" s="8"/>
    </row>
    <row r="14" spans="2:9" ht="15.75" x14ac:dyDescent="0.25">
      <c r="B14" s="10">
        <v>1</v>
      </c>
      <c r="C14" s="11" t="s">
        <v>15</v>
      </c>
      <c r="D14" s="12" t="str">
        <f>IFERROR(IF(E14=0,"",IF(E14&lt;_xlfn.PERCENTILE.INC(($E$13:$E$36,$G$13:$G$36,$I$13:$I$36),0.33),"Baja",IF(E14&lt;_xlfn.PERCENTILE.INC(($E$13:$E$36,$G$13:$G$36,$I$13:$I$36),0.88),"Media","Alta"))),"-")</f>
        <v/>
      </c>
      <c r="E14" s="13"/>
      <c r="F14" s="12" t="str">
        <f>IFERROR(IF(G14=0,"",IF(G14&lt;_xlfn.PERCENTILE.INC(($E$13:$E$36,$G$13:$G$36,$I$13:$I$36),0.33),"Baja",IF(G14&lt;_xlfn.PERCENTILE.INC(($E$13:$E$36,$G$13:$G$36,$I$13:$I$36),0.88),"Media","Alta"))),"-")</f>
        <v/>
      </c>
      <c r="G14" s="13"/>
      <c r="H14" s="12" t="str">
        <f>IFERROR(IF(I14=0,"",IF(I14&lt;_xlfn.PERCENTILE.INC(($E$13:$E$36,$G$13:$G$36,$I$13:$I$36),0.33),"Baja",IF(I14&lt;_xlfn.PERCENTILE.INC(($E$13:$E$36,$G$13:$G$36,$I$13:$I$36),0.88),"Media","Alta"))),"-")</f>
        <v/>
      </c>
      <c r="I14" s="13"/>
    </row>
    <row r="15" spans="2:9" ht="15.75" x14ac:dyDescent="0.25">
      <c r="B15" s="6">
        <v>2</v>
      </c>
      <c r="C15" s="7" t="s">
        <v>16</v>
      </c>
      <c r="D15" s="9" t="str">
        <f>IFERROR(IF(E15=0,"",IF(E15&lt;_xlfn.PERCENTILE.INC(($E$13:$E$36,$G$13:$G$36,$I$13:$I$36),0.33),"Baja",IF(E15&lt;_xlfn.PERCENTILE.INC(($E$13:$E$36,$G$13:$G$36,$I$13:$I$36),0.88),"Media","Alta"))),"-")</f>
        <v/>
      </c>
      <c r="E15" s="8"/>
      <c r="F15" s="9" t="str">
        <f>IFERROR(IF(G15=0,"",IF(G15&lt;_xlfn.PERCENTILE.INC(($E$13:$E$36,$G$13:$G$36,$I$13:$I$36),0.33),"Baja",IF(G15&lt;_xlfn.PERCENTILE.INC(($E$13:$E$36,$G$13:$G$36,$I$13:$I$36),0.88),"Media","Alta"))),"-")</f>
        <v/>
      </c>
      <c r="G15" s="8"/>
      <c r="H15" s="9" t="str">
        <f>IFERROR(IF(I15=0,"",IF(I15&lt;_xlfn.PERCENTILE.INC(($E$13:$E$36,$G$13:$G$36,$I$13:$I$36),0.33),"Baja",IF(I15&lt;_xlfn.PERCENTILE.INC(($E$13:$E$36,$G$13:$G$36,$I$13:$I$36),0.88),"Media","Alta"))),"-")</f>
        <v/>
      </c>
      <c r="I15" s="8"/>
    </row>
    <row r="16" spans="2:9" ht="15.75" x14ac:dyDescent="0.25">
      <c r="B16" s="10">
        <v>3</v>
      </c>
      <c r="C16" s="11" t="s">
        <v>17</v>
      </c>
      <c r="D16" s="12" t="str">
        <f>IFERROR(IF(E16=0,"",IF(E16&lt;_xlfn.PERCENTILE.INC(($E$13:$E$36,$G$13:$G$36,$I$13:$I$36),0.33),"Baja",IF(E16&lt;_xlfn.PERCENTILE.INC(($E$13:$E$36,$G$13:$G$36,$I$13:$I$36),0.88),"Media","Alta"))),"-")</f>
        <v/>
      </c>
      <c r="E16" s="13"/>
      <c r="F16" s="12" t="str">
        <f>IFERROR(IF(G16=0,"",IF(G16&lt;_xlfn.PERCENTILE.INC(($E$13:$E$36,$G$13:$G$36,$I$13:$I$36),0.33),"Baja",IF(G16&lt;_xlfn.PERCENTILE.INC(($E$13:$E$36,$G$13:$G$36,$I$13:$I$36),0.88),"Media","Alta"))),"-")</f>
        <v/>
      </c>
      <c r="G16" s="13"/>
      <c r="H16" s="12" t="str">
        <f>IFERROR(IF(I16=0,"",IF(I16&lt;_xlfn.PERCENTILE.INC(($E$13:$E$36,$G$13:$G$36,$I$13:$I$36),0.33),"Baja",IF(I16&lt;_xlfn.PERCENTILE.INC(($E$13:$E$36,$G$13:$G$36,$I$13:$I$36),0.88),"Media","Alta"))),"-")</f>
        <v/>
      </c>
      <c r="I16" s="13"/>
    </row>
    <row r="17" spans="2:9" ht="15.75" x14ac:dyDescent="0.25">
      <c r="B17" s="6">
        <v>4</v>
      </c>
      <c r="C17" s="7" t="s">
        <v>18</v>
      </c>
      <c r="D17" s="9" t="str">
        <f>IFERROR(IF(E17=0,"",IF(E17&lt;_xlfn.PERCENTILE.INC(($E$13:$E$36,$G$13:$G$36,$I$13:$I$36),0.33),"Baja",IF(E17&lt;_xlfn.PERCENTILE.INC(($E$13:$E$36,$G$13:$G$36,$I$13:$I$36),0.88),"Media","Alta"))),"-")</f>
        <v/>
      </c>
      <c r="E17" s="8"/>
      <c r="F17" s="9" t="str">
        <f>IFERROR(IF(G17=0,"",IF(G17&lt;_xlfn.PERCENTILE.INC(($E$13:$E$36,$G$13:$G$36,$I$13:$I$36),0.33),"Baja",IF(G17&lt;_xlfn.PERCENTILE.INC(($E$13:$E$36,$G$13:$G$36,$I$13:$I$36),0.88),"Media","Alta"))),"-")</f>
        <v/>
      </c>
      <c r="G17" s="8"/>
      <c r="H17" s="9" t="str">
        <f>IFERROR(IF(I17=0,"",IF(I17&lt;_xlfn.PERCENTILE.INC(($E$13:$E$36,$G$13:$G$36,$I$13:$I$36),0.33),"Baja",IF(I17&lt;_xlfn.PERCENTILE.INC(($E$13:$E$36,$G$13:$G$36,$I$13:$I$36),0.88),"Media","Alta"))),"-")</f>
        <v/>
      </c>
      <c r="I17" s="8"/>
    </row>
    <row r="18" spans="2:9" ht="15.75" x14ac:dyDescent="0.25">
      <c r="B18" s="10">
        <v>5</v>
      </c>
      <c r="C18" s="11" t="s">
        <v>19</v>
      </c>
      <c r="D18" s="12" t="str">
        <f>IFERROR(IF(E18=0,"",IF(E18&lt;_xlfn.PERCENTILE.INC(($E$13:$E$36,$G$13:$G$36,$I$13:$I$36),0.33),"Baja",IF(E18&lt;_xlfn.PERCENTILE.INC(($E$13:$E$36,$G$13:$G$36,$I$13:$I$36),0.88),"Media","Alta"))),"-")</f>
        <v/>
      </c>
      <c r="E18" s="13"/>
      <c r="F18" s="12" t="str">
        <f>IFERROR(IF(G18=0,"",IF(G18&lt;_xlfn.PERCENTILE.INC(($E$13:$E$36,$G$13:$G$36,$I$13:$I$36),0.33),"Baja",IF(G18&lt;_xlfn.PERCENTILE.INC(($E$13:$E$36,$G$13:$G$36,$I$13:$I$36),0.88),"Media","Alta"))),"-")</f>
        <v/>
      </c>
      <c r="G18" s="13"/>
      <c r="H18" s="12" t="str">
        <f>IFERROR(IF(I18=0,"",IF(I18&lt;_xlfn.PERCENTILE.INC(($E$13:$E$36,$G$13:$G$36,$I$13:$I$36),0.33),"Baja",IF(I18&lt;_xlfn.PERCENTILE.INC(($E$13:$E$36,$G$13:$G$36,$I$13:$I$36),0.88),"Media","Alta"))),"-")</f>
        <v/>
      </c>
      <c r="I18" s="13"/>
    </row>
    <row r="19" spans="2:9" ht="15.75" x14ac:dyDescent="0.25">
      <c r="B19" s="6">
        <v>6</v>
      </c>
      <c r="C19" s="7" t="s">
        <v>20</v>
      </c>
      <c r="D19" s="9" t="str">
        <f>IFERROR(IF(E19=0,"",IF(E19&lt;_xlfn.PERCENTILE.INC(($E$13:$E$36,$G$13:$G$36,$I$13:$I$36),0.33),"Baja",IF(E19&lt;_xlfn.PERCENTILE.INC(($E$13:$E$36,$G$13:$G$36,$I$13:$I$36),0.88),"Media","Alta"))),"-")</f>
        <v>Baja</v>
      </c>
      <c r="E19" s="8">
        <v>1</v>
      </c>
      <c r="F19" s="9" t="str">
        <f>IFERROR(IF(G19=0,"",IF(G19&lt;_xlfn.PERCENTILE.INC(($E$13:$E$36,$G$13:$G$36,$I$13:$I$36),0.33),"Baja",IF(G19&lt;_xlfn.PERCENTILE.INC(($E$13:$E$36,$G$13:$G$36,$I$13:$I$36),0.88),"Media","Alta"))),"-")</f>
        <v/>
      </c>
      <c r="G19" s="8"/>
      <c r="H19" s="9" t="str">
        <f>IFERROR(IF(I19=0,"",IF(I19&lt;_xlfn.PERCENTILE.INC(($E$13:$E$36,$G$13:$G$36,$I$13:$I$36),0.33),"Baja",IF(I19&lt;_xlfn.PERCENTILE.INC(($E$13:$E$36,$G$13:$G$36,$I$13:$I$36),0.88),"Media","Alta"))),"-")</f>
        <v/>
      </c>
      <c r="I19" s="8"/>
    </row>
    <row r="20" spans="2:9" ht="15.75" x14ac:dyDescent="0.25">
      <c r="B20" s="10">
        <v>7</v>
      </c>
      <c r="C20" s="11" t="s">
        <v>21</v>
      </c>
      <c r="D20" s="12" t="str">
        <f>IFERROR(IF(E20=0,"",IF(E20&lt;_xlfn.PERCENTILE.INC(($E$13:$E$36,$G$13:$G$36,$I$13:$I$36),0.33),"Baja",IF(E20&lt;_xlfn.PERCENTILE.INC(($E$13:$E$36,$G$13:$G$36,$I$13:$I$36),0.88),"Media","Alta"))),"-")</f>
        <v>Alta</v>
      </c>
      <c r="E20" s="13">
        <v>5</v>
      </c>
      <c r="F20" s="12" t="str">
        <f>IFERROR(IF(G20=0,"",IF(G20&lt;_xlfn.PERCENTILE.INC(($E$13:$E$36,$G$13:$G$36,$I$13:$I$36),0.33),"Baja",IF(G20&lt;_xlfn.PERCENTILE.INC(($E$13:$E$36,$G$13:$G$36,$I$13:$I$36),0.88),"Media","Alta"))),"-")</f>
        <v>Baja</v>
      </c>
      <c r="G20" s="13">
        <v>2</v>
      </c>
      <c r="H20" s="12" t="str">
        <f>IFERROR(IF(I20=0,"",IF(I20&lt;_xlfn.PERCENTILE.INC(($E$13:$E$36,$G$13:$G$36,$I$13:$I$36),0.33),"Baja",IF(I20&lt;_xlfn.PERCENTILE.INC(($E$13:$E$36,$G$13:$G$36,$I$13:$I$36),0.88),"Media","Alta"))),"-")</f>
        <v/>
      </c>
      <c r="I20" s="13"/>
    </row>
    <row r="21" spans="2:9" ht="15.75" x14ac:dyDescent="0.25">
      <c r="B21" s="6">
        <v>8</v>
      </c>
      <c r="C21" s="7" t="s">
        <v>22</v>
      </c>
      <c r="D21" s="9" t="str">
        <f>IFERROR(IF(E21=0,"",IF(E21&lt;_xlfn.PERCENTILE.INC(($E$13:$E$36,$G$13:$G$36,$I$13:$I$36),0.33),"Baja",IF(E21&lt;_xlfn.PERCENTILE.INC(($E$13:$E$36,$G$13:$G$36,$I$13:$I$36),0.88),"Media","Alta"))),"-")</f>
        <v>Alta</v>
      </c>
      <c r="E21" s="8">
        <v>5</v>
      </c>
      <c r="F21" s="9" t="str">
        <f>IFERROR(IF(G21=0,"",IF(G21&lt;_xlfn.PERCENTILE.INC(($E$13:$E$36,$G$13:$G$36,$I$13:$I$36),0.33),"Baja",IF(G21&lt;_xlfn.PERCENTILE.INC(($E$13:$E$36,$G$13:$G$36,$I$13:$I$36),0.88),"Media","Alta"))),"-")</f>
        <v>Media</v>
      </c>
      <c r="G21" s="8">
        <v>3</v>
      </c>
      <c r="H21" s="9" t="str">
        <f>IFERROR(IF(I21=0,"",IF(I21&lt;_xlfn.PERCENTILE.INC(($E$13:$E$36,$G$13:$G$36,$I$13:$I$36),0.33),"Baja",IF(I21&lt;_xlfn.PERCENTILE.INC(($E$13:$E$36,$G$13:$G$36,$I$13:$I$36),0.88),"Media","Alta"))),"-")</f>
        <v>Media</v>
      </c>
      <c r="I21" s="8">
        <v>3</v>
      </c>
    </row>
    <row r="22" spans="2:9" ht="15.75" x14ac:dyDescent="0.25">
      <c r="B22" s="10">
        <v>9</v>
      </c>
      <c r="C22" s="11" t="s">
        <v>23</v>
      </c>
      <c r="D22" s="12" t="str">
        <f>IFERROR(IF(E22=0,"",IF(E22&lt;_xlfn.PERCENTILE.INC(($E$13:$E$36,$G$13:$G$36,$I$13:$I$36),0.33),"Baja",IF(E22&lt;_xlfn.PERCENTILE.INC(($E$13:$E$36,$G$13:$G$36,$I$13:$I$36),0.88),"Media","Alta"))),"-")</f>
        <v>Media</v>
      </c>
      <c r="E22" s="13">
        <v>4</v>
      </c>
      <c r="F22" s="12" t="str">
        <f>IFERROR(IF(G22=0,"",IF(G22&lt;_xlfn.PERCENTILE.INC(($E$13:$E$36,$G$13:$G$36,$I$13:$I$36),0.33),"Baja",IF(G22&lt;_xlfn.PERCENTILE.INC(($E$13:$E$36,$G$13:$G$36,$I$13:$I$36),0.88),"Media","Alta"))),"-")</f>
        <v>Media</v>
      </c>
      <c r="G22" s="13">
        <v>3</v>
      </c>
      <c r="H22" s="12" t="str">
        <f>IFERROR(IF(I22=0,"",IF(I22&lt;_xlfn.PERCENTILE.INC(($E$13:$E$36,$G$13:$G$36,$I$13:$I$36),0.33),"Baja",IF(I22&lt;_xlfn.PERCENTILE.INC(($E$13:$E$36,$G$13:$G$36,$I$13:$I$36),0.88),"Media","Alta"))),"-")</f>
        <v>Media</v>
      </c>
      <c r="I22" s="13">
        <v>3</v>
      </c>
    </row>
    <row r="23" spans="2:9" ht="15.75" x14ac:dyDescent="0.25">
      <c r="B23" s="6">
        <v>10</v>
      </c>
      <c r="C23" s="7" t="s">
        <v>24</v>
      </c>
      <c r="D23" s="9" t="str">
        <f>IFERROR(IF(E23=0,"",IF(E23&lt;_xlfn.PERCENTILE.INC(($E$13:$E$36,$G$13:$G$36,$I$13:$I$36),0.33),"Baja",IF(E23&lt;_xlfn.PERCENTILE.INC(($E$13:$E$36,$G$13:$G$36,$I$13:$I$36),0.88),"Media","Alta"))),"-")</f>
        <v>Media</v>
      </c>
      <c r="E23" s="8">
        <v>4</v>
      </c>
      <c r="F23" s="9" t="str">
        <f>IFERROR(IF(G23=0,"",IF(G23&lt;_xlfn.PERCENTILE.INC(($E$13:$E$36,$G$13:$G$36,$I$13:$I$36),0.33),"Baja",IF(G23&lt;_xlfn.PERCENTILE.INC(($E$13:$E$36,$G$13:$G$36,$I$13:$I$36),0.88),"Media","Alta"))),"-")</f>
        <v>Media</v>
      </c>
      <c r="G23" s="8">
        <v>3</v>
      </c>
      <c r="H23" s="9" t="str">
        <f>IFERROR(IF(I23=0,"",IF(I23&lt;_xlfn.PERCENTILE.INC(($E$13:$E$36,$G$13:$G$36,$I$13:$I$36),0.33),"Baja",IF(I23&lt;_xlfn.PERCENTILE.INC(($E$13:$E$36,$G$13:$G$36,$I$13:$I$36),0.88),"Media","Alta"))),"-")</f>
        <v>Media</v>
      </c>
      <c r="I23" s="8">
        <v>3</v>
      </c>
    </row>
    <row r="24" spans="2:9" ht="15.75" x14ac:dyDescent="0.25">
      <c r="B24" s="10">
        <v>11</v>
      </c>
      <c r="C24" s="11" t="s">
        <v>25</v>
      </c>
      <c r="D24" s="12" t="str">
        <f>IFERROR(IF(E24=0,"",IF(E24&lt;_xlfn.PERCENTILE.INC(($E$13:$E$36,$G$13:$G$36,$I$13:$I$36),0.33),"Baja",IF(E24&lt;_xlfn.PERCENTILE.INC(($E$13:$E$36,$G$13:$G$36,$I$13:$I$36),0.88),"Media","Alta"))),"-")</f>
        <v>Media</v>
      </c>
      <c r="E24" s="13">
        <v>4</v>
      </c>
      <c r="F24" s="12" t="str">
        <f>IFERROR(IF(G24=0,"",IF(G24&lt;_xlfn.PERCENTILE.INC(($E$13:$E$36,$G$13:$G$36,$I$13:$I$36),0.33),"Baja",IF(G24&lt;_xlfn.PERCENTILE.INC(($E$13:$E$36,$G$13:$G$36,$I$13:$I$36),0.88),"Media","Alta"))),"-")</f>
        <v>Media</v>
      </c>
      <c r="G24" s="13">
        <v>4</v>
      </c>
      <c r="H24" s="12" t="str">
        <f>IFERROR(IF(I24=0,"",IF(I24&lt;_xlfn.PERCENTILE.INC(($E$13:$E$36,$G$13:$G$36,$I$13:$I$36),0.33),"Baja",IF(I24&lt;_xlfn.PERCENTILE.INC(($E$13:$E$36,$G$13:$G$36,$I$13:$I$36),0.88),"Media","Alta"))),"-")</f>
        <v>Media</v>
      </c>
      <c r="I24" s="13">
        <v>3</v>
      </c>
    </row>
    <row r="25" spans="2:9" ht="15.75" x14ac:dyDescent="0.25">
      <c r="B25" s="6">
        <v>12</v>
      </c>
      <c r="C25" s="7" t="s">
        <v>26</v>
      </c>
      <c r="D25" s="9" t="str">
        <f>IFERROR(IF(E25=0,"",IF(E25&lt;_xlfn.PERCENTILE.INC(($E$13:$E$36,$G$13:$G$36,$I$13:$I$36),0.33),"Baja",IF(E25&lt;_xlfn.PERCENTILE.INC(($E$13:$E$36,$G$13:$G$36,$I$13:$I$36),0.88),"Media","Alta"))),"-")</f>
        <v>Alta</v>
      </c>
      <c r="E25" s="8">
        <v>5</v>
      </c>
      <c r="F25" s="9" t="str">
        <f>IFERROR(IF(G25=0,"",IF(G25&lt;_xlfn.PERCENTILE.INC(($E$13:$E$36,$G$13:$G$36,$I$13:$I$36),0.33),"Baja",IF(G25&lt;_xlfn.PERCENTILE.INC(($E$13:$E$36,$G$13:$G$36,$I$13:$I$36),0.88),"Media","Alta"))),"-")</f>
        <v>Media</v>
      </c>
      <c r="G25" s="8">
        <v>4</v>
      </c>
      <c r="H25" s="9" t="str">
        <f>IFERROR(IF(I25=0,"",IF(I25&lt;_xlfn.PERCENTILE.INC(($E$13:$E$36,$G$13:$G$36,$I$13:$I$36),0.33),"Baja",IF(I25&lt;_xlfn.PERCENTILE.INC(($E$13:$E$36,$G$13:$G$36,$I$13:$I$36),0.88),"Media","Alta"))),"-")</f>
        <v>Media</v>
      </c>
      <c r="I25" s="8">
        <v>3</v>
      </c>
    </row>
    <row r="26" spans="2:9" ht="15.75" x14ac:dyDescent="0.25">
      <c r="B26" s="10">
        <v>13</v>
      </c>
      <c r="C26" s="11" t="s">
        <v>27</v>
      </c>
      <c r="D26" s="12" t="str">
        <f>IFERROR(IF(E26=0,"",IF(E26&lt;_xlfn.PERCENTILE.INC(($E$13:$E$36,$G$13:$G$36,$I$13:$I$36),0.33),"Baja",IF(E26&lt;_xlfn.PERCENTILE.INC(($E$13:$E$36,$G$13:$G$36,$I$13:$I$36),0.88),"Media","Alta"))),"-")</f>
        <v>Alta</v>
      </c>
      <c r="E26" s="13">
        <v>5</v>
      </c>
      <c r="F26" s="12" t="str">
        <f>IFERROR(IF(G26=0,"",IF(G26&lt;_xlfn.PERCENTILE.INC(($E$13:$E$36,$G$13:$G$36,$I$13:$I$36),0.33),"Baja",IF(G26&lt;_xlfn.PERCENTILE.INC(($E$13:$E$36,$G$13:$G$36,$I$13:$I$36),0.88),"Media","Alta"))),"-")</f>
        <v>Media</v>
      </c>
      <c r="G26" s="13">
        <v>4</v>
      </c>
      <c r="H26" s="12" t="str">
        <f>IFERROR(IF(I26=0,"",IF(I26&lt;_xlfn.PERCENTILE.INC(($E$13:$E$36,$G$13:$G$36,$I$13:$I$36),0.33),"Baja",IF(I26&lt;_xlfn.PERCENTILE.INC(($E$13:$E$36,$G$13:$G$36,$I$13:$I$36),0.88),"Media","Alta"))),"-")</f>
        <v>Media</v>
      </c>
      <c r="I26" s="13">
        <v>3</v>
      </c>
    </row>
    <row r="27" spans="2:9" ht="15.75" x14ac:dyDescent="0.25">
      <c r="B27" s="6">
        <v>14</v>
      </c>
      <c r="C27" s="7" t="s">
        <v>28</v>
      </c>
      <c r="D27" s="9" t="str">
        <f>IFERROR(IF(E27=0,"",IF(E27&lt;_xlfn.PERCENTILE.INC(($E$13:$E$36,$G$13:$G$36,$I$13:$I$36),0.33),"Baja",IF(E27&lt;_xlfn.PERCENTILE.INC(($E$13:$E$36,$G$13:$G$36,$I$13:$I$36),0.88),"Media","Alta"))),"-")</f>
        <v>Alta</v>
      </c>
      <c r="E27" s="8">
        <v>5</v>
      </c>
      <c r="F27" s="9" t="str">
        <f>IFERROR(IF(G27=0,"",IF(G27&lt;_xlfn.PERCENTILE.INC(($E$13:$E$36,$G$13:$G$36,$I$13:$I$36),0.33),"Baja",IF(G27&lt;_xlfn.PERCENTILE.INC(($E$13:$E$36,$G$13:$G$36,$I$13:$I$36),0.88),"Media","Alta"))),"-")</f>
        <v>Media</v>
      </c>
      <c r="G27" s="8">
        <v>4</v>
      </c>
      <c r="H27" s="9" t="str">
        <f>IFERROR(IF(I27=0,"",IF(I27&lt;_xlfn.PERCENTILE.INC(($E$13:$E$36,$G$13:$G$36,$I$13:$I$36),0.33),"Baja",IF(I27&lt;_xlfn.PERCENTILE.INC(($E$13:$E$36,$G$13:$G$36,$I$13:$I$36),0.88),"Media","Alta"))),"-")</f>
        <v>Media</v>
      </c>
      <c r="I27" s="8">
        <v>3</v>
      </c>
    </row>
    <row r="28" spans="2:9" ht="15.75" x14ac:dyDescent="0.25">
      <c r="B28" s="10">
        <v>15</v>
      </c>
      <c r="C28" s="11" t="s">
        <v>29</v>
      </c>
      <c r="D28" s="12" t="str">
        <f>IFERROR(IF(E28=0,"",IF(E28&lt;_xlfn.PERCENTILE.INC(($E$13:$E$36,$G$13:$G$36,$I$13:$I$36),0.33),"Baja",IF(E28&lt;_xlfn.PERCENTILE.INC(($E$13:$E$36,$G$13:$G$36,$I$13:$I$36),0.88),"Media","Alta"))),"-")</f>
        <v>Media</v>
      </c>
      <c r="E28" s="13">
        <v>4</v>
      </c>
      <c r="F28" s="12" t="str">
        <f>IFERROR(IF(G28=0,"",IF(G28&lt;_xlfn.PERCENTILE.INC(($E$13:$E$36,$G$13:$G$36,$I$13:$I$36),0.33),"Baja",IF(G28&lt;_xlfn.PERCENTILE.INC(($E$13:$E$36,$G$13:$G$36,$I$13:$I$36),0.88),"Media","Alta"))),"-")</f>
        <v>Media</v>
      </c>
      <c r="G28" s="13">
        <v>4</v>
      </c>
      <c r="H28" s="12" t="str">
        <f>IFERROR(IF(I28=0,"",IF(I28&lt;_xlfn.PERCENTILE.INC(($E$13:$E$36,$G$13:$G$36,$I$13:$I$36),0.33),"Baja",IF(I28&lt;_xlfn.PERCENTILE.INC(($E$13:$E$36,$G$13:$G$36,$I$13:$I$36),0.88),"Media","Alta"))),"-")</f>
        <v>Media</v>
      </c>
      <c r="I28" s="13">
        <v>3</v>
      </c>
    </row>
    <row r="29" spans="2:9" ht="15.75" x14ac:dyDescent="0.25">
      <c r="B29" s="6">
        <v>16</v>
      </c>
      <c r="C29" s="7" t="s">
        <v>30</v>
      </c>
      <c r="D29" s="9" t="str">
        <f>IFERROR(IF(E29=0,"",IF(E29&lt;_xlfn.PERCENTILE.INC(($E$13:$E$36,$G$13:$G$36,$I$13:$I$36),0.33),"Baja",IF(E29&lt;_xlfn.PERCENTILE.INC(($E$13:$E$36,$G$13:$G$36,$I$13:$I$36),0.88),"Media","Alta"))),"-")</f>
        <v>Media</v>
      </c>
      <c r="E29" s="8">
        <v>4</v>
      </c>
      <c r="F29" s="9" t="str">
        <f>IFERROR(IF(G29=0,"",IF(G29&lt;_xlfn.PERCENTILE.INC(($E$13:$E$36,$G$13:$G$36,$I$13:$I$36),0.33),"Baja",IF(G29&lt;_xlfn.PERCENTILE.INC(($E$13:$E$36,$G$13:$G$36,$I$13:$I$36),0.88),"Media","Alta"))),"-")</f>
        <v>Media</v>
      </c>
      <c r="G29" s="8">
        <v>4</v>
      </c>
      <c r="H29" s="9" t="str">
        <f>IFERROR(IF(I29=0,"",IF(I29&lt;_xlfn.PERCENTILE.INC(($E$13:$E$36,$G$13:$G$36,$I$13:$I$36),0.33),"Baja",IF(I29&lt;_xlfn.PERCENTILE.INC(($E$13:$E$36,$G$13:$G$36,$I$13:$I$36),0.88),"Media","Alta"))),"-")</f>
        <v>Media</v>
      </c>
      <c r="I29" s="8">
        <v>3</v>
      </c>
    </row>
    <row r="30" spans="2:9" ht="15.75" x14ac:dyDescent="0.25">
      <c r="B30" s="10">
        <v>17</v>
      </c>
      <c r="C30" s="11" t="s">
        <v>31</v>
      </c>
      <c r="D30" s="12" t="str">
        <f>IFERROR(IF(E30=0,"",IF(E30&lt;_xlfn.PERCENTILE.INC(($E$13:$E$36,$G$13:$G$36,$I$13:$I$36),0.33),"Baja",IF(E30&lt;_xlfn.PERCENTILE.INC(($E$13:$E$36,$G$13:$G$36,$I$13:$I$36),0.88),"Media","Alta"))),"-")</f>
        <v>Media</v>
      </c>
      <c r="E30" s="13">
        <v>4</v>
      </c>
      <c r="F30" s="12" t="str">
        <f>IFERROR(IF(G30=0,"",IF(G30&lt;_xlfn.PERCENTILE.INC(($E$13:$E$36,$G$13:$G$36,$I$13:$I$36),0.33),"Baja",IF(G30&lt;_xlfn.PERCENTILE.INC(($E$13:$E$36,$G$13:$G$36,$I$13:$I$36),0.88),"Media","Alta"))),"-")</f>
        <v>Media</v>
      </c>
      <c r="G30" s="13">
        <v>4</v>
      </c>
      <c r="H30" s="12" t="str">
        <f>IFERROR(IF(I30=0,"",IF(I30&lt;_xlfn.PERCENTILE.INC(($E$13:$E$36,$G$13:$G$36,$I$13:$I$36),0.33),"Baja",IF(I30&lt;_xlfn.PERCENTILE.INC(($E$13:$E$36,$G$13:$G$36,$I$13:$I$36),0.88),"Media","Alta"))),"-")</f>
        <v>Media</v>
      </c>
      <c r="I30" s="13">
        <v>3</v>
      </c>
    </row>
    <row r="31" spans="2:9" ht="15.75" x14ac:dyDescent="0.25">
      <c r="B31" s="6">
        <v>18</v>
      </c>
      <c r="C31" s="7" t="s">
        <v>32</v>
      </c>
      <c r="D31" s="9" t="str">
        <f>IFERROR(IF(E31=0,"",IF(E31&lt;_xlfn.PERCENTILE.INC(($E$13:$E$36,$G$13:$G$36,$I$13:$I$36),0.33),"Baja",IF(E31&lt;_xlfn.PERCENTILE.INC(($E$13:$E$36,$G$13:$G$36,$I$13:$I$36),0.88),"Media","Alta"))),"-")</f>
        <v>Alta</v>
      </c>
      <c r="E31" s="8">
        <v>5</v>
      </c>
      <c r="F31" s="9" t="str">
        <f>IFERROR(IF(G31=0,"",IF(G31&lt;_xlfn.PERCENTILE.INC(($E$13:$E$36,$G$13:$G$36,$I$13:$I$36),0.33),"Baja",IF(G31&lt;_xlfn.PERCENTILE.INC(($E$13:$E$36,$G$13:$G$36,$I$13:$I$36),0.88),"Media","Alta"))),"-")</f>
        <v>Baja</v>
      </c>
      <c r="G31" s="8">
        <v>2</v>
      </c>
      <c r="H31" s="9" t="str">
        <f>IFERROR(IF(I31=0,"",IF(I31&lt;_xlfn.PERCENTILE.INC(($E$13:$E$36,$G$13:$G$36,$I$13:$I$36),0.33),"Baja",IF(I31&lt;_xlfn.PERCENTILE.INC(($E$13:$E$36,$G$13:$G$36,$I$13:$I$36),0.88),"Media","Alta"))),"-")</f>
        <v>Baja</v>
      </c>
      <c r="I31" s="8">
        <v>2</v>
      </c>
    </row>
    <row r="32" spans="2:9" ht="15.75" x14ac:dyDescent="0.25">
      <c r="B32" s="10">
        <v>19</v>
      </c>
      <c r="C32" s="11" t="s">
        <v>33</v>
      </c>
      <c r="D32" s="12" t="str">
        <f>IFERROR(IF(E32=0,"",IF(E32&lt;_xlfn.PERCENTILE.INC(($E$13:$E$36,$G$13:$G$36,$I$13:$I$36),0.33),"Baja",IF(E32&lt;_xlfn.PERCENTILE.INC(($E$13:$E$36,$G$13:$G$36,$I$13:$I$36),0.88),"Media","Alta"))),"-")</f>
        <v>Alta</v>
      </c>
      <c r="E32" s="13">
        <v>5</v>
      </c>
      <c r="F32" s="12" t="str">
        <f>IFERROR(IF(G32=0,"",IF(G32&lt;_xlfn.PERCENTILE.INC(($E$13:$E$36,$G$13:$G$36,$I$13:$I$36),0.33),"Baja",IF(G32&lt;_xlfn.PERCENTILE.INC(($E$13:$E$36,$G$13:$G$36,$I$13:$I$36),0.88),"Media","Alta"))),"-")</f>
        <v>Baja</v>
      </c>
      <c r="G32" s="13">
        <v>2</v>
      </c>
      <c r="H32" s="12" t="str">
        <f>IFERROR(IF(I32=0,"",IF(I32&lt;_xlfn.PERCENTILE.INC(($E$13:$E$36,$G$13:$G$36,$I$13:$I$36),0.33),"Baja",IF(I32&lt;_xlfn.PERCENTILE.INC(($E$13:$E$36,$G$13:$G$36,$I$13:$I$36),0.88),"Media","Alta"))),"-")</f>
        <v>Baja</v>
      </c>
      <c r="I32" s="13">
        <v>2</v>
      </c>
    </row>
    <row r="33" spans="2:9" ht="15.75" x14ac:dyDescent="0.25">
      <c r="B33" s="6">
        <v>20</v>
      </c>
      <c r="C33" s="7" t="s">
        <v>34</v>
      </c>
      <c r="D33" s="9" t="str">
        <f>IFERROR(IF(E33=0,"",IF(E33&lt;_xlfn.PERCENTILE.INC(($E$13:$E$36,$G$13:$G$36,$I$13:$I$36),0.33),"Baja",IF(E33&lt;_xlfn.PERCENTILE.INC(($E$13:$E$36,$G$13:$G$36,$I$13:$I$36),0.88),"Media","Alta"))),"-")</f>
        <v>Media</v>
      </c>
      <c r="E33" s="8">
        <v>4</v>
      </c>
      <c r="F33" s="9" t="str">
        <f>IFERROR(IF(G33=0,"",IF(G33&lt;_xlfn.PERCENTILE.INC(($E$13:$E$36,$G$13:$G$36,$I$13:$I$36),0.33),"Baja",IF(G33&lt;_xlfn.PERCENTILE.INC(($E$13:$E$36,$G$13:$G$36,$I$13:$I$36),0.88),"Media","Alta"))),"-")</f>
        <v>Baja</v>
      </c>
      <c r="G33" s="8">
        <v>1</v>
      </c>
      <c r="H33" s="9" t="str">
        <f>IFERROR(IF(I33=0,"",IF(I33&lt;_xlfn.PERCENTILE.INC(($E$13:$E$36,$G$13:$G$36,$I$13:$I$36),0.33),"Baja",IF(I33&lt;_xlfn.PERCENTILE.INC(($E$13:$E$36,$G$13:$G$36,$I$13:$I$36),0.88),"Media","Alta"))),"-")</f>
        <v>Baja</v>
      </c>
      <c r="I33" s="8">
        <v>2</v>
      </c>
    </row>
    <row r="34" spans="2:9" ht="15.75" x14ac:dyDescent="0.25">
      <c r="B34" s="10">
        <v>21</v>
      </c>
      <c r="C34" s="11" t="s">
        <v>35</v>
      </c>
      <c r="D34" s="12" t="str">
        <f>IFERROR(IF(E34=0,"",IF(E34&lt;_xlfn.PERCENTILE.INC(($E$13:$E$36,$G$13:$G$36,$I$13:$I$36),0.33),"Baja",IF(E34&lt;_xlfn.PERCENTILE.INC(($E$13:$E$36,$G$13:$G$36,$I$13:$I$36),0.88),"Media","Alta"))),"-")</f>
        <v/>
      </c>
      <c r="E34" s="13"/>
      <c r="F34" s="12" t="str">
        <f>IFERROR(IF(G34=0,"",IF(G34&lt;_xlfn.PERCENTILE.INC(($E$13:$E$36,$G$13:$G$36,$I$13:$I$36),0.33),"Baja",IF(G34&lt;_xlfn.PERCENTILE.INC(($E$13:$E$36,$G$13:$G$36,$I$13:$I$36),0.88),"Media","Alta"))),"-")</f>
        <v/>
      </c>
      <c r="G34" s="13"/>
      <c r="H34" s="12" t="str">
        <f>IFERROR(IF(I34=0,"",IF(I34&lt;_xlfn.PERCENTILE.INC(($E$13:$E$36,$G$13:$G$36,$I$13:$I$36),0.33),"Baja",IF(I34&lt;_xlfn.PERCENTILE.INC(($E$13:$E$36,$G$13:$G$36,$I$13:$I$36),0.88),"Media","Alta"))),"-")</f>
        <v/>
      </c>
      <c r="I34" s="13"/>
    </row>
    <row r="35" spans="2:9" ht="15.75" x14ac:dyDescent="0.25">
      <c r="B35" s="6">
        <v>22</v>
      </c>
      <c r="C35" s="7" t="s">
        <v>36</v>
      </c>
      <c r="D35" s="9" t="str">
        <f>IFERROR(IF(E35=0,"",IF(E35&lt;_xlfn.PERCENTILE.INC(($E$13:$E$36,$G$13:$G$36,$I$13:$I$36),0.33),"Baja",IF(E35&lt;_xlfn.PERCENTILE.INC(($E$13:$E$36,$G$13:$G$36,$I$13:$I$36),0.88),"Media","Alta"))),"-")</f>
        <v/>
      </c>
      <c r="E35" s="8"/>
      <c r="F35" s="9" t="str">
        <f>IFERROR(IF(G35=0,"",IF(G35&lt;_xlfn.PERCENTILE.INC(($E$13:$E$36,$G$13:$G$36,$I$13:$I$36),0.33),"Baja",IF(G35&lt;_xlfn.PERCENTILE.INC(($E$13:$E$36,$G$13:$G$36,$I$13:$I$36),0.88),"Media","Alta"))),"-")</f>
        <v/>
      </c>
      <c r="G35" s="8"/>
      <c r="H35" s="9" t="str">
        <f>IFERROR(IF(I35=0,"",IF(I35&lt;_xlfn.PERCENTILE.INC(($E$13:$E$36,$G$13:$G$36,$I$13:$I$36),0.33),"Baja",IF(I35&lt;_xlfn.PERCENTILE.INC(($E$13:$E$36,$G$13:$G$36,$I$13:$I$36),0.88),"Media","Alta"))),"-")</f>
        <v/>
      </c>
      <c r="I35" s="8"/>
    </row>
    <row r="36" spans="2:9" ht="15.75" x14ac:dyDescent="0.25">
      <c r="B36" s="10">
        <v>23</v>
      </c>
      <c r="C36" s="11" t="s">
        <v>37</v>
      </c>
      <c r="D36" s="12" t="str">
        <f>IFERROR(IF(E36=0,"",IF(E36&lt;_xlfn.PERCENTILE.INC(($E$13:$E$36,$G$13:$G$36,$I$13:$I$36),0.33),"Baja",IF(E36&lt;_xlfn.PERCENTILE.INC(($E$13:$E$36,$G$13:$G$36,$I$13:$I$36),0.88),"Media","Alta"))),"-")</f>
        <v/>
      </c>
      <c r="E36" s="13"/>
      <c r="F36" s="12" t="str">
        <f>IFERROR(IF(G36=0,"",IF(G36&lt;_xlfn.PERCENTILE.INC(($E$13:$E$36,$G$13:$G$36,$I$13:$I$36),0.33),"Baja",IF(G36&lt;_xlfn.PERCENTILE.INC(($E$13:$E$36,$G$13:$G$36,$I$13:$I$36),0.88),"Media","Alta"))),"-")</f>
        <v/>
      </c>
      <c r="G36" s="13"/>
      <c r="H36" s="12" t="str">
        <f>IFERROR(IF(I36=0,"",IF(I36&lt;_xlfn.PERCENTILE.INC(($E$13:$E$36,$G$13:$G$36,$I$13:$I$36),0.33),"Baja",IF(I36&lt;_xlfn.PERCENTILE.INC(($E$13:$E$36,$G$13:$G$36,$I$13:$I$36),0.88),"Media","Alta"))),"-")</f>
        <v/>
      </c>
      <c r="I36" s="13"/>
    </row>
    <row r="37" spans="2:9" ht="15.75" x14ac:dyDescent="0.25">
      <c r="B37" s="6" t="s">
        <v>38</v>
      </c>
      <c r="C37" s="7"/>
      <c r="D37" s="15"/>
      <c r="E37" s="16">
        <f>+SUM(E13:E36)</f>
        <v>64</v>
      </c>
      <c r="F37" s="15"/>
      <c r="G37" s="16">
        <f>+SUM(G13:G36)</f>
        <v>44</v>
      </c>
      <c r="H37" s="15"/>
      <c r="I37" s="16">
        <f>+SUM(I13:I36)</f>
        <v>36</v>
      </c>
    </row>
  </sheetData>
  <mergeCells count="6">
    <mergeCell ref="B2:I2"/>
    <mergeCell ref="B11:B12"/>
    <mergeCell ref="C11:C12"/>
    <mergeCell ref="D11:E11"/>
    <mergeCell ref="F11:G11"/>
    <mergeCell ref="H11:I11"/>
  </mergeCells>
  <conditionalFormatting sqref="F7">
    <cfRule type="expression" dxfId="4" priority="5">
      <formula>F7=""</formula>
    </cfRule>
  </conditionalFormatting>
  <conditionalFormatting sqref="C7">
    <cfRule type="expression" dxfId="3" priority="4">
      <formula>C7=""</formula>
    </cfRule>
  </conditionalFormatting>
  <conditionalFormatting sqref="B7">
    <cfRule type="expression" dxfId="2" priority="3">
      <formula>B7=""</formula>
    </cfRule>
  </conditionalFormatting>
  <conditionalFormatting sqref="D7">
    <cfRule type="expression" dxfId="1" priority="2">
      <formula>D7=""</formula>
    </cfRule>
  </conditionalFormatting>
  <conditionalFormatting sqref="E7">
    <cfRule type="expression" dxfId="0" priority="1">
      <formula>E7=""</formula>
    </cfRule>
  </conditionalFormatting>
  <printOptions horizontalCentered="1"/>
  <pageMargins left="0.70866141732283472" right="0.70866141732283472" top="0.74803149606299213" bottom="0.74803149606299213" header="0.31496062992125984" footer="0.31496062992125984"/>
  <pageSetup paperSize="297" scale="84" orientation="landscape" r:id="rId1"/>
  <headerFooter>
    <oddHeader>&amp;C&amp;F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30</vt:i4>
      </vt:variant>
      <vt:variant>
        <vt:lpstr>Rangos con nombre</vt:lpstr>
      </vt:variant>
      <vt:variant>
        <vt:i4>28</vt:i4>
      </vt:variant>
    </vt:vector>
  </HeadingPairs>
  <TitlesOfParts>
    <vt:vector size="58" baseType="lpstr">
      <vt:lpstr>TAPA</vt:lpstr>
      <vt:lpstr>Operador UN1</vt:lpstr>
      <vt:lpstr>D 1-I</vt:lpstr>
      <vt:lpstr>D 1-R</vt:lpstr>
      <vt:lpstr>D 1A-I </vt:lpstr>
      <vt:lpstr>D 1A-R</vt:lpstr>
      <vt:lpstr>D 1B-I</vt:lpstr>
      <vt:lpstr>D 1B-R</vt:lpstr>
      <vt:lpstr>D 121C-I </vt:lpstr>
      <vt:lpstr>D 121C-R</vt:lpstr>
      <vt:lpstr>D 121-I</vt:lpstr>
      <vt:lpstr>D 121-R</vt:lpstr>
      <vt:lpstr>D 400-I</vt:lpstr>
      <vt:lpstr>D 400-R </vt:lpstr>
      <vt:lpstr>D 500-I</vt:lpstr>
      <vt:lpstr>D 500-R</vt:lpstr>
      <vt:lpstr>1-I</vt:lpstr>
      <vt:lpstr>1-R</vt:lpstr>
      <vt:lpstr>1A-I</vt:lpstr>
      <vt:lpstr>1A-R</vt:lpstr>
      <vt:lpstr>1B-I</vt:lpstr>
      <vt:lpstr>1B-R</vt:lpstr>
      <vt:lpstr>121C-I</vt:lpstr>
      <vt:lpstr>121C-R</vt:lpstr>
      <vt:lpstr>121-I</vt:lpstr>
      <vt:lpstr>121-R</vt:lpstr>
      <vt:lpstr>400-I</vt:lpstr>
      <vt:lpstr>400-R</vt:lpstr>
      <vt:lpstr>500-I</vt:lpstr>
      <vt:lpstr>500-R</vt:lpstr>
      <vt:lpstr>'121C-I'!Área_de_impresión</vt:lpstr>
      <vt:lpstr>'121C-R'!Área_de_impresión</vt:lpstr>
      <vt:lpstr>'121-I'!Área_de_impresión</vt:lpstr>
      <vt:lpstr>'121-R'!Área_de_impresión</vt:lpstr>
      <vt:lpstr>'1A-I'!Área_de_impresión</vt:lpstr>
      <vt:lpstr>'1A-R'!Área_de_impresión</vt:lpstr>
      <vt:lpstr>'1B-I'!Área_de_impresión</vt:lpstr>
      <vt:lpstr>'1B-R'!Área_de_impresión</vt:lpstr>
      <vt:lpstr>'1-I'!Área_de_impresión</vt:lpstr>
      <vt:lpstr>'1-R'!Área_de_impresión</vt:lpstr>
      <vt:lpstr>'400-I'!Área_de_impresión</vt:lpstr>
      <vt:lpstr>'400-R'!Área_de_impresión</vt:lpstr>
      <vt:lpstr>'500-I'!Área_de_impresión</vt:lpstr>
      <vt:lpstr>'500-R'!Área_de_impresión</vt:lpstr>
      <vt:lpstr>'D 121C-I '!Área_de_impresión</vt:lpstr>
      <vt:lpstr>'D 121C-R'!Área_de_impresión</vt:lpstr>
      <vt:lpstr>'D 1A-I '!Área_de_impresión</vt:lpstr>
      <vt:lpstr>'D 1A-R'!Área_de_impresión</vt:lpstr>
      <vt:lpstr>'D 1B-I'!Área_de_impresión</vt:lpstr>
      <vt:lpstr>'D 1B-R'!Área_de_impresión</vt:lpstr>
      <vt:lpstr>'D 1-I'!Área_de_impresión</vt:lpstr>
      <vt:lpstr>'D 1-R'!Área_de_impresión</vt:lpstr>
      <vt:lpstr>'D 400-I'!Área_de_impresión</vt:lpstr>
      <vt:lpstr>'D 400-R '!Área_de_impresión</vt:lpstr>
      <vt:lpstr>'D 500-I'!Área_de_impresión</vt:lpstr>
      <vt:lpstr>'D 500-R'!Área_de_impresión</vt:lpstr>
      <vt:lpstr>'Operador UN1'!Área_de_impresión</vt:lpstr>
      <vt:lpstr>'Operador UN1'!Títulos_a_imprimir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Gustavo Andrés Barahona Faúndez</dc:creator>
  <cp:lastModifiedBy>Gustavo Andrés Barahona Faúndez</cp:lastModifiedBy>
  <dcterms:created xsi:type="dcterms:W3CDTF">2019-05-28T22:08:02Z</dcterms:created>
  <dcterms:modified xsi:type="dcterms:W3CDTF">2021-02-26T16:18:01Z</dcterms:modified>
</cp:coreProperties>
</file>