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Nuevo_POT\Traz\Rex_nueva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<sst xmlns="http://schemas.openxmlformats.org/spreadsheetml/2006/main" count="111" uniqueCount="57">
  <si>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</si>
  <si>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</si>
  <si>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</si>
  <si>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</si>
  <si>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</si>
  <si>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</si>
  <si>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</si>
  <si>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</si>
  <si>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</si>
  <si>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</si>
  <si>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</si>
  <si>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</si>
  <si>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</si>
  <si>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</si>
  <si>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</si>
  <si>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</si>
  <si>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</si>
  <si>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</si>
  <si>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</si>
  <si>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</si>
  <si>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</si>
  <si>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</si>
  <si>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</si>
  <si>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</si>
  <si>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</si>
  <si>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</si>
  <si>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</si>
  <si>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</si>
  <si>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</si>
  <si>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</si>
  <si>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</si>
  <si>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</si>
  <si>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</si>
  <si>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</si>
  <si>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</si>
  <si>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</si>
  <si>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</si>
  <si>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</si>
  <si>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</si>
  <si>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</si>
  <si>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</si>
  <si>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</si>
  <si>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</si>
  <si>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</si>
  <si>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</si>
  <si>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</si>
  <si>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</si>
  <si>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</si>
  <si>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</si>
  <si>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09:10:00</t>
  </si>
  <si>
    <t>00:20:00</t>
  </si>
  <si>
    <t>00:30:00</t>
  </si>
  <si>
    <t>POT</t>
  </si>
  <si>
    <t>I</t>
  </si>
  <si>
    <t>Cuenta de Hora de Pasada Programada
(TPPdk)</t>
  </si>
  <si>
    <t>07:10:00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</si>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</sst>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" fontId="10" fillId="7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8">
      <pivotArea type="all" dataOnly="0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37" headerRowDxfId="38" dataDxfId="36" headerRowBorderDxfId="37" tableBorderDxfId="35" totalsRowBorderDxfId="34">
  <autoFilter ref="A11:M37"/>
  <sortState ref="A38:M49">
    <sortCondition ref="G11:G207"/>
  </sortState>
  <tableColumns count="13">
    <tableColumn id="1" name="Unidad de Negocio" dataDxfId="33"/>
    <tableColumn id="2" name="Servicio" dataDxfId="32"/>
    <tableColumn id="3" name="Sentido" dataDxfId="31"/>
    <tableColumn id="4" name="Correlativo Punto de Control" dataDxfId="30"/>
    <tableColumn id="5" name="Longitud" dataDxfId="29"/>
    <tableColumn id="6" name="Latitud" dataDxfId="28"/>
    <tableColumn id="7" name="Distancia al origen" dataDxfId="27"/>
    <tableColumn id="8" name="Seguimiento" dataDxfId="26"/>
    <tableColumn id="9" name="ICR" dataDxfId="25"/>
    <tableColumn id="10" name="IP" dataDxfId="24"/>
    <tableColumn id="11" name="Ponderador ICR" dataDxfId="23"/>
    <tableColumn id="12" name="Punto Urbano" dataDxfId="22"/>
    <tableColumn id="13" name="Referencia de Punto de Control" dataDxfId="2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20" dataDxfId="18" headerRowBorderDxfId="19" tableBorderDxfId="17">
  <autoFilter ref="A11:H14"/>
  <tableColumns count="8">
    <tableColumn id="1" name="UN" dataDxfId="16"/>
    <tableColumn id="2" name="Servicio" dataDxfId="15"/>
    <tableColumn id="3" name="Sentido" dataDxfId="14"/>
    <tableColumn id="4" name="Correlativo Punto_x000a_de Control" dataDxfId="13"/>
    <tableColumn id="5" name="Intervalo Anterior_x000a_(IPPdk-1)" dataDxfId="12"/>
    <tableColumn id="6" name="Hora de Pasada Programada_x000a_(TPPdk)" dataDxfId="11"/>
    <tableColumn id="7" name="Intervalo Posterior_x000a_(IPPdk)" dataDxfId="10"/>
    <tableColumn id="8" name="Tipo de Día" dataDxfId="9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2" t="str">
        <f>+D8&amp;"_"&amp;D9&amp;"_"&amp;D10&amp;"_"&amp;D11&amp;"_"&amp;D13&amp;"_"&amp;E16&amp;"_A5_"&amp;D12</f>
        <v>POT_I_IQUIQUE_UN6_2021_3_A5_3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" x14ac:dyDescent="0.3">
      <c r="A5" s="7"/>
    </row>
    <row r="7" spans="1:10" s="31" customFormat="1" ht="15" x14ac:dyDescent="0.25">
      <c r="B7" s="49" t="s">
        <v>0</v>
      </c>
      <c r="C7" s="49"/>
      <c r="D7" s="50" t="s">
        <v>1</v>
      </c>
      <c r="E7" s="51"/>
      <c r="F7" s="32"/>
    </row>
    <row r="8" spans="1:10" s="31" customFormat="1" ht="15" x14ac:dyDescent="0.25">
      <c r="B8" s="49" t="s">
        <v>2</v>
      </c>
      <c r="C8" s="49"/>
      <c r="D8" s="50" t="s">
        <v>52</v>
      </c>
      <c r="E8" s="51"/>
      <c r="F8" s="32"/>
    </row>
    <row r="9" spans="1:10" s="31" customFormat="1" ht="15" x14ac:dyDescent="0.25">
      <c r="B9" s="49" t="s">
        <v>3</v>
      </c>
      <c r="C9" s="49"/>
      <c r="D9" s="50" t="s">
        <v>53</v>
      </c>
      <c r="E9" s="51"/>
      <c r="F9" s="32"/>
      <c r="G9" s="32"/>
    </row>
    <row r="10" spans="1:10" s="31" customFormat="1" ht="15" x14ac:dyDescent="0.25">
      <c r="B10" s="49" t="s">
        <v>4</v>
      </c>
      <c r="C10" s="49"/>
      <c r="D10" s="50" t="s">
        <v>5</v>
      </c>
      <c r="E10" s="51"/>
      <c r="F10" s="32"/>
      <c r="G10" s="32"/>
    </row>
    <row r="11" spans="1:10" s="31" customFormat="1" ht="15" x14ac:dyDescent="0.25">
      <c r="B11" s="49" t="s">
        <v>6</v>
      </c>
      <c r="C11" s="49"/>
      <c r="D11" s="50" t="s">
        <v>40</v>
      </c>
      <c r="E11" s="51"/>
      <c r="F11" s="32"/>
      <c r="G11" s="32"/>
    </row>
    <row r="12" spans="1:10" s="31" customFormat="1" ht="15" x14ac:dyDescent="0.25">
      <c r="B12" s="49" t="s">
        <v>7</v>
      </c>
      <c r="C12" s="49"/>
      <c r="D12" s="50">
        <v>3</v>
      </c>
      <c r="E12" s="51"/>
      <c r="F12" s="32"/>
      <c r="G12" s="32"/>
    </row>
    <row r="13" spans="1:10" s="31" customFormat="1" ht="15" x14ac:dyDescent="0.25">
      <c r="B13" s="49" t="s">
        <v>8</v>
      </c>
      <c r="C13" s="49"/>
      <c r="D13" s="50">
        <v>2021</v>
      </c>
      <c r="E13" s="51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44206</v>
      </c>
      <c r="D16" s="29">
        <v>44227</v>
      </c>
      <c r="E16" s="30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8" t="s">
        <v>45</v>
      </c>
      <c r="D21" s="48"/>
      <c r="E21" s="48"/>
      <c r="F21" s="48"/>
    </row>
    <row r="22" spans="2:6" x14ac:dyDescent="0.3">
      <c r="B22" s="10" t="s">
        <v>14</v>
      </c>
      <c r="C22" s="48" t="s">
        <v>45</v>
      </c>
      <c r="D22" s="48"/>
      <c r="E22" s="48"/>
      <c r="F22" s="4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abSelected="1" topLeftCell="C1" zoomScale="85" zoomScaleNormal="85"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3" t="str">
        <f>"PUNTOS DE CONTROL DE LA UNIDAD DE NEGOCIO ("&amp;A7&amp;" - "&amp;C7&amp;")"</f>
        <v>PUNTOS DE CONTROL DE LA UNIDAD DE NEGOCIO (UN6 -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0" t="s">
        <v>16</v>
      </c>
      <c r="B6" s="61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13" ht="15" x14ac:dyDescent="0.25">
      <c r="A7" s="62" t="str">
        <f>+TAPA!D11</f>
        <v>UN6</v>
      </c>
      <c r="B7" s="63"/>
      <c r="C7" s="64" t="str">
        <f>+TAPA!B16</f>
        <v>ESTIVAL</v>
      </c>
      <c r="D7" s="64"/>
      <c r="E7" s="64"/>
      <c r="F7" s="56">
        <f>+TAPA!C16</f>
        <v>44206</v>
      </c>
      <c r="G7" s="56"/>
      <c r="H7" s="57">
        <f>+TAPA!D16</f>
        <v>44227</v>
      </c>
      <c r="I7" s="58"/>
      <c r="J7" s="58"/>
      <c r="K7" s="58"/>
      <c r="L7" s="59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3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40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40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40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40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40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40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40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40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40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40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40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40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224.02601623535156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40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67">
        <v>1431.063232421875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40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67">
        <v>2417.549560546875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40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67">
        <v>2960.321533203125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40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67">
        <v>3848.515869140625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40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67">
        <v>4668.39306640625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40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67">
        <v>6185.0869140625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40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67">
        <v>7271.19140625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40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67">
        <v>7888.76611328125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40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67">
        <v>8402.904296875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40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67">
        <v>9475.537109375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40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67">
        <v>10591.83984375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40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67">
        <v>11949.26171875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40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67">
        <v>12996.388671875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(UN6 - ESTIVAL)</v>
      </c>
      <c r="B2" s="53"/>
      <c r="C2" s="53"/>
      <c r="D2" s="53"/>
      <c r="E2" s="53"/>
      <c r="F2" s="53"/>
      <c r="G2" s="53"/>
      <c r="H2" s="53"/>
    </row>
    <row r="4" spans="1:8" s="3" customFormat="1" x14ac:dyDescent="0.25">
      <c r="A4" s="3" t="s">
        <v>15</v>
      </c>
    </row>
    <row r="6" spans="1:8" x14ac:dyDescent="0.25">
      <c r="A6" s="60" t="s">
        <v>16</v>
      </c>
      <c r="B6" s="61"/>
      <c r="C6" s="60" t="s">
        <v>17</v>
      </c>
      <c r="D6" s="65"/>
      <c r="E6" s="19" t="s">
        <v>10</v>
      </c>
      <c r="F6" s="19" t="s">
        <v>11</v>
      </c>
    </row>
    <row r="7" spans="1:8" x14ac:dyDescent="0.25">
      <c r="A7" s="62" t="str">
        <f>+TAPA!D11</f>
        <v>UN6</v>
      </c>
      <c r="B7" s="63"/>
      <c r="C7" s="62" t="str">
        <f>+TAPA!B16</f>
        <v>ESTIVAL</v>
      </c>
      <c r="D7" s="66"/>
      <c r="E7" s="27">
        <f>+TAPA!C16</f>
        <v>44206</v>
      </c>
      <c r="F7" s="27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18</v>
      </c>
      <c r="C12" s="26">
        <v>0</v>
      </c>
      <c r="D12" s="26">
        <v>1</v>
      </c>
      <c r="E12" s="45" t="s">
        <v>51</v>
      </c>
      <c r="F12" s="44" t="s">
        <v>55</v>
      </c>
      <c r="G12" s="45" t="s">
        <v>50</v>
      </c>
      <c r="H12" t="s">
        <v>47</v>
      </c>
    </row>
    <row r="13" spans="1:8" x14ac:dyDescent="0.25">
      <c r="A13" s="26" t="s">
        <v>40</v>
      </c>
      <c r="B13" s="26">
        <v>18</v>
      </c>
      <c r="C13" s="26">
        <v>0</v>
      </c>
      <c r="D13" s="26">
        <v>1</v>
      </c>
      <c r="E13" s="45" t="s">
        <v>51</v>
      </c>
      <c r="F13" s="44" t="s">
        <v>49</v>
      </c>
      <c r="G13" s="45" t="s">
        <v>50</v>
      </c>
      <c r="H13" t="s">
        <v>48</v>
      </c>
    </row>
    <row r="14" spans="1:8" x14ac:dyDescent="0.25">
      <c r="A14" s="26" t="s">
        <v>40</v>
      </c>
      <c r="B14" s="26">
        <v>18</v>
      </c>
      <c r="C14" s="26">
        <v>0</v>
      </c>
      <c r="D14" s="26">
        <v>1</v>
      </c>
      <c r="E14" s="45" t="s">
        <v>51</v>
      </c>
      <c r="F14" s="44" t="s">
        <v>49</v>
      </c>
      <c r="G14" s="45" t="s">
        <v>50</v>
      </c>
      <c r="H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46</v>
      </c>
      <c r="D3" s="11" t="s">
        <v>44</v>
      </c>
      <c r="E3" s="11" t="s">
        <v>43</v>
      </c>
      <c r="F3" s="11" t="s">
        <v>42</v>
      </c>
      <c r="G3" s="11" t="s">
        <v>41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6" t="s">
        <v>21</v>
      </c>
      <c r="F10" s="46" t="s">
        <v>22</v>
      </c>
      <c r="G10" s="46" t="s">
        <v>34</v>
      </c>
      <c r="H10" t="s">
        <v>54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7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2021-01-13T02:30:16Z</dcterms:modified>
</cp:coreProperties>
</file>