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correo_Felipe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<sst xmlns="http://schemas.openxmlformats.org/spreadsheetml/2006/main" count="211" uniqueCount="58">
  <si>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</si>
  <si>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</si>
  <si>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</si>
  <si>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</si>
  <si>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</si>
  <si>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</si>
  <si>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</si>
  <si>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</si>
  <si>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</si>
  <si>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</si>
  <si>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</si>
  <si>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</si>
  <si>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</si>
  <si>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</si>
  <si>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</si>
  <si>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</si>
  <si>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</si>
  <si>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</si>
  <si>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</si>
  <si>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</si>
  <si>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</si>
  <si>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</si>
  <si>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</si>
  <si>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</si>
  <si>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</si>
  <si>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</si>
  <si>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</si>
  <si>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</si>
  <si>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</si>
  <si>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</si>
  <si>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</si>
  <si>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</si>
  <si>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</si>
  <si>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</si>
  <si>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</si>
  <si>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</si>
  <si>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</si>
  <si>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</si>
  <si>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</si>
  <si>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</si>
  <si>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</si>
  <si>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</si>
  <si>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</si>
  <si>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</si>
  <si>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</si>
  <si>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</si>
  <si>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</si>
  <si>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</si>
  <si>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</si>
  <si>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</si>
  <si>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</si>
  <si>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</si>
  <si>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</si>
  <si>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</si>
  <si>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</si>
  <si>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</si>
  <si>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07:50:00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</si>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</sst>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4" headerRowDxfId="30" dataDxfId="28" totalsRowDxfId="26" headerRowBorderDxfId="29" tableBorderDxfId="27" totalsRowBorderDxfId="25">
  <autoFilter ref="A11:M124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POT_I_IQUIQUE_UN3_2021_4_A5_4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1" customFormat="1" ht="15" x14ac:dyDescent="0.25">
      <c r="B7" s="44" t="s">
        <v>0</v>
      </c>
      <c r="C7" s="44"/>
      <c r="D7" s="45" t="s">
        <v>1</v>
      </c>
      <c r="E7" s="46"/>
      <c r="F7" s="32"/>
    </row>
    <row r="8" spans="1:10" s="31" customFormat="1" ht="15" x14ac:dyDescent="0.25">
      <c r="B8" s="44" t="s">
        <v>2</v>
      </c>
      <c r="C8" s="44"/>
      <c r="D8" s="45" t="s">
        <v>53</v>
      </c>
      <c r="E8" s="46"/>
      <c r="F8" s="32"/>
    </row>
    <row r="9" spans="1:10" s="31" customFormat="1" ht="15" x14ac:dyDescent="0.25">
      <c r="B9" s="44" t="s">
        <v>3</v>
      </c>
      <c r="C9" s="44"/>
      <c r="D9" s="45" t="s">
        <v>54</v>
      </c>
      <c r="E9" s="46"/>
      <c r="F9" s="32"/>
      <c r="G9" s="32"/>
    </row>
    <row r="10" spans="1:10" s="31" customFormat="1" ht="15" x14ac:dyDescent="0.25">
      <c r="B10" s="44" t="s">
        <v>4</v>
      </c>
      <c r="C10" s="44"/>
      <c r="D10" s="45" t="s">
        <v>5</v>
      </c>
      <c r="E10" s="46"/>
      <c r="F10" s="32"/>
      <c r="G10" s="32"/>
    </row>
    <row r="11" spans="1:10" s="31" customFormat="1" ht="15" x14ac:dyDescent="0.25">
      <c r="B11" s="44" t="s">
        <v>6</v>
      </c>
      <c r="C11" s="44"/>
      <c r="D11" s="45" t="s">
        <v>40</v>
      </c>
      <c r="E11" s="46"/>
      <c r="F11" s="32"/>
      <c r="G11" s="32"/>
    </row>
    <row r="12" spans="1:10" s="31" customFormat="1" ht="15" x14ac:dyDescent="0.25">
      <c r="B12" s="44" t="s">
        <v>7</v>
      </c>
      <c r="C12" s="44"/>
      <c r="D12" s="45">
        <v>4</v>
      </c>
      <c r="E12" s="46"/>
      <c r="F12" s="32"/>
      <c r="G12" s="32"/>
    </row>
    <row r="13" spans="1:10" s="31" customFormat="1" ht="15" x14ac:dyDescent="0.25">
      <c r="B13" s="44" t="s">
        <v>8</v>
      </c>
      <c r="C13" s="44"/>
      <c r="D13" s="45">
        <v>2021</v>
      </c>
      <c r="E13" s="46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44206</v>
      </c>
      <c r="D16" s="29">
        <v>44227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8" t="s">
        <v>45</v>
      </c>
      <c r="D21" s="48"/>
      <c r="E21" s="48"/>
      <c r="F21" s="48"/>
    </row>
    <row r="22" spans="2:6" x14ac:dyDescent="0.3">
      <c r="B22" s="10" t="s">
        <v>14</v>
      </c>
      <c r="C22" s="48" t="s">
        <v>45</v>
      </c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4"/>
  <sheetViews>
    <sheetView topLeftCell="A58" zoomScale="85" zoomScaleNormal="85" workbookViewId="0">
      <selection activeCell="O49" sqref="O1:U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9" t="str">
        <f>"PUNTOS DE CONTROL DE LA UNIDAD DE NEGOCIO ("&amp;A7&amp;" - "&amp;C7&amp;")"</f>
        <v>PUNTOS DE CONTROL DE LA UNIDAD DE NEGOCIO (UN3 -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6" t="s">
        <v>16</v>
      </c>
      <c r="B6" s="57"/>
      <c r="C6" s="51" t="s">
        <v>17</v>
      </c>
      <c r="D6" s="51"/>
      <c r="E6" s="51"/>
      <c r="F6" s="50" t="s">
        <v>10</v>
      </c>
      <c r="G6" s="50" t="s">
        <v>18</v>
      </c>
      <c r="H6" s="51" t="s">
        <v>11</v>
      </c>
      <c r="I6" s="51"/>
      <c r="J6" s="51"/>
      <c r="K6" s="51"/>
      <c r="L6" s="51"/>
    </row>
    <row r="7" spans="1:13" ht="15" x14ac:dyDescent="0.25">
      <c r="A7" s="58" t="str">
        <f>+TAPA!D11</f>
        <v>UN3</v>
      </c>
      <c r="B7" s="59"/>
      <c r="C7" s="60" t="str">
        <f>+TAPA!B16</f>
        <v>ESTIVAL</v>
      </c>
      <c r="D7" s="60"/>
      <c r="E7" s="60"/>
      <c r="F7" s="52">
        <f>+TAPA!C16</f>
        <v>44206</v>
      </c>
      <c r="G7" s="52"/>
      <c r="H7" s="53">
        <f>+TAPA!D16</f>
        <v>44227</v>
      </c>
      <c r="I7" s="54"/>
      <c r="J7" s="54"/>
      <c r="K7" s="54"/>
      <c r="L7" s="55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9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40</v>
      </c>
      <c r="B13" s="38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40</v>
      </c>
      <c r="B14" s="38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40</v>
      </c>
      <c r="B15" s="38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40</v>
      </c>
      <c r="B16" s="38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40</v>
      </c>
      <c r="B17" s="38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40</v>
      </c>
      <c r="B18" s="38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40</v>
      </c>
      <c r="B19" s="38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40</v>
      </c>
      <c r="B20" s="38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40</v>
      </c>
      <c r="B21" s="38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40</v>
      </c>
      <c r="B22" s="38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40</v>
      </c>
      <c r="B23" s="38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40</v>
      </c>
      <c r="B24" s="38">
        <v>5</v>
      </c>
      <c r="C24" s="37">
        <v>1</v>
      </c>
      <c r="D24" s="37">
        <v>1</v>
      </c>
      <c r="E24" s="39">
        <v>-70.147205999999997</v>
      </c>
      <c r="F24" s="39">
        <v>-20.214120999999999</v>
      </c>
      <c r="G24" s="39">
        <v>479.9447021484375</v>
      </c>
      <c r="H24" s="37">
        <v>1</v>
      </c>
      <c r="I24" s="37">
        <v>1</v>
      </c>
      <c r="J24" s="40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40</v>
      </c>
      <c r="B25" s="38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9">
        <v>865.0399169921875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40</v>
      </c>
      <c r="B26" s="38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9">
        <v>2297.93994140625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40</v>
      </c>
      <c r="B27" s="38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9">
        <v>3980.988037109375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40</v>
      </c>
      <c r="B28" s="38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9">
        <v>4810.11328125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40</v>
      </c>
      <c r="B29" s="38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9">
        <v>5441.0966796875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40</v>
      </c>
      <c r="B30" s="38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9">
        <v>6163.09033203125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40</v>
      </c>
      <c r="B31" s="38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9">
        <v>8201.990234375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40</v>
      </c>
      <c r="B32" s="38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9">
        <v>8510.498046875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40</v>
      </c>
      <c r="B33" s="38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9">
        <v>9120.1259765625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40</v>
      </c>
      <c r="B34" s="38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9">
        <v>12496.0751953125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40</v>
      </c>
      <c r="B35" s="38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9">
        <v>13207.7021484375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40</v>
      </c>
      <c r="B36" s="38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40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40</v>
      </c>
      <c r="B37" s="38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40</v>
      </c>
      <c r="B38" s="38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40</v>
      </c>
      <c r="B39" s="38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40</v>
      </c>
      <c r="B40" s="38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40</v>
      </c>
      <c r="B41" s="38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40</v>
      </c>
      <c r="B42" s="38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40</v>
      </c>
      <c r="B43" s="38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40</v>
      </c>
      <c r="B44" s="38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40</v>
      </c>
      <c r="B45" s="38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40</v>
      </c>
      <c r="B46" s="38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40</v>
      </c>
      <c r="B47" s="38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40</v>
      </c>
      <c r="B48" s="38">
        <v>9</v>
      </c>
      <c r="C48" s="37">
        <v>1</v>
      </c>
      <c r="D48" s="37">
        <v>1</v>
      </c>
      <c r="E48" s="39">
        <v>-70.147191000000007</v>
      </c>
      <c r="F48" s="39">
        <v>-20.213858999999999</v>
      </c>
      <c r="G48" s="39">
        <v>450.89706420898437</v>
      </c>
      <c r="H48" s="37">
        <v>1</v>
      </c>
      <c r="I48" s="37">
        <v>1</v>
      </c>
      <c r="J48" s="40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40</v>
      </c>
      <c r="B49" s="38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39">
        <v>1433.693359375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40</v>
      </c>
      <c r="B50" s="38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39">
        <v>1985.74462890625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40</v>
      </c>
      <c r="B51" s="38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39">
        <v>2448.010498046875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40</v>
      </c>
      <c r="B52" s="38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39">
        <v>3452.87109375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40</v>
      </c>
      <c r="B53" s="38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39">
        <v>4265.43603515625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40</v>
      </c>
      <c r="B54" s="38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39">
        <v>5247.5185546875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40</v>
      </c>
      <c r="B55" s="38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39">
        <v>6595.1416015625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40</v>
      </c>
      <c r="B56" s="38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39">
        <v>7401.97802734375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40</v>
      </c>
      <c r="B57" s="38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39">
        <v>9389.357421875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40</v>
      </c>
      <c r="B58" s="38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39">
        <v>11370.40234375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40</v>
      </c>
      <c r="B59" s="38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39">
        <v>12082.029296875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40</v>
      </c>
      <c r="B60" s="38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40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40</v>
      </c>
      <c r="B61" s="38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40</v>
      </c>
      <c r="B62" s="38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40</v>
      </c>
      <c r="B63" s="38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40</v>
      </c>
      <c r="B64" s="38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40</v>
      </c>
      <c r="B65" s="38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40</v>
      </c>
      <c r="B66" s="38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40</v>
      </c>
      <c r="B67" s="38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40</v>
      </c>
      <c r="B68" s="38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40</v>
      </c>
      <c r="B69" s="38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40</v>
      </c>
      <c r="B70" s="38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40</v>
      </c>
      <c r="B71" s="38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40</v>
      </c>
      <c r="B72" s="38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40</v>
      </c>
      <c r="B73" s="38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40</v>
      </c>
      <c r="B74" s="38">
        <v>10</v>
      </c>
      <c r="C74" s="37">
        <v>0</v>
      </c>
      <c r="D74" s="37">
        <v>15</v>
      </c>
      <c r="E74" s="39">
        <v>-70.147205999999997</v>
      </c>
      <c r="F74" s="39">
        <v>-20.214122</v>
      </c>
      <c r="G74" s="39">
        <v>12549.6162109375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40</v>
      </c>
      <c r="B75" s="38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39">
        <v>14303.0341796875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40</v>
      </c>
      <c r="B76" s="38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39">
        <v>15395.8564453125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40</v>
      </c>
      <c r="B77" s="38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39">
        <v>15903.3662109375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40</v>
      </c>
      <c r="B78" s="38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40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40</v>
      </c>
      <c r="B79" s="38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40</v>
      </c>
      <c r="B80" s="38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4076.005126953125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40</v>
      </c>
      <c r="B81" s="38">
        <v>10</v>
      </c>
      <c r="C81" s="37">
        <v>1</v>
      </c>
      <c r="D81" s="37">
        <v>4</v>
      </c>
      <c r="E81" s="39">
        <v>-70.147205999999997</v>
      </c>
      <c r="F81" s="39">
        <v>-20.214120999999999</v>
      </c>
      <c r="G81" s="39">
        <v>5146.509765625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40</v>
      </c>
      <c r="B82" s="38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39">
        <v>5944.52294921875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40</v>
      </c>
      <c r="B83" s="38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39">
        <v>7059.24560546875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40</v>
      </c>
      <c r="B84" s="38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39">
        <v>8123.28759765625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40</v>
      </c>
      <c r="B85" s="38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39">
        <v>9357.4755859375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40</v>
      </c>
      <c r="B86" s="38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39">
        <v>11177.9375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40</v>
      </c>
      <c r="B87" s="38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39">
        <v>12545.486328125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40</v>
      </c>
      <c r="B88" s="38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39">
        <v>15921.435546875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40</v>
      </c>
      <c r="B89" s="38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39">
        <v>16633.0625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40</v>
      </c>
      <c r="B90" s="38">
        <v>94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40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40</v>
      </c>
      <c r="B91" s="38">
        <v>94</v>
      </c>
      <c r="C91" s="37">
        <v>0</v>
      </c>
      <c r="D91" s="37">
        <v>2</v>
      </c>
      <c r="E91" s="37">
        <v>-70.127583000000001</v>
      </c>
      <c r="F91" s="37">
        <v>-20.290669999999999</v>
      </c>
      <c r="G91" s="37">
        <v>623.8563232421875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40</v>
      </c>
      <c r="B92" s="38">
        <v>94</v>
      </c>
      <c r="C92" s="37">
        <v>0</v>
      </c>
      <c r="D92" s="37">
        <v>3</v>
      </c>
      <c r="E92" s="37">
        <v>-70.126994999999994</v>
      </c>
      <c r="F92" s="37">
        <v>-20.278559000000001</v>
      </c>
      <c r="G92" s="37">
        <v>1970.5645751953125</v>
      </c>
      <c r="H92" s="37">
        <v>1</v>
      </c>
      <c r="I92" s="37">
        <v>0</v>
      </c>
      <c r="J92" s="37">
        <v>0</v>
      </c>
      <c r="K92" s="37">
        <v>0</v>
      </c>
      <c r="L92" s="37">
        <v>1</v>
      </c>
      <c r="M92" s="36"/>
    </row>
    <row r="93" spans="1:13" ht="14.25" customHeight="1" x14ac:dyDescent="0.2">
      <c r="A93" s="37" t="s">
        <v>40</v>
      </c>
      <c r="B93" s="38">
        <v>94</v>
      </c>
      <c r="C93" s="37">
        <v>0</v>
      </c>
      <c r="D93" s="37">
        <v>4</v>
      </c>
      <c r="E93" s="37">
        <v>-70.126085000000003</v>
      </c>
      <c r="F93" s="37">
        <v>-20.271115000000002</v>
      </c>
      <c r="G93" s="37">
        <v>2801.808837890625</v>
      </c>
      <c r="H93" s="37">
        <v>1</v>
      </c>
      <c r="I93" s="37">
        <v>0</v>
      </c>
      <c r="J93" s="37">
        <v>0</v>
      </c>
      <c r="K93" s="37">
        <v>0</v>
      </c>
      <c r="L93" s="37">
        <v>1</v>
      </c>
      <c r="M93" s="36"/>
    </row>
    <row r="94" spans="1:13" ht="14.25" customHeight="1" x14ac:dyDescent="0.2">
      <c r="A94" s="37" t="s">
        <v>40</v>
      </c>
      <c r="B94" s="38">
        <v>94</v>
      </c>
      <c r="C94" s="37">
        <v>0</v>
      </c>
      <c r="D94" s="37">
        <v>5</v>
      </c>
      <c r="E94" s="37">
        <v>-70.12509</v>
      </c>
      <c r="F94" s="37">
        <v>-20.259065</v>
      </c>
      <c r="G94" s="37">
        <v>4168.67822265625</v>
      </c>
      <c r="H94" s="37">
        <v>1</v>
      </c>
      <c r="I94" s="37">
        <v>0</v>
      </c>
      <c r="J94" s="37">
        <v>0</v>
      </c>
      <c r="K94" s="37">
        <v>0</v>
      </c>
      <c r="L94" s="37">
        <v>1</v>
      </c>
      <c r="M94" s="36"/>
    </row>
    <row r="95" spans="1:13" ht="14.25" customHeight="1" x14ac:dyDescent="0.2">
      <c r="A95" s="37" t="s">
        <v>40</v>
      </c>
      <c r="B95" s="38">
        <v>94</v>
      </c>
      <c r="C95" s="37">
        <v>0</v>
      </c>
      <c r="D95" s="37">
        <v>6</v>
      </c>
      <c r="E95" s="37">
        <v>-70.126921999999993</v>
      </c>
      <c r="F95" s="37">
        <v>-20.251386</v>
      </c>
      <c r="G95" s="37">
        <v>5042.56787109375</v>
      </c>
      <c r="H95" s="37">
        <v>1</v>
      </c>
      <c r="I95" s="37">
        <v>0</v>
      </c>
      <c r="J95" s="37">
        <v>0</v>
      </c>
      <c r="K95" s="37">
        <v>0</v>
      </c>
      <c r="L95" s="37">
        <v>1</v>
      </c>
      <c r="M95" s="36"/>
    </row>
    <row r="96" spans="1:13" ht="14.25" customHeight="1" x14ac:dyDescent="0.2">
      <c r="A96" s="37" t="s">
        <v>40</v>
      </c>
      <c r="B96" s="38">
        <v>94</v>
      </c>
      <c r="C96" s="37">
        <v>0</v>
      </c>
      <c r="D96" s="37">
        <v>7</v>
      </c>
      <c r="E96" s="37">
        <v>-70.128038000000004</v>
      </c>
      <c r="F96" s="37">
        <v>-20.240507000000001</v>
      </c>
      <c r="G96" s="37">
        <v>6270.564453125</v>
      </c>
      <c r="H96" s="37">
        <v>1</v>
      </c>
      <c r="I96" s="37">
        <v>0</v>
      </c>
      <c r="J96" s="37">
        <v>0</v>
      </c>
      <c r="K96" s="37">
        <v>0</v>
      </c>
      <c r="L96" s="37">
        <v>1</v>
      </c>
      <c r="M96" s="36"/>
    </row>
    <row r="97" spans="1:13" ht="14.25" customHeight="1" x14ac:dyDescent="0.2">
      <c r="A97" s="37" t="s">
        <v>40</v>
      </c>
      <c r="B97" s="38">
        <v>94</v>
      </c>
      <c r="C97" s="37">
        <v>0</v>
      </c>
      <c r="D97" s="37">
        <v>8</v>
      </c>
      <c r="E97" s="37">
        <v>-70.130599000000004</v>
      </c>
      <c r="F97" s="37">
        <v>-20.239156000000001</v>
      </c>
      <c r="G97" s="37">
        <v>6782.92431640625</v>
      </c>
      <c r="H97" s="37">
        <v>1</v>
      </c>
      <c r="I97" s="37">
        <v>0</v>
      </c>
      <c r="J97" s="37">
        <v>0</v>
      </c>
      <c r="K97" s="37">
        <v>0</v>
      </c>
      <c r="L97" s="37">
        <v>1</v>
      </c>
      <c r="M97" s="36"/>
    </row>
    <row r="98" spans="1:13" ht="14.25" customHeight="1" x14ac:dyDescent="0.2">
      <c r="A98" s="37" t="s">
        <v>40</v>
      </c>
      <c r="B98" s="38">
        <v>94</v>
      </c>
      <c r="C98" s="37">
        <v>0</v>
      </c>
      <c r="D98" s="37">
        <v>9</v>
      </c>
      <c r="E98" s="37">
        <v>-70.140921000000006</v>
      </c>
      <c r="F98" s="37">
        <v>-20.239222999999999</v>
      </c>
      <c r="G98" s="37">
        <v>7989.59912109375</v>
      </c>
      <c r="H98" s="37">
        <v>1</v>
      </c>
      <c r="I98" s="37">
        <v>0</v>
      </c>
      <c r="J98" s="37">
        <v>0</v>
      </c>
      <c r="K98" s="37">
        <v>0</v>
      </c>
      <c r="L98" s="37">
        <v>1</v>
      </c>
      <c r="M98" s="36"/>
    </row>
    <row r="99" spans="1:13" ht="14.25" customHeight="1" x14ac:dyDescent="0.2">
      <c r="A99" s="37" t="s">
        <v>40</v>
      </c>
      <c r="B99" s="38">
        <v>94</v>
      </c>
      <c r="C99" s="37">
        <v>0</v>
      </c>
      <c r="D99" s="37">
        <v>10</v>
      </c>
      <c r="E99" s="37">
        <v>-70.148450999999994</v>
      </c>
      <c r="F99" s="37">
        <v>-20.226659999999999</v>
      </c>
      <c r="G99" s="37">
        <v>9884.181640625</v>
      </c>
      <c r="H99" s="37">
        <v>1</v>
      </c>
      <c r="I99" s="37">
        <v>0</v>
      </c>
      <c r="J99" s="37">
        <v>0</v>
      </c>
      <c r="K99" s="37">
        <v>0</v>
      </c>
      <c r="L99" s="37">
        <v>1</v>
      </c>
      <c r="M99" s="36"/>
    </row>
    <row r="100" spans="1:13" ht="14.25" customHeight="1" x14ac:dyDescent="0.2">
      <c r="A100" s="37" t="s">
        <v>40</v>
      </c>
      <c r="B100" s="38">
        <v>94</v>
      </c>
      <c r="C100" s="37">
        <v>0</v>
      </c>
      <c r="D100" s="37">
        <v>11</v>
      </c>
      <c r="E100" s="37">
        <v>-70.151576000000006</v>
      </c>
      <c r="F100" s="37">
        <v>-20.22064</v>
      </c>
      <c r="G100" s="37">
        <v>10669.4677734375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40</v>
      </c>
      <c r="B101" s="38">
        <v>94</v>
      </c>
      <c r="C101" s="37">
        <v>0</v>
      </c>
      <c r="D101" s="37">
        <v>12</v>
      </c>
      <c r="E101" s="37">
        <v>-70.151422999999994</v>
      </c>
      <c r="F101" s="37">
        <v>-20.215073</v>
      </c>
      <c r="G101" s="37">
        <v>11286.541015625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  <row r="102" spans="1:13" ht="14.25" customHeight="1" x14ac:dyDescent="0.2">
      <c r="A102" s="37" t="s">
        <v>40</v>
      </c>
      <c r="B102" s="38">
        <v>94</v>
      </c>
      <c r="C102" s="37">
        <v>1</v>
      </c>
      <c r="D102" s="37">
        <v>1</v>
      </c>
      <c r="E102" s="37">
        <v>-70.150413999999998</v>
      </c>
      <c r="F102" s="37">
        <v>-20.213946</v>
      </c>
      <c r="G102" s="37">
        <v>101.03045654296875</v>
      </c>
      <c r="H102" s="37">
        <v>1</v>
      </c>
      <c r="I102" s="37">
        <v>1</v>
      </c>
      <c r="J102" s="40">
        <v>0</v>
      </c>
      <c r="K102" s="37">
        <v>0.9</v>
      </c>
      <c r="L102" s="37">
        <v>1</v>
      </c>
      <c r="M102" s="36"/>
    </row>
    <row r="103" spans="1:13" ht="14.25" customHeight="1" x14ac:dyDescent="0.2">
      <c r="A103" s="37" t="s">
        <v>40</v>
      </c>
      <c r="B103" s="38">
        <v>94</v>
      </c>
      <c r="C103" s="37">
        <v>1</v>
      </c>
      <c r="D103" s="37">
        <v>2</v>
      </c>
      <c r="E103" s="37">
        <v>-70.139015999999998</v>
      </c>
      <c r="F103" s="37">
        <v>-20.215577</v>
      </c>
      <c r="G103" s="37">
        <v>1390.637451171875</v>
      </c>
      <c r="H103" s="37">
        <v>1</v>
      </c>
      <c r="I103" s="37">
        <v>1</v>
      </c>
      <c r="J103" s="37">
        <v>0</v>
      </c>
      <c r="K103" s="37">
        <v>0.05</v>
      </c>
      <c r="L103" s="37">
        <v>1</v>
      </c>
      <c r="M103" s="36"/>
    </row>
    <row r="104" spans="1:13" ht="14.25" customHeight="1" x14ac:dyDescent="0.2">
      <c r="A104" s="37" t="s">
        <v>40</v>
      </c>
      <c r="B104" s="38">
        <v>94</v>
      </c>
      <c r="C104" s="37">
        <v>1</v>
      </c>
      <c r="D104" s="37">
        <v>3</v>
      </c>
      <c r="E104" s="37">
        <v>-70.139927999999998</v>
      </c>
      <c r="F104" s="37">
        <v>-20.225760999999999</v>
      </c>
      <c r="G104" s="37">
        <v>2522.544921875</v>
      </c>
      <c r="H104" s="37">
        <v>1</v>
      </c>
      <c r="I104" s="37">
        <v>0</v>
      </c>
      <c r="J104" s="37">
        <v>0</v>
      </c>
      <c r="K104" s="37">
        <v>0</v>
      </c>
      <c r="L104" s="37">
        <v>1</v>
      </c>
      <c r="M104" s="36"/>
    </row>
    <row r="105" spans="1:13" ht="14.25" customHeight="1" x14ac:dyDescent="0.2">
      <c r="A105" s="37" t="s">
        <v>40</v>
      </c>
      <c r="B105" s="38">
        <v>94</v>
      </c>
      <c r="C105" s="37">
        <v>1</v>
      </c>
      <c r="D105" s="37">
        <v>4</v>
      </c>
      <c r="E105" s="37">
        <v>-70.140096</v>
      </c>
      <c r="F105" s="37">
        <v>-20.239564999999999</v>
      </c>
      <c r="G105" s="37">
        <v>4416.998046875</v>
      </c>
      <c r="H105" s="37">
        <v>1</v>
      </c>
      <c r="I105" s="37">
        <v>0</v>
      </c>
      <c r="J105" s="37">
        <v>0</v>
      </c>
      <c r="K105" s="37">
        <v>0</v>
      </c>
      <c r="L105" s="37">
        <v>1</v>
      </c>
      <c r="M105" s="36"/>
    </row>
    <row r="106" spans="1:13" ht="14.25" customHeight="1" x14ac:dyDescent="0.2">
      <c r="A106" s="37" t="s">
        <v>40</v>
      </c>
      <c r="B106" s="38">
        <v>94</v>
      </c>
      <c r="C106" s="37">
        <v>1</v>
      </c>
      <c r="D106" s="37">
        <v>5</v>
      </c>
      <c r="E106" s="37">
        <v>-70.130554000000004</v>
      </c>
      <c r="F106" s="37">
        <v>-20.239231</v>
      </c>
      <c r="G106" s="37">
        <v>5541.375</v>
      </c>
      <c r="H106" s="37">
        <v>1</v>
      </c>
      <c r="I106" s="37">
        <v>0</v>
      </c>
      <c r="J106" s="37">
        <v>0</v>
      </c>
      <c r="K106" s="37">
        <v>0</v>
      </c>
      <c r="L106" s="37">
        <v>1</v>
      </c>
      <c r="M106" s="36"/>
    </row>
    <row r="107" spans="1:13" ht="14.25" customHeight="1" x14ac:dyDescent="0.2">
      <c r="A107" s="37" t="s">
        <v>40</v>
      </c>
      <c r="B107" s="38">
        <v>94</v>
      </c>
      <c r="C107" s="37">
        <v>1</v>
      </c>
      <c r="D107" s="37">
        <v>6</v>
      </c>
      <c r="E107" s="37">
        <v>-70.128131999999994</v>
      </c>
      <c r="F107" s="37">
        <v>-20.240556000000002</v>
      </c>
      <c r="G107" s="37">
        <v>6028.302734375</v>
      </c>
      <c r="H107" s="37">
        <v>1</v>
      </c>
      <c r="I107" s="37">
        <v>0</v>
      </c>
      <c r="J107" s="37">
        <v>0</v>
      </c>
      <c r="K107" s="37">
        <v>0</v>
      </c>
      <c r="L107" s="37">
        <v>1</v>
      </c>
      <c r="M107" s="36"/>
    </row>
    <row r="108" spans="1:13" ht="14.25" customHeight="1" x14ac:dyDescent="0.2">
      <c r="A108" s="37" t="s">
        <v>40</v>
      </c>
      <c r="B108" s="38">
        <v>94</v>
      </c>
      <c r="C108" s="37">
        <v>1</v>
      </c>
      <c r="D108" s="37">
        <v>7</v>
      </c>
      <c r="E108" s="37">
        <v>-70.126546000000005</v>
      </c>
      <c r="F108" s="37">
        <v>-20.252599</v>
      </c>
      <c r="G108" s="37">
        <v>7393.50390625</v>
      </c>
      <c r="H108" s="37">
        <v>1</v>
      </c>
      <c r="I108" s="37">
        <v>0</v>
      </c>
      <c r="J108" s="37">
        <v>0</v>
      </c>
      <c r="K108" s="37">
        <v>0</v>
      </c>
      <c r="L108" s="37">
        <v>1</v>
      </c>
      <c r="M108" s="36"/>
    </row>
    <row r="109" spans="1:13" ht="14.25" customHeight="1" x14ac:dyDescent="0.2">
      <c r="A109" s="37" t="s">
        <v>40</v>
      </c>
      <c r="B109" s="38">
        <v>94</v>
      </c>
      <c r="C109" s="37">
        <v>1</v>
      </c>
      <c r="D109" s="37">
        <v>8</v>
      </c>
      <c r="E109" s="37">
        <v>-70.124431999999999</v>
      </c>
      <c r="F109" s="37">
        <v>-20.263221000000001</v>
      </c>
      <c r="G109" s="37">
        <v>8591.46875</v>
      </c>
      <c r="H109" s="37">
        <v>1</v>
      </c>
      <c r="I109" s="37">
        <v>0</v>
      </c>
      <c r="J109" s="37">
        <v>0</v>
      </c>
      <c r="K109" s="37">
        <v>0</v>
      </c>
      <c r="L109" s="37">
        <v>1</v>
      </c>
      <c r="M109" s="36"/>
    </row>
    <row r="110" spans="1:13" ht="14.25" customHeight="1" x14ac:dyDescent="0.2">
      <c r="A110" s="37" t="s">
        <v>40</v>
      </c>
      <c r="B110" s="38">
        <v>94</v>
      </c>
      <c r="C110" s="37">
        <v>1</v>
      </c>
      <c r="D110" s="37">
        <v>9</v>
      </c>
      <c r="E110" s="37">
        <v>-70.126686000000007</v>
      </c>
      <c r="F110" s="37">
        <v>-20.274096</v>
      </c>
      <c r="G110" s="37">
        <v>9823.349609375</v>
      </c>
      <c r="H110" s="37">
        <v>1</v>
      </c>
      <c r="I110" s="37">
        <v>0</v>
      </c>
      <c r="J110" s="37">
        <v>0</v>
      </c>
      <c r="K110" s="37">
        <v>0</v>
      </c>
      <c r="L110" s="37">
        <v>1</v>
      </c>
      <c r="M110" s="36"/>
    </row>
    <row r="111" spans="1:13" ht="14.25" customHeight="1" x14ac:dyDescent="0.2">
      <c r="A111" s="37" t="s">
        <v>40</v>
      </c>
      <c r="B111" s="38">
        <v>94</v>
      </c>
      <c r="C111" s="37">
        <v>1</v>
      </c>
      <c r="D111" s="37">
        <v>10</v>
      </c>
      <c r="E111" s="37">
        <v>-70.128024999999994</v>
      </c>
      <c r="F111" s="37">
        <v>-20.289069000000001</v>
      </c>
      <c r="G111" s="37">
        <v>11504.1376953125</v>
      </c>
      <c r="H111" s="37">
        <v>1</v>
      </c>
      <c r="I111" s="37">
        <v>0</v>
      </c>
      <c r="J111" s="37">
        <v>0</v>
      </c>
      <c r="K111" s="37">
        <v>0</v>
      </c>
      <c r="L111" s="37">
        <v>1</v>
      </c>
      <c r="M111" s="36"/>
    </row>
    <row r="112" spans="1:13" ht="14.25" customHeight="1" x14ac:dyDescent="0.2">
      <c r="A112" s="37" t="s">
        <v>40</v>
      </c>
      <c r="B112" s="38">
        <v>94</v>
      </c>
      <c r="C112" s="37">
        <v>1</v>
      </c>
      <c r="D112" s="37">
        <v>11</v>
      </c>
      <c r="E112" s="37">
        <v>-70.124847000000003</v>
      </c>
      <c r="F112" s="37">
        <v>-20.291623999999999</v>
      </c>
      <c r="G112" s="37">
        <v>12215.7646484375</v>
      </c>
      <c r="H112" s="37">
        <v>1</v>
      </c>
      <c r="I112" s="37">
        <v>1</v>
      </c>
      <c r="J112" s="37">
        <v>0</v>
      </c>
      <c r="K112" s="37">
        <v>0.05</v>
      </c>
      <c r="L112" s="37">
        <v>1</v>
      </c>
      <c r="M112" s="36"/>
    </row>
    <row r="113" spans="1:13" ht="14.25" customHeight="1" x14ac:dyDescent="0.2">
      <c r="A113" s="37" t="s">
        <v>40</v>
      </c>
      <c r="B113" s="37" t="s">
        <v>46</v>
      </c>
      <c r="C113" s="37">
        <v>0</v>
      </c>
      <c r="D113" s="37">
        <v>1</v>
      </c>
      <c r="E113" s="37">
        <v>-70.124840000000006</v>
      </c>
      <c r="F113" s="37">
        <v>-20.291605000000001</v>
      </c>
      <c r="G113" s="37">
        <v>105.0811767578125</v>
      </c>
      <c r="H113" s="37">
        <v>1</v>
      </c>
      <c r="I113" s="37">
        <v>1</v>
      </c>
      <c r="J113" s="40">
        <v>0</v>
      </c>
      <c r="K113" s="37">
        <v>0.9</v>
      </c>
      <c r="L113" s="37">
        <v>1</v>
      </c>
      <c r="M113" s="36"/>
    </row>
    <row r="114" spans="1:13" ht="14.25" customHeight="1" x14ac:dyDescent="0.2">
      <c r="A114" s="37" t="s">
        <v>40</v>
      </c>
      <c r="B114" s="37" t="s">
        <v>46</v>
      </c>
      <c r="C114" s="37">
        <v>0</v>
      </c>
      <c r="D114" s="37">
        <v>2</v>
      </c>
      <c r="E114" s="37">
        <v>-70.128006999999997</v>
      </c>
      <c r="F114" s="37">
        <v>-20.293140000000001</v>
      </c>
      <c r="G114" s="37">
        <v>649.14642333984375</v>
      </c>
      <c r="H114" s="37">
        <v>1</v>
      </c>
      <c r="I114" s="37">
        <v>1</v>
      </c>
      <c r="J114" s="37">
        <v>0</v>
      </c>
      <c r="K114" s="37">
        <v>0.05</v>
      </c>
      <c r="L114" s="37">
        <v>1</v>
      </c>
      <c r="M114" s="36"/>
    </row>
    <row r="115" spans="1:13" ht="14.25" customHeight="1" x14ac:dyDescent="0.2">
      <c r="A115" s="37" t="s">
        <v>40</v>
      </c>
      <c r="B115" s="37" t="s">
        <v>46</v>
      </c>
      <c r="C115" s="37">
        <v>0</v>
      </c>
      <c r="D115" s="37">
        <v>3</v>
      </c>
      <c r="E115" s="37">
        <v>-70.135272000000001</v>
      </c>
      <c r="F115" s="37">
        <v>-20.306676</v>
      </c>
      <c r="G115" s="37">
        <v>2426.99609375</v>
      </c>
      <c r="H115" s="37">
        <v>1</v>
      </c>
      <c r="I115" s="37">
        <v>0</v>
      </c>
      <c r="J115" s="37">
        <v>0</v>
      </c>
      <c r="K115" s="37">
        <v>0</v>
      </c>
      <c r="L115" s="39">
        <v>0</v>
      </c>
      <c r="M115" s="36"/>
    </row>
    <row r="116" spans="1:13" ht="14.25" customHeight="1" x14ac:dyDescent="0.2">
      <c r="A116" s="37" t="s">
        <v>40</v>
      </c>
      <c r="B116" s="37" t="s">
        <v>46</v>
      </c>
      <c r="C116" s="37">
        <v>0</v>
      </c>
      <c r="D116" s="37">
        <v>4</v>
      </c>
      <c r="E116" s="37">
        <v>-70.142184</v>
      </c>
      <c r="F116" s="37">
        <v>-20.336421000000001</v>
      </c>
      <c r="G116" s="37">
        <v>6058.15625</v>
      </c>
      <c r="H116" s="37">
        <v>1</v>
      </c>
      <c r="I116" s="37">
        <v>0</v>
      </c>
      <c r="J116" s="37">
        <v>0</v>
      </c>
      <c r="K116" s="37">
        <v>0</v>
      </c>
      <c r="L116" s="39">
        <v>0</v>
      </c>
      <c r="M116" s="36"/>
    </row>
    <row r="117" spans="1:13" ht="14.25" customHeight="1" x14ac:dyDescent="0.2">
      <c r="A117" s="37" t="s">
        <v>40</v>
      </c>
      <c r="B117" s="37" t="s">
        <v>46</v>
      </c>
      <c r="C117" s="37">
        <v>0</v>
      </c>
      <c r="D117" s="37">
        <v>5</v>
      </c>
      <c r="E117" s="37">
        <v>-70.159446000000003</v>
      </c>
      <c r="F117" s="37">
        <v>-20.347429000000002</v>
      </c>
      <c r="G117" s="37">
        <v>8270.861328125</v>
      </c>
      <c r="H117" s="37">
        <v>1</v>
      </c>
      <c r="I117" s="37">
        <v>0</v>
      </c>
      <c r="J117" s="37">
        <v>0</v>
      </c>
      <c r="K117" s="37">
        <v>0</v>
      </c>
      <c r="L117" s="39">
        <v>0</v>
      </c>
      <c r="M117" s="36"/>
    </row>
    <row r="118" spans="1:13" ht="14.25" customHeight="1" x14ac:dyDescent="0.2">
      <c r="A118" s="37" t="s">
        <v>40</v>
      </c>
      <c r="B118" s="37" t="s">
        <v>46</v>
      </c>
      <c r="C118" s="37">
        <v>0</v>
      </c>
      <c r="D118" s="37">
        <v>6</v>
      </c>
      <c r="E118" s="37">
        <v>-70.166721999999993</v>
      </c>
      <c r="F118" s="37">
        <v>-20.364173999999998</v>
      </c>
      <c r="G118" s="37">
        <v>11266.1328125</v>
      </c>
      <c r="H118" s="37">
        <v>1</v>
      </c>
      <c r="I118" s="37">
        <v>1</v>
      </c>
      <c r="J118" s="37">
        <v>0</v>
      </c>
      <c r="K118" s="37">
        <v>0.05</v>
      </c>
      <c r="L118" s="37">
        <v>1</v>
      </c>
      <c r="M118" s="36"/>
    </row>
    <row r="119" spans="1:13" ht="14.25" customHeight="1" x14ac:dyDescent="0.2">
      <c r="A119" s="37" t="s">
        <v>40</v>
      </c>
      <c r="B119" s="37" t="s">
        <v>46</v>
      </c>
      <c r="C119" s="37">
        <v>1</v>
      </c>
      <c r="D119" s="37">
        <v>1</v>
      </c>
      <c r="E119" s="37">
        <v>-70.166515000000004</v>
      </c>
      <c r="F119" s="37">
        <v>-20.361892000000001</v>
      </c>
      <c r="G119" s="37">
        <v>32.291469573974609</v>
      </c>
      <c r="H119" s="37">
        <v>1</v>
      </c>
      <c r="I119" s="37">
        <v>1</v>
      </c>
      <c r="J119" s="40">
        <v>0</v>
      </c>
      <c r="K119" s="37">
        <v>0.9</v>
      </c>
      <c r="L119" s="37">
        <v>1</v>
      </c>
      <c r="M119" s="36"/>
    </row>
    <row r="120" spans="1:13" ht="14.25" customHeight="1" x14ac:dyDescent="0.2">
      <c r="A120" s="37" t="s">
        <v>40</v>
      </c>
      <c r="B120" s="37" t="s">
        <v>46</v>
      </c>
      <c r="C120" s="37">
        <v>1</v>
      </c>
      <c r="D120" s="37">
        <v>2</v>
      </c>
      <c r="E120" s="37">
        <v>-70.155947999999995</v>
      </c>
      <c r="F120" s="37">
        <v>-20.344322999999999</v>
      </c>
      <c r="G120" s="37">
        <v>2369.8076171875</v>
      </c>
      <c r="H120" s="37">
        <v>1</v>
      </c>
      <c r="I120" s="37">
        <v>1</v>
      </c>
      <c r="J120" s="37">
        <v>0</v>
      </c>
      <c r="K120" s="37">
        <v>0.05</v>
      </c>
      <c r="L120" s="39">
        <v>0</v>
      </c>
      <c r="M120" s="36"/>
    </row>
    <row r="121" spans="1:13" ht="14.25" customHeight="1" x14ac:dyDescent="0.2">
      <c r="A121" s="37" t="s">
        <v>40</v>
      </c>
      <c r="B121" s="37" t="s">
        <v>46</v>
      </c>
      <c r="C121" s="37">
        <v>1</v>
      </c>
      <c r="D121" s="37">
        <v>3</v>
      </c>
      <c r="E121" s="37">
        <v>-70.140396999999993</v>
      </c>
      <c r="F121" s="37">
        <v>-20.332438</v>
      </c>
      <c r="G121" s="37">
        <v>4562.73828125</v>
      </c>
      <c r="H121" s="37">
        <v>1</v>
      </c>
      <c r="I121" s="37">
        <v>0</v>
      </c>
      <c r="J121" s="37">
        <v>0</v>
      </c>
      <c r="K121" s="37">
        <v>0</v>
      </c>
      <c r="L121" s="39">
        <v>0</v>
      </c>
      <c r="M121" s="36"/>
    </row>
    <row r="122" spans="1:13" ht="14.25" customHeight="1" x14ac:dyDescent="0.2">
      <c r="A122" s="37" t="s">
        <v>40</v>
      </c>
      <c r="B122" s="37" t="s">
        <v>46</v>
      </c>
      <c r="C122" s="37">
        <v>1</v>
      </c>
      <c r="D122" s="37">
        <v>4</v>
      </c>
      <c r="E122" s="37">
        <v>-70.134159999999994</v>
      </c>
      <c r="F122" s="37">
        <v>-20.303246000000001</v>
      </c>
      <c r="G122" s="37">
        <v>8119.31640625</v>
      </c>
      <c r="H122" s="37">
        <v>1</v>
      </c>
      <c r="I122" s="37">
        <v>0</v>
      </c>
      <c r="J122" s="37">
        <v>0</v>
      </c>
      <c r="K122" s="37">
        <v>0</v>
      </c>
      <c r="L122" s="39">
        <v>0</v>
      </c>
      <c r="M122" s="36"/>
    </row>
    <row r="123" spans="1:13" ht="14.25" customHeight="1" x14ac:dyDescent="0.2">
      <c r="A123" s="37" t="s">
        <v>40</v>
      </c>
      <c r="B123" s="37" t="s">
        <v>46</v>
      </c>
      <c r="C123" s="37">
        <v>1</v>
      </c>
      <c r="D123" s="37">
        <v>5</v>
      </c>
      <c r="E123" s="37">
        <v>-70.128080999999995</v>
      </c>
      <c r="F123" s="37">
        <v>-20.295490000000001</v>
      </c>
      <c r="G123" s="37">
        <v>9238.7900390625</v>
      </c>
      <c r="H123" s="37">
        <v>1</v>
      </c>
      <c r="I123" s="37">
        <v>0</v>
      </c>
      <c r="J123" s="37">
        <v>0</v>
      </c>
      <c r="K123" s="37">
        <v>0</v>
      </c>
      <c r="L123" s="37">
        <v>1</v>
      </c>
      <c r="M123" s="36"/>
    </row>
    <row r="124" spans="1:13" ht="14.25" customHeight="1" x14ac:dyDescent="0.2">
      <c r="A124" s="37" t="s">
        <v>40</v>
      </c>
      <c r="B124" s="37" t="s">
        <v>46</v>
      </c>
      <c r="C124" s="37">
        <v>1</v>
      </c>
      <c r="D124" s="37">
        <v>6</v>
      </c>
      <c r="E124" s="37">
        <v>-70.124847000000003</v>
      </c>
      <c r="F124" s="37">
        <v>-20.291623999999999</v>
      </c>
      <c r="G124" s="37">
        <v>10032.0556640625</v>
      </c>
      <c r="H124" s="37">
        <v>1</v>
      </c>
      <c r="I124" s="37">
        <v>1</v>
      </c>
      <c r="J124" s="37">
        <v>0</v>
      </c>
      <c r="K124" s="37">
        <v>0.05</v>
      </c>
      <c r="L124" s="37">
        <v>1</v>
      </c>
      <c r="M124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(UN3 - ESTIVAL)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15</v>
      </c>
    </row>
    <row r="6" spans="1:8" x14ac:dyDescent="0.25">
      <c r="A6" s="56" t="s">
        <v>16</v>
      </c>
      <c r="B6" s="57"/>
      <c r="C6" s="56" t="s">
        <v>17</v>
      </c>
      <c r="D6" s="61"/>
      <c r="E6" s="19" t="s">
        <v>10</v>
      </c>
      <c r="F6" s="19" t="s">
        <v>11</v>
      </c>
    </row>
    <row r="7" spans="1:8" x14ac:dyDescent="0.25">
      <c r="A7" s="58" t="str">
        <f>+TAPA!D11</f>
        <v>UN3</v>
      </c>
      <c r="B7" s="59"/>
      <c r="C7" s="58" t="str">
        <f>+TAPA!B16</f>
        <v>ESTIVAL</v>
      </c>
      <c r="D7" s="62"/>
      <c r="E7" s="26">
        <f>+TAPA!C16</f>
        <v>44206</v>
      </c>
      <c r="F7" s="26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40</v>
      </c>
      <c r="B12" s="25">
        <v>5</v>
      </c>
      <c r="C12" s="25">
        <v>0</v>
      </c>
      <c r="D12" s="25">
        <v>1</v>
      </c>
      <c r="E12" s="43" t="s">
        <v>51</v>
      </c>
      <c r="F12" s="41" t="s">
        <v>55</v>
      </c>
      <c r="G12" s="43" t="s">
        <v>51</v>
      </c>
      <c r="H12" s="25" t="s">
        <v>48</v>
      </c>
    </row>
    <row r="13" spans="1:8" x14ac:dyDescent="0.25">
      <c r="A13" s="25" t="s">
        <v>40</v>
      </c>
      <c r="B13" s="25">
        <v>5</v>
      </c>
      <c r="C13" s="25">
        <v>0</v>
      </c>
      <c r="D13" s="25">
        <v>1</v>
      </c>
      <c r="E13" s="43" t="s">
        <v>51</v>
      </c>
      <c r="F13" s="41" t="s">
        <v>55</v>
      </c>
      <c r="G13" s="43" t="s">
        <v>51</v>
      </c>
      <c r="H13" s="25" t="s">
        <v>49</v>
      </c>
    </row>
    <row r="14" spans="1:8" x14ac:dyDescent="0.25">
      <c r="A14" s="25" t="s">
        <v>40</v>
      </c>
      <c r="B14" s="25">
        <v>5</v>
      </c>
      <c r="C14" s="25">
        <v>0</v>
      </c>
      <c r="D14" s="25">
        <v>1</v>
      </c>
      <c r="E14" s="43" t="s">
        <v>51</v>
      </c>
      <c r="F14" s="41" t="s">
        <v>56</v>
      </c>
      <c r="G14" s="43" t="s">
        <v>50</v>
      </c>
      <c r="H14" s="25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41</v>
      </c>
      <c r="D3" t="s">
        <v>47</v>
      </c>
      <c r="E3" t="s">
        <v>42</v>
      </c>
      <c r="F3" t="s">
        <v>43</v>
      </c>
      <c r="G3" t="s">
        <v>44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46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42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52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2021-01-15T20:02:57Z</dcterms:modified>
</cp:coreProperties>
</file>