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2\A1\"/>
    </mc:Choice>
  </mc:AlternateContent>
  <bookViews>
    <workbookView xWindow="-105" yWindow="-105" windowWidth="19425" windowHeight="10425" activeTab="1"/>
  </bookViews>
  <sheets>
    <sheet name="TAPA" sheetId="19" r:id="rId1"/>
    <sheet name="Operador UN2" sheetId="18" r:id="rId2"/>
    <sheet name="3A-I" sheetId="32" r:id="rId3"/>
    <sheet name="3A-R" sheetId="33" r:id="rId4"/>
    <sheet name="3B-I" sheetId="7" r:id="rId5"/>
    <sheet name="3B-R" sheetId="6" r:id="rId6"/>
    <sheet name="3C-I" sheetId="5" r:id="rId7"/>
    <sheet name="3C-R" sheetId="4" r:id="rId8"/>
    <sheet name="33-I" sheetId="3" r:id="rId9"/>
    <sheet name="33-R" sheetId="2" r:id="rId10"/>
  </sheets>
  <definedNames>
    <definedName name="_xlnm.Print_Area" localSheetId="8">'33-I'!$B$2:$I$37</definedName>
    <definedName name="_xlnm.Print_Area" localSheetId="9">'33-R'!$B$2:$I$37</definedName>
    <definedName name="_xlnm.Print_Area" localSheetId="2">'3A-I'!$B$2:$I$37</definedName>
    <definedName name="_xlnm.Print_Area" localSheetId="3">'3A-R'!$B$2:$I$37</definedName>
    <definedName name="_xlnm.Print_Area" localSheetId="4">'3B-I'!$B$2:$I$37</definedName>
    <definedName name="_xlnm.Print_Area" localSheetId="5">'3B-R'!$B$2:$I$37</definedName>
    <definedName name="_xlnm.Print_Area" localSheetId="6">'3C-I'!$B$2:$I$37</definedName>
    <definedName name="_xlnm.Print_Area" localSheetId="7">'3C-R'!$B$2:$I$37</definedName>
    <definedName name="_xlnm.Print_Area" localSheetId="1">'Operador UN2'!$B$2:$J$39</definedName>
    <definedName name="_xlnm.Print_Titles" localSheetId="1">'Operador UN2'!$31:$31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8" l="1"/>
  <c r="E7" i="33" l="1"/>
  <c r="D7" i="33"/>
  <c r="C7" i="33"/>
  <c r="B7" i="33"/>
  <c r="E7" i="32"/>
  <c r="D7" i="32"/>
  <c r="C7" i="32"/>
  <c r="B7" i="32"/>
  <c r="D14" i="33" l="1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4" i="33"/>
  <c r="D35" i="33"/>
  <c r="D36" i="33"/>
  <c r="D13" i="33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4" i="32"/>
  <c r="D35" i="32"/>
  <c r="D36" i="32"/>
  <c r="D13" i="32"/>
  <c r="E37" i="33"/>
  <c r="B2" i="33"/>
  <c r="E37" i="32"/>
  <c r="B2" i="32"/>
  <c r="D7" i="2" l="1"/>
  <c r="E7" i="2"/>
  <c r="C7" i="2"/>
  <c r="B7" i="2"/>
  <c r="D7" i="3"/>
  <c r="E7" i="3"/>
  <c r="C7" i="3"/>
  <c r="B7" i="3"/>
  <c r="E7" i="4"/>
  <c r="D7" i="4"/>
  <c r="C7" i="4"/>
  <c r="B7" i="4"/>
  <c r="D7" i="5"/>
  <c r="E7" i="5"/>
  <c r="C7" i="5"/>
  <c r="B7" i="5"/>
  <c r="D7" i="6"/>
  <c r="E7" i="6"/>
  <c r="C7" i="6"/>
  <c r="B7" i="6"/>
  <c r="D7" i="7"/>
  <c r="E7" i="7"/>
  <c r="C7" i="7"/>
  <c r="B7" i="7"/>
  <c r="I8" i="18" l="1"/>
  <c r="D14" i="18"/>
  <c r="D13" i="18"/>
  <c r="D11" i="18"/>
  <c r="D10" i="18"/>
  <c r="D9" i="18"/>
  <c r="D8" i="18"/>
  <c r="F7" i="33" l="1"/>
  <c r="F7" i="32"/>
  <c r="F7" i="2"/>
  <c r="F7" i="4"/>
  <c r="F7" i="7"/>
  <c r="F7" i="5"/>
  <c r="F7" i="6"/>
  <c r="F7" i="3"/>
  <c r="D36" i="2" l="1"/>
  <c r="D35" i="2"/>
  <c r="D34" i="2"/>
  <c r="D33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36" i="3"/>
  <c r="D35" i="3"/>
  <c r="D34" i="3"/>
  <c r="D33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36" i="4"/>
  <c r="D35" i="4"/>
  <c r="D34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36" i="5"/>
  <c r="D35" i="5"/>
  <c r="D34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36" i="6"/>
  <c r="D35" i="6"/>
  <c r="D34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36" i="7"/>
  <c r="D35" i="7"/>
  <c r="D34" i="7"/>
  <c r="D33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B4" i="19" l="1"/>
  <c r="C4" i="18"/>
  <c r="E37" i="7"/>
  <c r="B2" i="7"/>
  <c r="E37" i="6"/>
  <c r="B2" i="6"/>
  <c r="E37" i="5"/>
  <c r="B2" i="5"/>
  <c r="E37" i="4"/>
  <c r="B2" i="4"/>
  <c r="E37" i="3"/>
  <c r="B2" i="3"/>
  <c r="E37" i="2"/>
  <c r="B2" i="2"/>
</calcChain>
</file>

<file path=xl/sharedStrings.xml><?xml version="1.0" encoding="utf-8"?>
<sst xmlns="http://schemas.openxmlformats.org/spreadsheetml/2006/main" count="416" uniqueCount="98">
  <si>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</si>
  <si>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</si>
  <si>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</si>
  <si>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</si>
  <si>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</si>
  <si>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</si>
  <si>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</si>
  <si>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</si>
  <si>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</si>
  <si>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</si>
  <si>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</si>
  <si>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</si>
  <si>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</si>
  <si>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</si>
  <si>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</si>
  <si>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</si>
  <si>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</si>
  <si>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</si>
  <si>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</si>
  <si>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</si>
  <si>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</si>
  <si>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</si>
  <si>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</si>
  <si>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</si>
  <si>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</si>
  <si>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</si>
  <si>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</si>
  <si>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</si>
  <si>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</si>
  <si>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</si>
  <si>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</si>
  <si>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</si>
  <si>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</si>
  <si>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</si>
  <si>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</si>
  <si>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</si>
  <si>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</si>
  <si>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Estival</t>
  </si>
  <si>
    <t>Ida</t>
  </si>
  <si>
    <t>3C</t>
  </si>
  <si>
    <t>3B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</si>
  <si>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</si>
  <si>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</si>
  <si>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</si>
  <si>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</si>
  <si>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</si>
  <si>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</si>
  <si>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</si>
  <si>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</si>
  <si>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</si>
  <si>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</si>
  <si>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</si>
  <si>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</si>
  <si>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</si>
  <si>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</si>
  <si>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</si>
  <si>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</si>
  <si>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</si>
  <si>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</si>
  <si>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</si>
  <si>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</si>
  <si>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</si>
  <si>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</si>
  <si>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</si>
  <si>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</si>
  <si>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</si>
  <si>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</si>
  <si>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UN2</t>
  </si>
  <si>
    <t>NO</t>
  </si>
  <si>
    <t>SI</t>
  </si>
  <si>
    <t>Realizado por</t>
  </si>
  <si>
    <t>Revisado por</t>
  </si>
  <si>
    <t>Sociedad de Transportes y Servicios Alto Hospicio S.A.</t>
  </si>
  <si>
    <t>Edwin H. Quezada Quezada / José Saavedra Garrido</t>
  </si>
  <si>
    <t>96.802.760-3</t>
  </si>
  <si>
    <t xml:space="preserve">Terminal El Boro </t>
  </si>
  <si>
    <t>Terminal El Boro</t>
  </si>
  <si>
    <t>Terminal Santa Rosa</t>
  </si>
  <si>
    <t>Genaro Gallo</t>
  </si>
  <si>
    <t>Almirante Latorre</t>
  </si>
  <si>
    <t>ID Servicio</t>
  </si>
  <si>
    <t>ZOFRI (Colón)</t>
  </si>
  <si>
    <t>Barros Arana</t>
  </si>
  <si>
    <t>Alexis Bustos Cáceres</t>
  </si>
  <si>
    <t>IQUIQUE</t>
  </si>
  <si>
    <t>Andrés Villalobos</t>
  </si>
  <si>
    <t>3A</t>
  </si>
  <si>
    <t>I</t>
  </si>
  <si>
    <t>Fase I Covid</t>
  </si>
  <si>
    <t>10.561.829-8</t>
  </si>
  <si>
    <t>TIPO REGULACIÓN</t>
  </si>
  <si>
    <t>PE</t>
  </si>
  <si>
    <t>POR</t>
  </si>
  <si>
    <t>Baja</t>
  </si>
  <si>
    <t>Alta</t>
  </si>
  <si>
    <t>Media</t>
  </si>
  <si>
    <t>Melanie Meza C.</t>
  </si>
  <si>
    <t>4.939.554-K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</si>
</sst>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2" fontId="13" fillId="4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0" fillId="0" borderId="0" xfId="0" applyFill="1" applyBorder="1"/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10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FFC000"/>
    <pageSetUpPr fitToPage="1"/>
  </sheetPr>
  <dimension ref="A2:J22"/>
  <sheetViews>
    <sheetView zoomScale="70" zoomScaleNormal="70" workbookViewId="0">
      <selection activeCell="G18" sqref="G18:J18"/>
    </sheetView>
  </sheetViews>
  <sheetFormatPr baseColWidth="10" defaultColWidth="11.42578125" defaultRowHeight="16.5" x14ac:dyDescent="0.3"/>
  <cols>
    <col min="1" max="1" width="3.425781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6384" width="11.425781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7" t="str">
        <f>+D12&amp;"_"&amp;D13&amp;"_"&amp;D14&amp;"_"&amp;D15&amp;"_"&amp;I12&amp;"_"&amp;YEAR(D17)&amp;"_"&amp;I13</f>
        <v>POR_I_IQUIQUE_UN2_Estival_2021_5</v>
      </c>
      <c r="C4" s="57"/>
      <c r="D4" s="57"/>
      <c r="E4" s="57"/>
      <c r="F4" s="57"/>
      <c r="G4" s="57"/>
      <c r="H4" s="57"/>
      <c r="I4" s="57"/>
      <c r="J4" s="57"/>
    </row>
    <row r="5" spans="1:10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0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0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0" s="28" customFormat="1" ht="15.75" x14ac:dyDescent="0.3">
      <c r="A8" s="27"/>
      <c r="B8"/>
      <c r="C8"/>
      <c r="D8"/>
      <c r="E8"/>
      <c r="F8"/>
      <c r="G8"/>
      <c r="H8"/>
      <c r="I8"/>
      <c r="J8"/>
    </row>
    <row r="9" spans="1:10" s="28" customFormat="1" ht="15.75" x14ac:dyDescent="0.3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 s="55" t="s">
        <v>90</v>
      </c>
      <c r="C11" s="55"/>
      <c r="D11" s="58" t="s">
        <v>91</v>
      </c>
      <c r="E11" s="59"/>
      <c r="F11"/>
      <c r="G11"/>
      <c r="H11"/>
      <c r="I11"/>
      <c r="J11"/>
    </row>
    <row r="12" spans="1:10" customFormat="1" x14ac:dyDescent="0.3">
      <c r="B12" s="55" t="s">
        <v>44</v>
      </c>
      <c r="C12" s="55"/>
      <c r="D12" s="56" t="s">
        <v>92</v>
      </c>
      <c r="E12" s="56"/>
      <c r="G12" s="55" t="s">
        <v>45</v>
      </c>
      <c r="H12" s="55"/>
      <c r="I12" s="56" t="s">
        <v>37</v>
      </c>
      <c r="J12" s="56"/>
    </row>
    <row r="13" spans="1:10" customFormat="1" x14ac:dyDescent="0.3">
      <c r="B13" s="55" t="s">
        <v>46</v>
      </c>
      <c r="C13" s="55"/>
      <c r="D13" s="56" t="s">
        <v>87</v>
      </c>
      <c r="E13" s="56"/>
      <c r="G13" s="55" t="s">
        <v>51</v>
      </c>
      <c r="H13" s="55"/>
      <c r="I13" s="56">
        <v>5</v>
      </c>
      <c r="J13" s="56"/>
    </row>
    <row r="14" spans="1:10" customFormat="1" x14ac:dyDescent="0.3">
      <c r="B14" s="55" t="s">
        <v>48</v>
      </c>
      <c r="C14" s="55"/>
      <c r="D14" s="56" t="s">
        <v>84</v>
      </c>
      <c r="E14" s="56"/>
    </row>
    <row r="15" spans="1:10" x14ac:dyDescent="0.3">
      <c r="B15" s="55" t="s">
        <v>50</v>
      </c>
      <c r="C15" s="55"/>
      <c r="D15" s="56" t="s">
        <v>67</v>
      </c>
      <c r="E15" s="56"/>
    </row>
    <row r="16" spans="1:10" x14ac:dyDescent="0.3">
      <c r="B16" s="23"/>
      <c r="C16" s="23"/>
    </row>
    <row r="17" spans="2:10" x14ac:dyDescent="0.3">
      <c r="B17" s="55" t="s">
        <v>52</v>
      </c>
      <c r="C17" s="55"/>
      <c r="D17" s="26">
        <v>44242</v>
      </c>
      <c r="F17" s="29" t="s">
        <v>70</v>
      </c>
      <c r="G17" s="60" t="s">
        <v>85</v>
      </c>
      <c r="H17" s="60"/>
      <c r="I17" s="60"/>
      <c r="J17" s="60"/>
    </row>
    <row r="18" spans="2:10" x14ac:dyDescent="0.3">
      <c r="B18" s="55" t="s">
        <v>53</v>
      </c>
      <c r="C18" s="55"/>
      <c r="D18" s="26">
        <v>44242</v>
      </c>
      <c r="F18" s="29" t="s">
        <v>71</v>
      </c>
      <c r="G18" s="60" t="s">
        <v>96</v>
      </c>
      <c r="H18" s="60"/>
      <c r="I18" s="60"/>
      <c r="J18" s="60"/>
    </row>
    <row r="22" spans="2:10" x14ac:dyDescent="0.3">
      <c r="F22" s="30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conditionalFormatting sqref="D12:E12">
    <cfRule type="expression" dxfId="106" priority="14">
      <formula>D12=""</formula>
    </cfRule>
  </conditionalFormatting>
  <conditionalFormatting sqref="D13:E13">
    <cfRule type="expression" dxfId="105" priority="13">
      <formula>D13=""</formula>
    </cfRule>
  </conditionalFormatting>
  <conditionalFormatting sqref="D14:E14">
    <cfRule type="expression" dxfId="104" priority="12">
      <formula>D14=""</formula>
    </cfRule>
  </conditionalFormatting>
  <conditionalFormatting sqref="D15:E15">
    <cfRule type="expression" dxfId="103" priority="11">
      <formula>D15=""</formula>
    </cfRule>
  </conditionalFormatting>
  <conditionalFormatting sqref="I12:J12">
    <cfRule type="expression" dxfId="102" priority="10">
      <formula>I12=""</formula>
    </cfRule>
  </conditionalFormatting>
  <conditionalFormatting sqref="I13:J13">
    <cfRule type="expression" dxfId="101" priority="9">
      <formula>I13=""</formula>
    </cfRule>
  </conditionalFormatting>
  <conditionalFormatting sqref="D17">
    <cfRule type="expression" dxfId="100" priority="8">
      <formula>D17=""</formula>
    </cfRule>
  </conditionalFormatting>
  <conditionalFormatting sqref="D18">
    <cfRule type="expression" dxfId="99" priority="7">
      <formula>D18=""</formula>
    </cfRule>
  </conditionalFormatting>
  <conditionalFormatting sqref="G17:J17">
    <cfRule type="expression" dxfId="98" priority="2">
      <formula>G17=""</formula>
    </cfRule>
  </conditionalFormatting>
  <conditionalFormatting sqref="G18:J18">
    <cfRule type="expression" dxfId="97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FFC000"/>
  </sheetPr>
  <dimension ref="A1:J39"/>
  <sheetViews>
    <sheetView tabSelected="1" topLeftCell="A4" zoomScale="70" zoomScaleNormal="70" workbookViewId="0">
      <selection activeCell="N20" sqref="N20"/>
    </sheetView>
  </sheetViews>
  <sheetFormatPr baseColWidth="10" defaultColWidth="11.42578125" defaultRowHeight="16.5" x14ac:dyDescent="0.3"/>
  <cols>
    <col min="1" max="1" width="3.42578125" customWidth="1"/>
    <col min="2" max="3" width="20" style="18" customWidth="1"/>
    <col min="4" max="4" width="20" style="25" customWidth="1"/>
    <col min="5" max="8" width="15.140625" style="18" customWidth="1"/>
    <col min="9" max="9" width="16.140625" style="18" bestFit="1" customWidth="1"/>
    <col min="10" max="10" width="16" style="17" customWidth="1"/>
    <col min="11" max="16384" width="11.42578125" style="17"/>
  </cols>
  <sheetData>
    <row r="1" spans="1:10" x14ac:dyDescent="0.3">
      <c r="B1" s="17"/>
      <c r="D1" s="18"/>
      <c r="H1" s="17"/>
      <c r="I1" s="17"/>
    </row>
    <row r="2" spans="1:10" ht="21" x14ac:dyDescent="0.35">
      <c r="B2" s="64" t="s">
        <v>41</v>
      </c>
      <c r="C2" s="64"/>
      <c r="D2" s="64"/>
      <c r="E2" s="64"/>
      <c r="F2" s="64"/>
      <c r="G2" s="64"/>
      <c r="H2" s="64"/>
      <c r="I2" s="64"/>
      <c r="J2" s="64"/>
    </row>
    <row r="3" spans="1:10" customFormat="1" ht="15" x14ac:dyDescent="0.25"/>
    <row r="4" spans="1:10" s="20" customFormat="1" ht="18.75" x14ac:dyDescent="0.3">
      <c r="A4" s="14"/>
      <c r="B4" s="19" t="s">
        <v>42</v>
      </c>
      <c r="C4" s="65" t="str">
        <f>+D8&amp;"_"&amp;D9&amp;"_"&amp;D10&amp;"_"&amp;D11&amp;"_"&amp;I8&amp;"_"&amp;YEAR(D13)&amp;"_"&amp;I11</f>
        <v>POR_I_IQUIQUE_UN2_Estival_2021_5</v>
      </c>
      <c r="D4" s="65"/>
      <c r="E4" s="65"/>
      <c r="F4" s="65"/>
      <c r="G4" s="65"/>
      <c r="H4" s="65"/>
      <c r="I4" s="65"/>
      <c r="J4" s="65"/>
    </row>
    <row r="5" spans="1:10" x14ac:dyDescent="0.3">
      <c r="B5" s="17"/>
      <c r="D5" s="18"/>
      <c r="H5" s="17"/>
      <c r="I5" s="17"/>
    </row>
    <row r="6" spans="1:10" ht="18" x14ac:dyDescent="0.35">
      <c r="B6" s="21" t="s">
        <v>43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55" t="s">
        <v>44</v>
      </c>
      <c r="C8" s="55"/>
      <c r="D8" s="56" t="str">
        <f>TAPA!D12</f>
        <v>POR</v>
      </c>
      <c r="E8" s="56"/>
      <c r="F8" s="22"/>
      <c r="G8" s="55" t="s">
        <v>45</v>
      </c>
      <c r="H8" s="55"/>
      <c r="I8" s="56" t="str">
        <f>TAPA!I12</f>
        <v>Estival</v>
      </c>
      <c r="J8" s="56"/>
    </row>
    <row r="9" spans="1:10" x14ac:dyDescent="0.3">
      <c r="B9" s="55" t="s">
        <v>46</v>
      </c>
      <c r="C9" s="55"/>
      <c r="D9" s="56" t="str">
        <f>TAPA!D13</f>
        <v>I</v>
      </c>
      <c r="E9" s="56"/>
      <c r="F9" s="22"/>
      <c r="G9" s="55" t="s">
        <v>47</v>
      </c>
      <c r="H9" s="55"/>
      <c r="I9" s="56" t="s">
        <v>88</v>
      </c>
      <c r="J9" s="56"/>
    </row>
    <row r="10" spans="1:10" x14ac:dyDescent="0.3">
      <c r="B10" s="55" t="s">
        <v>48</v>
      </c>
      <c r="C10" s="55"/>
      <c r="D10" s="56" t="str">
        <f>TAPA!D14</f>
        <v>IQUIQUE</v>
      </c>
      <c r="E10" s="56"/>
      <c r="F10" s="22"/>
      <c r="G10" s="55" t="s">
        <v>49</v>
      </c>
      <c r="H10" s="55"/>
      <c r="I10" s="56" t="s">
        <v>68</v>
      </c>
      <c r="J10" s="56"/>
    </row>
    <row r="11" spans="1:10" x14ac:dyDescent="0.3">
      <c r="B11" s="55" t="s">
        <v>50</v>
      </c>
      <c r="C11" s="55"/>
      <c r="D11" s="56" t="str">
        <f>TAPA!D15</f>
        <v>UN2</v>
      </c>
      <c r="E11" s="56"/>
      <c r="F11" s="22"/>
      <c r="G11" s="55" t="s">
        <v>51</v>
      </c>
      <c r="H11" s="55"/>
      <c r="I11" s="56">
        <f>TAPA!I13</f>
        <v>5</v>
      </c>
      <c r="J11" s="56"/>
    </row>
    <row r="12" spans="1:10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55" t="s">
        <v>52</v>
      </c>
      <c r="C13" s="55"/>
      <c r="D13" s="26">
        <f>TAPA!D17</f>
        <v>44242</v>
      </c>
      <c r="E13" s="22"/>
      <c r="F13" s="22"/>
      <c r="G13"/>
      <c r="H13"/>
      <c r="I13" s="17"/>
    </row>
    <row r="14" spans="1:10" x14ac:dyDescent="0.3">
      <c r="B14" s="55" t="s">
        <v>53</v>
      </c>
      <c r="C14" s="55"/>
      <c r="D14" s="26">
        <f>TAPA!D18</f>
        <v>44242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8" x14ac:dyDescent="0.35">
      <c r="B16" s="21" t="s">
        <v>54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67" t="s">
        <v>55</v>
      </c>
      <c r="C18" s="68"/>
      <c r="D18" s="69" t="s">
        <v>72</v>
      </c>
      <c r="E18" s="70"/>
      <c r="F18" s="70"/>
      <c r="G18" s="71"/>
      <c r="H18" s="17"/>
      <c r="I18" s="32" t="s">
        <v>56</v>
      </c>
      <c r="J18" s="33" t="s">
        <v>74</v>
      </c>
    </row>
    <row r="19" spans="2:10" x14ac:dyDescent="0.3">
      <c r="B19" s="67" t="s">
        <v>57</v>
      </c>
      <c r="C19" s="68"/>
      <c r="D19" s="69">
        <v>200001</v>
      </c>
      <c r="E19" s="70"/>
      <c r="F19" s="70"/>
      <c r="G19" s="71"/>
      <c r="H19" s="17"/>
      <c r="I19" s="17"/>
    </row>
    <row r="20" spans="2:10" x14ac:dyDescent="0.3">
      <c r="B20" s="67" t="s">
        <v>58</v>
      </c>
      <c r="C20" s="68"/>
      <c r="D20" s="69" t="s">
        <v>73</v>
      </c>
      <c r="E20" s="70"/>
      <c r="F20" s="70"/>
      <c r="G20" s="71"/>
      <c r="H20" s="17"/>
      <c r="I20" s="32" t="s">
        <v>56</v>
      </c>
      <c r="J20" s="33" t="s">
        <v>97</v>
      </c>
    </row>
    <row r="21" spans="2:10" x14ac:dyDescent="0.3">
      <c r="B21" s="67" t="s">
        <v>59</v>
      </c>
      <c r="C21" s="68"/>
      <c r="D21" s="69" t="s">
        <v>83</v>
      </c>
      <c r="E21" s="70"/>
      <c r="F21" s="70"/>
      <c r="G21" s="71"/>
      <c r="H21" s="17"/>
      <c r="I21" s="32" t="s">
        <v>56</v>
      </c>
      <c r="J21" s="33" t="s">
        <v>89</v>
      </c>
    </row>
    <row r="22" spans="2:10" customFormat="1" ht="15" x14ac:dyDescent="0.25"/>
    <row r="23" spans="2:10" customFormat="1" ht="18" x14ac:dyDescent="0.35">
      <c r="B23" s="21" t="s">
        <v>60</v>
      </c>
    </row>
    <row r="24" spans="2:10" customFormat="1" ht="6.75" customHeight="1" x14ac:dyDescent="0.25"/>
    <row r="25" spans="2:10" x14ac:dyDescent="0.3">
      <c r="B25" s="55" t="s">
        <v>61</v>
      </c>
      <c r="C25" s="55"/>
      <c r="D25" s="37">
        <v>68</v>
      </c>
      <c r="E25"/>
      <c r="F25"/>
      <c r="G25"/>
      <c r="H25"/>
      <c r="I25" s="17"/>
    </row>
    <row r="26" spans="2:10" x14ac:dyDescent="0.3">
      <c r="B26" s="55" t="s">
        <v>62</v>
      </c>
      <c r="C26" s="55"/>
      <c r="D26" s="37">
        <v>96</v>
      </c>
      <c r="H26" s="17"/>
      <c r="I26" s="17"/>
    </row>
    <row r="27" spans="2:10" x14ac:dyDescent="0.3">
      <c r="B27" s="55" t="s">
        <v>63</v>
      </c>
      <c r="C27" s="55"/>
      <c r="D27" s="37">
        <v>18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8" x14ac:dyDescent="0.35">
      <c r="B29" s="21" t="s">
        <v>64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24" t="s">
        <v>1</v>
      </c>
      <c r="C31" s="24" t="s">
        <v>2</v>
      </c>
      <c r="D31" s="24" t="s">
        <v>65</v>
      </c>
      <c r="E31" s="66" t="s">
        <v>3</v>
      </c>
      <c r="F31" s="66"/>
      <c r="G31" s="66" t="s">
        <v>4</v>
      </c>
      <c r="H31" s="66"/>
      <c r="I31" s="31" t="s">
        <v>80</v>
      </c>
      <c r="J31" s="24" t="s">
        <v>66</v>
      </c>
    </row>
    <row r="32" spans="2:10" ht="14.45" customHeight="1" x14ac:dyDescent="0.3">
      <c r="B32" s="38" t="s">
        <v>86</v>
      </c>
      <c r="C32" s="38" t="s">
        <v>38</v>
      </c>
      <c r="D32" s="35">
        <v>26.8</v>
      </c>
      <c r="E32" s="61" t="s">
        <v>75</v>
      </c>
      <c r="F32" s="62"/>
      <c r="G32" s="61" t="s">
        <v>79</v>
      </c>
      <c r="H32" s="62"/>
      <c r="I32" s="44">
        <v>257</v>
      </c>
      <c r="J32" s="38" t="s">
        <v>69</v>
      </c>
    </row>
    <row r="33" spans="2:10" ht="14.45" customHeight="1" x14ac:dyDescent="0.3">
      <c r="B33" s="38" t="s">
        <v>86</v>
      </c>
      <c r="C33" s="38" t="s">
        <v>36</v>
      </c>
      <c r="D33" s="35">
        <v>24.56</v>
      </c>
      <c r="E33" s="61" t="s">
        <v>82</v>
      </c>
      <c r="F33" s="62"/>
      <c r="G33" s="61" t="s">
        <v>76</v>
      </c>
      <c r="H33" s="62"/>
      <c r="I33" s="44">
        <v>257</v>
      </c>
      <c r="J33" s="38" t="s">
        <v>69</v>
      </c>
    </row>
    <row r="34" spans="2:10" ht="14.45" customHeight="1" x14ac:dyDescent="0.3">
      <c r="B34" s="34" t="s">
        <v>40</v>
      </c>
      <c r="C34" s="34" t="s">
        <v>38</v>
      </c>
      <c r="D34" s="35">
        <v>22.17</v>
      </c>
      <c r="E34" s="61" t="s">
        <v>77</v>
      </c>
      <c r="F34" s="62"/>
      <c r="G34" s="61" t="s">
        <v>81</v>
      </c>
      <c r="H34" s="62"/>
      <c r="I34" s="44">
        <v>258</v>
      </c>
      <c r="J34" s="34" t="s">
        <v>69</v>
      </c>
    </row>
    <row r="35" spans="2:10" x14ac:dyDescent="0.3">
      <c r="B35" s="34" t="s">
        <v>40</v>
      </c>
      <c r="C35" s="34" t="s">
        <v>36</v>
      </c>
      <c r="D35" s="35">
        <v>23.83</v>
      </c>
      <c r="E35" s="61" t="s">
        <v>81</v>
      </c>
      <c r="F35" s="62"/>
      <c r="G35" s="61" t="s">
        <v>77</v>
      </c>
      <c r="H35" s="62"/>
      <c r="I35" s="44">
        <v>258</v>
      </c>
      <c r="J35" s="34" t="s">
        <v>69</v>
      </c>
    </row>
    <row r="36" spans="2:10" x14ac:dyDescent="0.3">
      <c r="B36" s="34" t="s">
        <v>39</v>
      </c>
      <c r="C36" s="34" t="s">
        <v>38</v>
      </c>
      <c r="D36" s="35">
        <v>30.69</v>
      </c>
      <c r="E36" s="61" t="s">
        <v>75</v>
      </c>
      <c r="F36" s="62"/>
      <c r="G36" s="61" t="s">
        <v>81</v>
      </c>
      <c r="H36" s="62"/>
      <c r="I36" s="44">
        <v>259</v>
      </c>
      <c r="J36" s="34" t="s">
        <v>69</v>
      </c>
    </row>
    <row r="37" spans="2:10" x14ac:dyDescent="0.3">
      <c r="B37" s="34" t="s">
        <v>39</v>
      </c>
      <c r="C37" s="34" t="s">
        <v>36</v>
      </c>
      <c r="D37" s="35">
        <v>32.72</v>
      </c>
      <c r="E37" s="61" t="s">
        <v>81</v>
      </c>
      <c r="F37" s="62"/>
      <c r="G37" s="61" t="s">
        <v>76</v>
      </c>
      <c r="H37" s="62"/>
      <c r="I37" s="44">
        <v>259</v>
      </c>
      <c r="J37" s="34" t="s">
        <v>69</v>
      </c>
    </row>
    <row r="38" spans="2:10" x14ac:dyDescent="0.3">
      <c r="B38" s="34">
        <v>33</v>
      </c>
      <c r="C38" s="34" t="s">
        <v>38</v>
      </c>
      <c r="D38" s="35">
        <v>27.48</v>
      </c>
      <c r="E38" s="61" t="s">
        <v>75</v>
      </c>
      <c r="F38" s="62"/>
      <c r="G38" s="61" t="s">
        <v>78</v>
      </c>
      <c r="H38" s="62"/>
      <c r="I38" s="44">
        <v>260</v>
      </c>
      <c r="J38" s="34" t="s">
        <v>69</v>
      </c>
    </row>
    <row r="39" spans="2:10" x14ac:dyDescent="0.3">
      <c r="B39" s="45">
        <v>33</v>
      </c>
      <c r="C39" s="45" t="s">
        <v>36</v>
      </c>
      <c r="D39" s="35">
        <v>18.3</v>
      </c>
      <c r="E39" s="63" t="s">
        <v>78</v>
      </c>
      <c r="F39" s="63"/>
      <c r="G39" s="63" t="s">
        <v>76</v>
      </c>
      <c r="H39" s="63"/>
      <c r="I39" s="45">
        <v>260</v>
      </c>
      <c r="J39" s="45" t="s">
        <v>69</v>
      </c>
    </row>
  </sheetData>
  <mergeCells count="49">
    <mergeCell ref="E32:F32"/>
    <mergeCell ref="E33:F33"/>
    <mergeCell ref="G32:H32"/>
    <mergeCell ref="G33:H33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I10:J10"/>
    <mergeCell ref="B11:C11"/>
    <mergeCell ref="D11:E11"/>
    <mergeCell ref="G11:H11"/>
    <mergeCell ref="I11:J11"/>
    <mergeCell ref="E34:F34"/>
    <mergeCell ref="G34:H34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E38:F38"/>
    <mergeCell ref="G38:H38"/>
    <mergeCell ref="E39:F39"/>
    <mergeCell ref="G39:H39"/>
    <mergeCell ref="E35:F35"/>
    <mergeCell ref="G35:H35"/>
    <mergeCell ref="E36:F36"/>
    <mergeCell ref="G36:H36"/>
    <mergeCell ref="E37:F37"/>
    <mergeCell ref="G37:H37"/>
  </mergeCells>
  <conditionalFormatting sqref="D8:E8 D35:D39">
    <cfRule type="expression" dxfId="96" priority="117">
      <formula>D8=""</formula>
    </cfRule>
  </conditionalFormatting>
  <conditionalFormatting sqref="D10:E10">
    <cfRule type="expression" dxfId="95" priority="116">
      <formula>D10=""</formula>
    </cfRule>
  </conditionalFormatting>
  <conditionalFormatting sqref="D11:E11">
    <cfRule type="expression" dxfId="94" priority="115">
      <formula>D11=""</formula>
    </cfRule>
  </conditionalFormatting>
  <conditionalFormatting sqref="I8:J8">
    <cfRule type="expression" dxfId="93" priority="114">
      <formula>I8=""</formula>
    </cfRule>
  </conditionalFormatting>
  <conditionalFormatting sqref="D9:E9">
    <cfRule type="expression" dxfId="92" priority="113">
      <formula>D9=""</formula>
    </cfRule>
  </conditionalFormatting>
  <conditionalFormatting sqref="I10:J10">
    <cfRule type="expression" dxfId="91" priority="111">
      <formula>I10=""</formula>
    </cfRule>
  </conditionalFormatting>
  <conditionalFormatting sqref="I11:J11">
    <cfRule type="expression" dxfId="90" priority="110">
      <formula>I11=""</formula>
    </cfRule>
  </conditionalFormatting>
  <conditionalFormatting sqref="D25">
    <cfRule type="expression" dxfId="89" priority="109">
      <formula>D25=""</formula>
    </cfRule>
  </conditionalFormatting>
  <conditionalFormatting sqref="D26">
    <cfRule type="expression" dxfId="88" priority="108">
      <formula>D26=""</formula>
    </cfRule>
  </conditionalFormatting>
  <conditionalFormatting sqref="D27">
    <cfRule type="expression" dxfId="87" priority="107">
      <formula>D27=""</formula>
    </cfRule>
  </conditionalFormatting>
  <conditionalFormatting sqref="D13:D14">
    <cfRule type="expression" dxfId="86" priority="95">
      <formula>D13=""</formula>
    </cfRule>
  </conditionalFormatting>
  <conditionalFormatting sqref="B34:C34">
    <cfRule type="expression" dxfId="85" priority="90">
      <formula>B34=""</formula>
    </cfRule>
  </conditionalFormatting>
  <conditionalFormatting sqref="J34">
    <cfRule type="expression" dxfId="84" priority="89">
      <formula>J34=""</formula>
    </cfRule>
  </conditionalFormatting>
  <conditionalFormatting sqref="B35:C35">
    <cfRule type="expression" dxfId="83" priority="86">
      <formula>B35=""</formula>
    </cfRule>
  </conditionalFormatting>
  <conditionalFormatting sqref="J35">
    <cfRule type="expression" dxfId="82" priority="85">
      <formula>J35=""</formula>
    </cfRule>
  </conditionalFormatting>
  <conditionalFormatting sqref="B36:C36">
    <cfRule type="expression" dxfId="81" priority="82">
      <formula>B36=""</formula>
    </cfRule>
  </conditionalFormatting>
  <conditionalFormatting sqref="J36">
    <cfRule type="expression" dxfId="80" priority="81">
      <formula>J36=""</formula>
    </cfRule>
  </conditionalFormatting>
  <conditionalFormatting sqref="B37:C37">
    <cfRule type="expression" dxfId="79" priority="78">
      <formula>B37=""</formula>
    </cfRule>
  </conditionalFormatting>
  <conditionalFormatting sqref="J37">
    <cfRule type="expression" dxfId="78" priority="77">
      <formula>J37=""</formula>
    </cfRule>
  </conditionalFormatting>
  <conditionalFormatting sqref="B38:C38">
    <cfRule type="expression" dxfId="77" priority="74">
      <formula>B38=""</formula>
    </cfRule>
  </conditionalFormatting>
  <conditionalFormatting sqref="J38">
    <cfRule type="expression" dxfId="76" priority="73">
      <formula>J38=""</formula>
    </cfRule>
  </conditionalFormatting>
  <conditionalFormatting sqref="B39:C39">
    <cfRule type="expression" dxfId="75" priority="70">
      <formula>B39=""</formula>
    </cfRule>
  </conditionalFormatting>
  <conditionalFormatting sqref="J39">
    <cfRule type="expression" dxfId="74" priority="69">
      <formula>J39=""</formula>
    </cfRule>
  </conditionalFormatting>
  <conditionalFormatting sqref="D18:G18">
    <cfRule type="expression" dxfId="73" priority="66">
      <formula>D18=""</formula>
    </cfRule>
  </conditionalFormatting>
  <conditionalFormatting sqref="D19:G19">
    <cfRule type="expression" dxfId="72" priority="65">
      <formula>D19=""</formula>
    </cfRule>
  </conditionalFormatting>
  <conditionalFormatting sqref="D20:G21">
    <cfRule type="expression" dxfId="71" priority="64">
      <formula>D20=""</formula>
    </cfRule>
  </conditionalFormatting>
  <conditionalFormatting sqref="J18">
    <cfRule type="expression" dxfId="70" priority="63">
      <formula>J18=""</formula>
    </cfRule>
  </conditionalFormatting>
  <conditionalFormatting sqref="J20:J21">
    <cfRule type="expression" dxfId="69" priority="62">
      <formula>J20=""</formula>
    </cfRule>
  </conditionalFormatting>
  <conditionalFormatting sqref="G34">
    <cfRule type="expression" dxfId="68" priority="51">
      <formula>G34=""</formula>
    </cfRule>
  </conditionalFormatting>
  <conditionalFormatting sqref="E36">
    <cfRule type="expression" dxfId="67" priority="50">
      <formula>E36=""</formula>
    </cfRule>
  </conditionalFormatting>
  <conditionalFormatting sqref="G36">
    <cfRule type="expression" dxfId="66" priority="49">
      <formula>G36=""</formula>
    </cfRule>
  </conditionalFormatting>
  <conditionalFormatting sqref="E34">
    <cfRule type="expression" dxfId="65" priority="45">
      <formula>E34=""</formula>
    </cfRule>
  </conditionalFormatting>
  <conditionalFormatting sqref="G35">
    <cfRule type="expression" dxfId="64" priority="44">
      <formula>G35=""</formula>
    </cfRule>
  </conditionalFormatting>
  <conditionalFormatting sqref="G37">
    <cfRule type="expression" dxfId="63" priority="43">
      <formula>G37=""</formula>
    </cfRule>
  </conditionalFormatting>
  <conditionalFormatting sqref="E37">
    <cfRule type="expression" dxfId="62" priority="42">
      <formula>E37=""</formula>
    </cfRule>
  </conditionalFormatting>
  <conditionalFormatting sqref="E38">
    <cfRule type="expression" dxfId="61" priority="41">
      <formula>E38=""</formula>
    </cfRule>
  </conditionalFormatting>
  <conditionalFormatting sqref="G39">
    <cfRule type="expression" dxfId="60" priority="40">
      <formula>G39=""</formula>
    </cfRule>
  </conditionalFormatting>
  <conditionalFormatting sqref="G38">
    <cfRule type="expression" dxfId="59" priority="39">
      <formula>G38=""</formula>
    </cfRule>
  </conditionalFormatting>
  <conditionalFormatting sqref="E39">
    <cfRule type="expression" dxfId="58" priority="38">
      <formula>E39=""</formula>
    </cfRule>
  </conditionalFormatting>
  <conditionalFormatting sqref="E35">
    <cfRule type="expression" dxfId="57" priority="23">
      <formula>E35=""</formula>
    </cfRule>
  </conditionalFormatting>
  <conditionalFormatting sqref="I9:J9">
    <cfRule type="expression" dxfId="56" priority="19">
      <formula>I9=""</formula>
    </cfRule>
  </conditionalFormatting>
  <conditionalFormatting sqref="J32:J33">
    <cfRule type="expression" dxfId="55" priority="18">
      <formula>J32=""</formula>
    </cfRule>
  </conditionalFormatting>
  <conditionalFormatting sqref="B32:C32">
    <cfRule type="expression" dxfId="54" priority="17">
      <formula>B32=""</formula>
    </cfRule>
  </conditionalFormatting>
  <conditionalFormatting sqref="B33:C33">
    <cfRule type="expression" dxfId="53" priority="16">
      <formula>B33=""</formula>
    </cfRule>
  </conditionalFormatting>
  <conditionalFormatting sqref="D32:D33">
    <cfRule type="expression" dxfId="52" priority="15">
      <formula>D32=""</formula>
    </cfRule>
  </conditionalFormatting>
  <conditionalFormatting sqref="E32">
    <cfRule type="expression" dxfId="51" priority="14">
      <formula>E32=""</formula>
    </cfRule>
  </conditionalFormatting>
  <conditionalFormatting sqref="G32">
    <cfRule type="expression" dxfId="50" priority="13">
      <formula>G32=""</formula>
    </cfRule>
  </conditionalFormatting>
  <conditionalFormatting sqref="E33">
    <cfRule type="expression" dxfId="49" priority="12">
      <formula>E33=""</formula>
    </cfRule>
  </conditionalFormatting>
  <conditionalFormatting sqref="G33">
    <cfRule type="expression" dxfId="48" priority="11">
      <formula>G33=""</formula>
    </cfRule>
  </conditionalFormatting>
  <conditionalFormatting sqref="I34">
    <cfRule type="expression" dxfId="47" priority="10">
      <formula>I34=""</formula>
    </cfRule>
  </conditionalFormatting>
  <conditionalFormatting sqref="I35">
    <cfRule type="expression" dxfId="46" priority="9">
      <formula>I35=""</formula>
    </cfRule>
  </conditionalFormatting>
  <conditionalFormatting sqref="I36">
    <cfRule type="expression" dxfId="45" priority="8">
      <formula>I36=""</formula>
    </cfRule>
  </conditionalFormatting>
  <conditionalFormatting sqref="I37">
    <cfRule type="expression" dxfId="44" priority="7">
      <formula>I37=""</formula>
    </cfRule>
  </conditionalFormatting>
  <conditionalFormatting sqref="I38">
    <cfRule type="expression" dxfId="43" priority="6">
      <formula>I38=""</formula>
    </cfRule>
  </conditionalFormatting>
  <conditionalFormatting sqref="I39">
    <cfRule type="expression" dxfId="42" priority="5">
      <formula>I39=""</formula>
    </cfRule>
  </conditionalFormatting>
  <conditionalFormatting sqref="I32:I33">
    <cfRule type="expression" dxfId="41" priority="4">
      <formula>I32=""</formula>
    </cfRule>
  </conditionalFormatting>
  <conditionalFormatting sqref="D34">
    <cfRule type="expression" dxfId="40" priority="1">
      <formula>D34=""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4" zoomScale="70" zoomScaleNormal="70" workbookViewId="0">
      <selection activeCell="F38" sqref="F3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2" t="str">
        <f>"PROGRAMA DE OPERACIÓN DEL SERVICIO ("&amp;B7&amp;" - "&amp;C7&amp;")"</f>
        <v>PROGRAMA DE OPERACIÓN DEL SERVICIO (3A - Ida)</v>
      </c>
      <c r="C2" s="72"/>
      <c r="D2" s="72"/>
      <c r="E2" s="72"/>
      <c r="F2" s="72"/>
      <c r="G2" s="72"/>
      <c r="H2" s="72"/>
      <c r="I2" s="7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6"/>
    </row>
    <row r="7" spans="2:9" x14ac:dyDescent="0.25">
      <c r="B7" s="4" t="str">
        <f>'Operador UN2'!B32</f>
        <v>3A</v>
      </c>
      <c r="C7" s="4" t="str">
        <f>'Operador UN2'!C32</f>
        <v>Ida</v>
      </c>
      <c r="D7" s="4" t="str">
        <f>'Operador UN2'!E32</f>
        <v xml:space="preserve">Terminal El Boro </v>
      </c>
      <c r="E7" s="4" t="str">
        <f>'Operador UN2'!G32</f>
        <v>Almirante Latorre</v>
      </c>
      <c r="F7" s="4" t="str">
        <f>'Operador UN2'!I8</f>
        <v>Estival</v>
      </c>
      <c r="G7" s="36"/>
    </row>
    <row r="9" spans="2:9" s="1" customFormat="1" x14ac:dyDescent="0.25">
      <c r="B9" s="1" t="s">
        <v>6</v>
      </c>
    </row>
    <row r="11" spans="2:9" ht="22.5" customHeight="1" x14ac:dyDescent="0.25">
      <c r="B11" s="73" t="s">
        <v>7</v>
      </c>
      <c r="C11" s="73" t="s">
        <v>8</v>
      </c>
      <c r="D11" s="74">
        <v>44242</v>
      </c>
      <c r="E11" s="75"/>
      <c r="F11" s="76"/>
      <c r="G11" s="76"/>
      <c r="H11" s="76"/>
      <c r="I11" s="76"/>
    </row>
    <row r="12" spans="2:9" ht="30" x14ac:dyDescent="0.25">
      <c r="B12" s="73"/>
      <c r="C12" s="73"/>
      <c r="D12" s="5" t="s">
        <v>9</v>
      </c>
      <c r="E12" s="5" t="s">
        <v>10</v>
      </c>
      <c r="F12" s="47"/>
      <c r="G12" s="47"/>
      <c r="H12" s="47"/>
      <c r="I12" s="47"/>
    </row>
    <row r="13" spans="2:9" ht="15.75" customHeight="1" x14ac:dyDescent="0.25">
      <c r="B13" s="43">
        <v>0</v>
      </c>
      <c r="C13" s="40" t="s">
        <v>11</v>
      </c>
      <c r="D13" s="41" t="str">
        <f>IF(OR(E13="-",E13=0),"",IF(AND(E13&gt;=1,E13&lt;=3),"Baja",IF(AND(E13&gt;3,E13&lt;=6),"Media",IF(E13&gt;=7,"Alta",""))))</f>
        <v/>
      </c>
      <c r="E13" s="41"/>
      <c r="F13" s="48"/>
      <c r="G13" s="49"/>
      <c r="H13" s="48"/>
      <c r="I13" s="49"/>
    </row>
    <row r="14" spans="2:9" ht="15.75" x14ac:dyDescent="0.25">
      <c r="B14" s="10">
        <v>1</v>
      </c>
      <c r="C14" s="39" t="s">
        <v>12</v>
      </c>
      <c r="D14" s="13" t="str">
        <f t="shared" ref="D14:D36" si="0">IF(OR(E14="-",E14=0),"",IF(AND(E14&gt;=1,E14&lt;=3),"Baja",IF(AND(E14&gt;3,E14&lt;=6),"Media",IF(E14&gt;=7,"Alta",""))))</f>
        <v/>
      </c>
      <c r="E14" s="13"/>
      <c r="F14" s="48"/>
      <c r="G14" s="49"/>
      <c r="H14" s="48"/>
      <c r="I14" s="49"/>
    </row>
    <row r="15" spans="2:9" ht="15.75" x14ac:dyDescent="0.25">
      <c r="B15" s="43">
        <v>2</v>
      </c>
      <c r="C15" s="40" t="s">
        <v>13</v>
      </c>
      <c r="D15" s="41" t="str">
        <f t="shared" si="0"/>
        <v/>
      </c>
      <c r="E15" s="41"/>
      <c r="F15" s="48"/>
      <c r="G15" s="49"/>
      <c r="H15" s="48"/>
      <c r="I15" s="49"/>
    </row>
    <row r="16" spans="2:9" ht="15.75" x14ac:dyDescent="0.25">
      <c r="B16" s="10">
        <v>3</v>
      </c>
      <c r="C16" s="39" t="s">
        <v>14</v>
      </c>
      <c r="D16" s="13" t="str">
        <f t="shared" si="0"/>
        <v/>
      </c>
      <c r="E16" s="13"/>
      <c r="F16" s="48"/>
      <c r="G16" s="49"/>
      <c r="H16" s="48"/>
      <c r="I16" s="49"/>
    </row>
    <row r="17" spans="2:9" ht="15.75" x14ac:dyDescent="0.25">
      <c r="B17" s="43">
        <v>4</v>
      </c>
      <c r="C17" s="40" t="s">
        <v>15</v>
      </c>
      <c r="D17" s="41" t="str">
        <f t="shared" si="0"/>
        <v/>
      </c>
      <c r="E17" s="41"/>
      <c r="F17" s="48"/>
      <c r="G17" s="49"/>
      <c r="H17" s="48"/>
      <c r="I17" s="49"/>
    </row>
    <row r="18" spans="2:9" ht="15.75" x14ac:dyDescent="0.25">
      <c r="B18" s="10">
        <v>5</v>
      </c>
      <c r="C18" s="39" t="s">
        <v>16</v>
      </c>
      <c r="D18" s="13" t="str">
        <f t="shared" si="0"/>
        <v/>
      </c>
      <c r="E18" s="13"/>
      <c r="F18" s="48"/>
      <c r="G18" s="49"/>
      <c r="H18" s="48"/>
      <c r="I18" s="49"/>
    </row>
    <row r="19" spans="2:9" ht="15.75" x14ac:dyDescent="0.25">
      <c r="B19" s="43">
        <v>6</v>
      </c>
      <c r="C19" s="40" t="s">
        <v>17</v>
      </c>
      <c r="D19" s="41" t="str">
        <f t="shared" si="0"/>
        <v/>
      </c>
      <c r="E19" s="41"/>
      <c r="F19" s="48"/>
      <c r="G19" s="49"/>
      <c r="H19" s="48"/>
      <c r="I19" s="49"/>
    </row>
    <row r="20" spans="2:9" ht="15.75" x14ac:dyDescent="0.25">
      <c r="B20" s="10">
        <v>7</v>
      </c>
      <c r="C20" s="39" t="s">
        <v>18</v>
      </c>
      <c r="D20" s="13" t="str">
        <f t="shared" si="0"/>
        <v/>
      </c>
      <c r="E20" s="13"/>
      <c r="F20" s="48"/>
      <c r="G20" s="49"/>
      <c r="H20" s="48"/>
      <c r="I20" s="49"/>
    </row>
    <row r="21" spans="2:9" ht="15.75" x14ac:dyDescent="0.25">
      <c r="B21" s="43">
        <v>8</v>
      </c>
      <c r="C21" s="40" t="s">
        <v>19</v>
      </c>
      <c r="D21" s="41" t="str">
        <f t="shared" si="0"/>
        <v/>
      </c>
      <c r="E21" s="41"/>
      <c r="F21" s="48"/>
      <c r="G21" s="49"/>
      <c r="H21" s="48"/>
      <c r="I21" s="49"/>
    </row>
    <row r="22" spans="2:9" ht="15.75" x14ac:dyDescent="0.25">
      <c r="B22" s="10">
        <v>9</v>
      </c>
      <c r="C22" s="39" t="s">
        <v>20</v>
      </c>
      <c r="D22" s="13" t="str">
        <f t="shared" si="0"/>
        <v/>
      </c>
      <c r="E22" s="13"/>
      <c r="F22" s="48"/>
      <c r="G22" s="49"/>
      <c r="H22" s="48"/>
      <c r="I22" s="49"/>
    </row>
    <row r="23" spans="2:9" ht="15.75" x14ac:dyDescent="0.25">
      <c r="B23" s="43">
        <v>10</v>
      </c>
      <c r="C23" s="40" t="s">
        <v>21</v>
      </c>
      <c r="D23" s="41" t="str">
        <f t="shared" si="0"/>
        <v/>
      </c>
      <c r="E23" s="41"/>
      <c r="F23" s="48"/>
      <c r="G23" s="49"/>
      <c r="H23" s="48"/>
      <c r="I23" s="49"/>
    </row>
    <row r="24" spans="2:9" ht="15.75" x14ac:dyDescent="0.25">
      <c r="B24" s="10">
        <v>11</v>
      </c>
      <c r="C24" s="39" t="s">
        <v>22</v>
      </c>
      <c r="D24" s="13" t="str">
        <f t="shared" si="0"/>
        <v/>
      </c>
      <c r="E24" s="13"/>
      <c r="F24" s="48"/>
      <c r="G24" s="49"/>
      <c r="H24" s="48"/>
      <c r="I24" s="49"/>
    </row>
    <row r="25" spans="2:9" ht="15.75" x14ac:dyDescent="0.25">
      <c r="B25" s="43">
        <v>12</v>
      </c>
      <c r="C25" s="40" t="s">
        <v>23</v>
      </c>
      <c r="D25" s="41" t="str">
        <f t="shared" si="0"/>
        <v/>
      </c>
      <c r="E25" s="41"/>
      <c r="F25" s="48"/>
      <c r="G25" s="49"/>
      <c r="H25" s="48"/>
      <c r="I25" s="49"/>
    </row>
    <row r="26" spans="2:9" ht="15.75" x14ac:dyDescent="0.25">
      <c r="B26" s="10">
        <v>13</v>
      </c>
      <c r="C26" s="39" t="s">
        <v>24</v>
      </c>
      <c r="D26" s="13" t="str">
        <f t="shared" si="0"/>
        <v/>
      </c>
      <c r="E26" s="13"/>
      <c r="F26" s="48"/>
      <c r="G26" s="49"/>
      <c r="H26" s="48"/>
      <c r="I26" s="49"/>
    </row>
    <row r="27" spans="2:9" ht="15.75" x14ac:dyDescent="0.25">
      <c r="B27" s="43">
        <v>14</v>
      </c>
      <c r="C27" s="40" t="s">
        <v>25</v>
      </c>
      <c r="D27" s="41" t="str">
        <f t="shared" si="0"/>
        <v/>
      </c>
      <c r="E27" s="41"/>
      <c r="F27" s="48"/>
      <c r="G27" s="49"/>
      <c r="H27" s="48"/>
      <c r="I27" s="49"/>
    </row>
    <row r="28" spans="2:9" ht="15.75" x14ac:dyDescent="0.25">
      <c r="B28" s="10">
        <v>15</v>
      </c>
      <c r="C28" s="39" t="s">
        <v>26</v>
      </c>
      <c r="D28" s="13" t="str">
        <f t="shared" si="0"/>
        <v/>
      </c>
      <c r="E28" s="13"/>
      <c r="F28" s="48"/>
      <c r="G28" s="49"/>
      <c r="H28" s="48"/>
      <c r="I28" s="49"/>
    </row>
    <row r="29" spans="2:9" ht="15.75" x14ac:dyDescent="0.25">
      <c r="B29" s="43">
        <v>16</v>
      </c>
      <c r="C29" s="40" t="s">
        <v>27</v>
      </c>
      <c r="D29" s="41" t="str">
        <f t="shared" si="0"/>
        <v/>
      </c>
      <c r="E29" s="41"/>
      <c r="F29" s="48"/>
      <c r="G29" s="49"/>
      <c r="H29" s="48"/>
      <c r="I29" s="49"/>
    </row>
    <row r="30" spans="2:9" ht="15.75" x14ac:dyDescent="0.25">
      <c r="B30" s="10">
        <v>17</v>
      </c>
      <c r="C30" s="39" t="s">
        <v>28</v>
      </c>
      <c r="D30" s="13" t="str">
        <f t="shared" si="0"/>
        <v/>
      </c>
      <c r="E30" s="13"/>
      <c r="F30" s="48"/>
      <c r="G30" s="49"/>
      <c r="H30" s="48"/>
      <c r="I30" s="49"/>
    </row>
    <row r="31" spans="2:9" ht="15.75" x14ac:dyDescent="0.25">
      <c r="B31" s="43">
        <v>18</v>
      </c>
      <c r="C31" s="40" t="s">
        <v>29</v>
      </c>
      <c r="D31" s="41" t="str">
        <f t="shared" si="0"/>
        <v/>
      </c>
      <c r="E31" s="41"/>
      <c r="F31" s="48"/>
      <c r="G31" s="49"/>
      <c r="H31" s="48"/>
      <c r="I31" s="49"/>
    </row>
    <row r="32" spans="2:9" ht="15.75" x14ac:dyDescent="0.25">
      <c r="B32" s="10">
        <v>19</v>
      </c>
      <c r="C32" s="39" t="s">
        <v>30</v>
      </c>
      <c r="D32" s="12" t="s">
        <v>93</v>
      </c>
      <c r="E32" s="13">
        <v>0</v>
      </c>
      <c r="F32" s="48"/>
      <c r="G32" s="49"/>
      <c r="H32" s="48"/>
      <c r="I32" s="49"/>
    </row>
    <row r="33" spans="2:9" ht="15.75" x14ac:dyDescent="0.25">
      <c r="B33" s="43">
        <v>20</v>
      </c>
      <c r="C33" s="40" t="s">
        <v>31</v>
      </c>
      <c r="D33" s="42" t="s">
        <v>93</v>
      </c>
      <c r="E33" s="8">
        <v>0</v>
      </c>
      <c r="F33" s="48"/>
      <c r="G33" s="49"/>
      <c r="H33" s="48"/>
      <c r="I33" s="49"/>
    </row>
    <row r="34" spans="2:9" ht="15.75" x14ac:dyDescent="0.25">
      <c r="B34" s="10">
        <v>21</v>
      </c>
      <c r="C34" s="39" t="s">
        <v>32</v>
      </c>
      <c r="D34" s="13" t="str">
        <f t="shared" si="0"/>
        <v/>
      </c>
      <c r="E34" s="13"/>
      <c r="F34" s="48"/>
      <c r="G34" s="49"/>
      <c r="H34" s="48"/>
      <c r="I34" s="49"/>
    </row>
    <row r="35" spans="2:9" ht="15.75" x14ac:dyDescent="0.25">
      <c r="B35" s="43">
        <v>22</v>
      </c>
      <c r="C35" s="40" t="s">
        <v>33</v>
      </c>
      <c r="D35" s="41" t="str">
        <f t="shared" si="0"/>
        <v/>
      </c>
      <c r="E35" s="41"/>
      <c r="F35" s="48"/>
      <c r="G35" s="49"/>
      <c r="H35" s="48"/>
      <c r="I35" s="49"/>
    </row>
    <row r="36" spans="2:9" ht="15.75" x14ac:dyDescent="0.25">
      <c r="B36" s="10">
        <v>23</v>
      </c>
      <c r="C36" s="39" t="s">
        <v>34</v>
      </c>
      <c r="D36" s="13" t="str">
        <f t="shared" si="0"/>
        <v/>
      </c>
      <c r="E36" s="13"/>
      <c r="F36" s="48"/>
      <c r="G36" s="49"/>
      <c r="H36" s="48"/>
      <c r="I36" s="48"/>
    </row>
    <row r="37" spans="2:9" ht="15.75" x14ac:dyDescent="0.25">
      <c r="B37" s="43" t="s">
        <v>35</v>
      </c>
      <c r="C37" s="40"/>
      <c r="D37" s="15"/>
      <c r="E37" s="16">
        <f>+SUM(E13:E36)</f>
        <v>0</v>
      </c>
      <c r="F37" s="47"/>
      <c r="G37" s="50"/>
      <c r="H37" s="47"/>
      <c r="I37" s="5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topLeftCell="A4" zoomScale="70" zoomScaleNormal="70" workbookViewId="0">
      <selection activeCell="D12" sqref="D1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72" t="str">
        <f>"PROGRAMA DE OPERACIÓN DEL SERVICIO ("&amp;B7&amp;" - "&amp;C7&amp;")"</f>
        <v>PROGRAMA DE OPERACIÓN DEL SERVICIO (3A - Regreso)</v>
      </c>
      <c r="C2" s="72"/>
      <c r="D2" s="72"/>
      <c r="E2" s="72"/>
      <c r="F2" s="72"/>
      <c r="G2" s="72"/>
      <c r="H2" s="72"/>
      <c r="I2" s="7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6"/>
    </row>
    <row r="7" spans="2:14" x14ac:dyDescent="0.25">
      <c r="B7" s="4" t="str">
        <f>'Operador UN2'!B33</f>
        <v>3A</v>
      </c>
      <c r="C7" s="4" t="str">
        <f>'Operador UN2'!C33</f>
        <v>Regreso</v>
      </c>
      <c r="D7" s="4" t="str">
        <f>'Operador UN2'!E33</f>
        <v>Barros Arana</v>
      </c>
      <c r="E7" s="4" t="str">
        <f>'Operador UN2'!G33</f>
        <v>Terminal El Boro</v>
      </c>
      <c r="F7" s="4" t="str">
        <f>'Operador UN2'!I8</f>
        <v>Estival</v>
      </c>
      <c r="G7" s="36"/>
    </row>
    <row r="9" spans="2:14" s="1" customFormat="1" x14ac:dyDescent="0.25">
      <c r="B9" s="1" t="s">
        <v>6</v>
      </c>
    </row>
    <row r="11" spans="2:14" ht="22.5" customHeight="1" x14ac:dyDescent="0.25">
      <c r="B11" s="73" t="s">
        <v>7</v>
      </c>
      <c r="C11" s="77" t="s">
        <v>8</v>
      </c>
      <c r="D11" s="74">
        <v>44242</v>
      </c>
      <c r="E11" s="75"/>
      <c r="F11" s="76"/>
      <c r="G11" s="76"/>
      <c r="H11" s="76"/>
      <c r="I11" s="76"/>
    </row>
    <row r="12" spans="2:14" ht="30" x14ac:dyDescent="0.25">
      <c r="B12" s="73"/>
      <c r="C12" s="77"/>
      <c r="D12" s="5" t="s">
        <v>9</v>
      </c>
      <c r="E12" s="5" t="s">
        <v>10</v>
      </c>
      <c r="F12" s="47"/>
      <c r="G12" s="47"/>
      <c r="H12" s="47"/>
      <c r="I12" s="47"/>
    </row>
    <row r="13" spans="2:14" ht="15.75" customHeight="1" x14ac:dyDescent="0.25">
      <c r="B13" s="43">
        <v>0</v>
      </c>
      <c r="C13" s="51" t="s">
        <v>11</v>
      </c>
      <c r="D13" s="42" t="str">
        <f>IF(OR(E13="-",E13=0),"",IF(AND(E13&gt;=1,E13&lt;=3),"Baja",IF(AND(E13&gt;3,E13&lt;=6),"Media",IF(E13&gt;=7,"Alta",""))))</f>
        <v/>
      </c>
      <c r="E13" s="41"/>
      <c r="F13" s="48"/>
      <c r="G13" s="49"/>
      <c r="H13" s="48"/>
      <c r="I13" s="49"/>
    </row>
    <row r="14" spans="2:14" ht="15.75" x14ac:dyDescent="0.25">
      <c r="B14" s="10">
        <v>1</v>
      </c>
      <c r="C14" s="52" t="s">
        <v>12</v>
      </c>
      <c r="D14" s="12" t="str">
        <f t="shared" ref="D14:D36" si="0">IF(OR(E14="-",E14=0),"",IF(AND(E14&gt;=1,E14&lt;=3),"Baja",IF(AND(E14&gt;3,E14&lt;=6),"Media",IF(E14&gt;=7,"Alta",""))))</f>
        <v/>
      </c>
      <c r="E14" s="13"/>
      <c r="F14" s="48"/>
      <c r="G14" s="49"/>
      <c r="H14" s="48"/>
      <c r="I14" s="49"/>
      <c r="N14" s="14"/>
    </row>
    <row r="15" spans="2:14" ht="15.75" x14ac:dyDescent="0.25">
      <c r="B15" s="43">
        <v>2</v>
      </c>
      <c r="C15" s="51" t="s">
        <v>13</v>
      </c>
      <c r="D15" s="42" t="str">
        <f t="shared" si="0"/>
        <v/>
      </c>
      <c r="E15" s="41"/>
      <c r="F15" s="48"/>
      <c r="G15" s="49"/>
      <c r="H15" s="48"/>
      <c r="I15" s="49"/>
      <c r="N15" s="14"/>
    </row>
    <row r="16" spans="2:14" ht="15.75" x14ac:dyDescent="0.25">
      <c r="B16" s="10">
        <v>3</v>
      </c>
      <c r="C16" s="52" t="s">
        <v>14</v>
      </c>
      <c r="D16" s="12" t="str">
        <f t="shared" si="0"/>
        <v/>
      </c>
      <c r="E16" s="13"/>
      <c r="F16" s="48"/>
      <c r="G16" s="49"/>
      <c r="H16" s="48"/>
      <c r="I16" s="49"/>
      <c r="N16" s="14"/>
    </row>
    <row r="17" spans="2:14" ht="15.75" x14ac:dyDescent="0.25">
      <c r="B17" s="43">
        <v>4</v>
      </c>
      <c r="C17" s="51" t="s">
        <v>15</v>
      </c>
      <c r="D17" s="42" t="str">
        <f t="shared" si="0"/>
        <v/>
      </c>
      <c r="E17" s="41"/>
      <c r="F17" s="48"/>
      <c r="G17" s="49"/>
      <c r="H17" s="48"/>
      <c r="I17" s="49"/>
      <c r="N17" s="14"/>
    </row>
    <row r="18" spans="2:14" ht="15.75" x14ac:dyDescent="0.25">
      <c r="B18" s="10">
        <v>5</v>
      </c>
      <c r="C18" s="52" t="s">
        <v>16</v>
      </c>
      <c r="D18" s="12" t="str">
        <f t="shared" si="0"/>
        <v/>
      </c>
      <c r="E18" s="13"/>
      <c r="F18" s="48"/>
      <c r="G18" s="49"/>
      <c r="H18" s="48"/>
      <c r="I18" s="49"/>
      <c r="N18" s="14"/>
    </row>
    <row r="19" spans="2:14" ht="15.75" x14ac:dyDescent="0.25">
      <c r="B19" s="43">
        <v>6</v>
      </c>
      <c r="C19" s="51" t="s">
        <v>17</v>
      </c>
      <c r="D19" s="42" t="str">
        <f t="shared" si="0"/>
        <v/>
      </c>
      <c r="E19" s="41"/>
      <c r="F19" s="48"/>
      <c r="G19" s="49"/>
      <c r="H19" s="48"/>
      <c r="I19" s="49"/>
      <c r="N19" s="14"/>
    </row>
    <row r="20" spans="2:14" ht="15.75" x14ac:dyDescent="0.25">
      <c r="B20" s="10">
        <v>7</v>
      </c>
      <c r="C20" s="52" t="s">
        <v>18</v>
      </c>
      <c r="D20" s="12" t="str">
        <f t="shared" si="0"/>
        <v/>
      </c>
      <c r="E20" s="13"/>
      <c r="F20" s="48"/>
      <c r="G20" s="49"/>
      <c r="H20" s="48"/>
      <c r="I20" s="49"/>
    </row>
    <row r="21" spans="2:14" ht="15.75" x14ac:dyDescent="0.25">
      <c r="B21" s="43">
        <v>8</v>
      </c>
      <c r="C21" s="51" t="s">
        <v>19</v>
      </c>
      <c r="D21" s="42" t="str">
        <f t="shared" si="0"/>
        <v/>
      </c>
      <c r="E21" s="41"/>
      <c r="F21" s="48"/>
      <c r="G21" s="49"/>
      <c r="H21" s="48"/>
      <c r="I21" s="49"/>
    </row>
    <row r="22" spans="2:14" ht="15.75" x14ac:dyDescent="0.25">
      <c r="B22" s="10">
        <v>9</v>
      </c>
      <c r="C22" s="52" t="s">
        <v>20</v>
      </c>
      <c r="D22" s="12" t="str">
        <f t="shared" si="0"/>
        <v/>
      </c>
      <c r="E22" s="13"/>
      <c r="F22" s="48"/>
      <c r="G22" s="49"/>
      <c r="H22" s="48"/>
      <c r="I22" s="49"/>
    </row>
    <row r="23" spans="2:14" ht="15.75" x14ac:dyDescent="0.25">
      <c r="B23" s="43">
        <v>10</v>
      </c>
      <c r="C23" s="51" t="s">
        <v>21</v>
      </c>
      <c r="D23" s="42" t="str">
        <f t="shared" si="0"/>
        <v/>
      </c>
      <c r="E23" s="41"/>
      <c r="F23" s="48"/>
      <c r="G23" s="49"/>
      <c r="H23" s="48"/>
      <c r="I23" s="49"/>
    </row>
    <row r="24" spans="2:14" ht="15.75" x14ac:dyDescent="0.25">
      <c r="B24" s="10">
        <v>11</v>
      </c>
      <c r="C24" s="52" t="s">
        <v>22</v>
      </c>
      <c r="D24" s="12" t="str">
        <f t="shared" si="0"/>
        <v/>
      </c>
      <c r="E24" s="13"/>
      <c r="F24" s="48"/>
      <c r="G24" s="49"/>
      <c r="H24" s="48"/>
      <c r="I24" s="49"/>
    </row>
    <row r="25" spans="2:14" ht="15.75" x14ac:dyDescent="0.25">
      <c r="B25" s="43">
        <v>12</v>
      </c>
      <c r="C25" s="51" t="s">
        <v>23</v>
      </c>
      <c r="D25" s="42" t="str">
        <f t="shared" si="0"/>
        <v/>
      </c>
      <c r="E25" s="41"/>
      <c r="F25" s="48"/>
      <c r="G25" s="49"/>
      <c r="H25" s="48"/>
      <c r="I25" s="49"/>
    </row>
    <row r="26" spans="2:14" ht="15.75" x14ac:dyDescent="0.25">
      <c r="B26" s="10">
        <v>13</v>
      </c>
      <c r="C26" s="52" t="s">
        <v>24</v>
      </c>
      <c r="D26" s="12" t="str">
        <f t="shared" si="0"/>
        <v/>
      </c>
      <c r="E26" s="13"/>
      <c r="F26" s="48"/>
      <c r="G26" s="49"/>
      <c r="H26" s="48"/>
      <c r="I26" s="49"/>
    </row>
    <row r="27" spans="2:14" ht="15.75" x14ac:dyDescent="0.25">
      <c r="B27" s="43">
        <v>14</v>
      </c>
      <c r="C27" s="51" t="s">
        <v>25</v>
      </c>
      <c r="D27" s="42" t="str">
        <f t="shared" si="0"/>
        <v/>
      </c>
      <c r="E27" s="41"/>
      <c r="F27" s="48"/>
      <c r="G27" s="49"/>
      <c r="H27" s="48"/>
      <c r="I27" s="49"/>
    </row>
    <row r="28" spans="2:14" ht="15.75" x14ac:dyDescent="0.25">
      <c r="B28" s="10">
        <v>15</v>
      </c>
      <c r="C28" s="52" t="s">
        <v>26</v>
      </c>
      <c r="D28" s="12" t="str">
        <f t="shared" si="0"/>
        <v/>
      </c>
      <c r="E28" s="13"/>
      <c r="F28" s="48"/>
      <c r="G28" s="49"/>
      <c r="H28" s="48"/>
      <c r="I28" s="49"/>
    </row>
    <row r="29" spans="2:14" ht="15.75" x14ac:dyDescent="0.25">
      <c r="B29" s="43">
        <v>16</v>
      </c>
      <c r="C29" s="51" t="s">
        <v>27</v>
      </c>
      <c r="D29" s="42" t="str">
        <f t="shared" si="0"/>
        <v/>
      </c>
      <c r="E29" s="41"/>
      <c r="F29" s="48"/>
      <c r="G29" s="49"/>
      <c r="H29" s="48"/>
      <c r="I29" s="49"/>
    </row>
    <row r="30" spans="2:14" ht="15.75" x14ac:dyDescent="0.25">
      <c r="B30" s="10">
        <v>17</v>
      </c>
      <c r="C30" s="52" t="s">
        <v>28</v>
      </c>
      <c r="D30" s="12" t="str">
        <f t="shared" si="0"/>
        <v/>
      </c>
      <c r="E30" s="13"/>
      <c r="F30" s="48"/>
      <c r="G30" s="49"/>
      <c r="H30" s="48"/>
      <c r="I30" s="49"/>
    </row>
    <row r="31" spans="2:14" ht="15.75" x14ac:dyDescent="0.25">
      <c r="B31" s="43">
        <v>18</v>
      </c>
      <c r="C31" s="51" t="s">
        <v>29</v>
      </c>
      <c r="D31" s="42" t="str">
        <f t="shared" si="0"/>
        <v/>
      </c>
      <c r="E31" s="41"/>
      <c r="F31" s="48"/>
      <c r="G31" s="49"/>
      <c r="H31" s="48"/>
      <c r="I31" s="49"/>
    </row>
    <row r="32" spans="2:14" ht="15.75" x14ac:dyDescent="0.25">
      <c r="B32" s="10">
        <v>19</v>
      </c>
      <c r="C32" s="52" t="s">
        <v>30</v>
      </c>
      <c r="D32" s="12" t="str">
        <f t="shared" si="0"/>
        <v/>
      </c>
      <c r="E32" s="13"/>
      <c r="F32" s="48"/>
      <c r="G32" s="49"/>
      <c r="H32" s="48"/>
      <c r="I32" s="49"/>
    </row>
    <row r="33" spans="2:9" ht="15.75" x14ac:dyDescent="0.25">
      <c r="B33" s="43">
        <v>20</v>
      </c>
      <c r="C33" s="51" t="s">
        <v>31</v>
      </c>
      <c r="D33" s="42" t="s">
        <v>93</v>
      </c>
      <c r="E33" s="8">
        <v>0</v>
      </c>
      <c r="F33" s="48"/>
      <c r="G33" s="49"/>
      <c r="H33" s="48"/>
      <c r="I33" s="49"/>
    </row>
    <row r="34" spans="2:9" ht="15.75" x14ac:dyDescent="0.25">
      <c r="B34" s="10">
        <v>21</v>
      </c>
      <c r="C34" s="52" t="s">
        <v>32</v>
      </c>
      <c r="D34" s="12" t="str">
        <f t="shared" si="0"/>
        <v/>
      </c>
      <c r="E34" s="13"/>
      <c r="F34" s="48"/>
      <c r="G34" s="49"/>
      <c r="H34" s="48"/>
      <c r="I34" s="49"/>
    </row>
    <row r="35" spans="2:9" ht="15.75" x14ac:dyDescent="0.25">
      <c r="B35" s="43">
        <v>22</v>
      </c>
      <c r="C35" s="51" t="s">
        <v>33</v>
      </c>
      <c r="D35" s="42" t="str">
        <f t="shared" si="0"/>
        <v/>
      </c>
      <c r="E35" s="41"/>
      <c r="F35" s="48"/>
      <c r="G35" s="49"/>
      <c r="H35" s="48"/>
      <c r="I35" s="49"/>
    </row>
    <row r="36" spans="2:9" ht="15.75" x14ac:dyDescent="0.25">
      <c r="B36" s="10">
        <v>23</v>
      </c>
      <c r="C36" s="52" t="s">
        <v>34</v>
      </c>
      <c r="D36" s="12" t="str">
        <f t="shared" si="0"/>
        <v/>
      </c>
      <c r="E36" s="13"/>
      <c r="F36" s="48"/>
      <c r="G36" s="49"/>
      <c r="H36" s="48"/>
      <c r="I36" s="49"/>
    </row>
    <row r="37" spans="2:9" ht="15.75" x14ac:dyDescent="0.25">
      <c r="B37" s="43" t="s">
        <v>35</v>
      </c>
      <c r="C37" s="51"/>
      <c r="D37" s="15"/>
      <c r="E37" s="16">
        <f>+SUM(E13:E36)</f>
        <v>0</v>
      </c>
      <c r="F37" s="47"/>
      <c r="G37" s="50"/>
      <c r="H37" s="47"/>
      <c r="I37" s="5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I37"/>
  <sheetViews>
    <sheetView zoomScale="70" zoomScaleNormal="70" workbookViewId="0">
      <selection activeCell="D11" sqref="D11:E11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2" t="str">
        <f>"PROGRAMA DE OPERACIÓN DEL SERVICIO ("&amp;B7&amp;" - "&amp;C7&amp;")"</f>
        <v>PROGRAMA DE OPERACIÓN DEL SERVICIO (3B - Ida)</v>
      </c>
      <c r="C2" s="72"/>
      <c r="D2" s="72"/>
      <c r="E2" s="72"/>
      <c r="F2" s="72"/>
      <c r="G2" s="72"/>
      <c r="H2" s="72"/>
      <c r="I2" s="7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UN2'!B34</f>
        <v>3B</v>
      </c>
      <c r="C7" s="4" t="str">
        <f>'Operador UN2'!C34</f>
        <v>Ida</v>
      </c>
      <c r="D7" s="4" t="str">
        <f>'Operador UN2'!E34</f>
        <v>Terminal Santa Rosa</v>
      </c>
      <c r="E7" s="4" t="str">
        <f>'Operador UN2'!G34</f>
        <v>ZOFRI (Colón)</v>
      </c>
      <c r="F7" s="4" t="str">
        <f>'Operador UN2'!I8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3" t="s">
        <v>7</v>
      </c>
      <c r="C11" s="73" t="s">
        <v>8</v>
      </c>
      <c r="D11" s="74">
        <v>44242</v>
      </c>
      <c r="E11" s="75"/>
      <c r="F11" s="76"/>
      <c r="G11" s="76"/>
      <c r="H11" s="76"/>
      <c r="I11" s="76"/>
    </row>
    <row r="12" spans="2:9" ht="30" x14ac:dyDescent="0.25">
      <c r="B12" s="73"/>
      <c r="C12" s="73"/>
      <c r="D12" s="5" t="s">
        <v>9</v>
      </c>
      <c r="E12" s="5" t="s">
        <v>10</v>
      </c>
      <c r="F12" s="47"/>
      <c r="G12" s="47"/>
      <c r="H12" s="47"/>
      <c r="I12" s="47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8"/>
      <c r="G13" s="49"/>
      <c r="H13" s="48"/>
      <c r="I13" s="49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8"/>
      <c r="G14" s="49"/>
      <c r="H14" s="48"/>
      <c r="I14" s="49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8"/>
      <c r="G15" s="49"/>
      <c r="H15" s="48"/>
      <c r="I15" s="49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8"/>
      <c r="G16" s="49"/>
      <c r="H16" s="48"/>
      <c r="I16" s="49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8"/>
      <c r="G17" s="49"/>
      <c r="H17" s="48"/>
      <c r="I17" s="49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8"/>
      <c r="G18" s="49"/>
      <c r="H18" s="48"/>
      <c r="I18" s="49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8"/>
      <c r="G19" s="49"/>
      <c r="H19" s="48"/>
      <c r="I19" s="49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8"/>
      <c r="G20" s="49"/>
      <c r="H20" s="48"/>
      <c r="I20" s="49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8"/>
      <c r="G21" s="49"/>
      <c r="H21" s="48"/>
      <c r="I21" s="49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8"/>
      <c r="G22" s="49"/>
      <c r="H22" s="48"/>
      <c r="I22" s="49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8"/>
      <c r="G23" s="49"/>
      <c r="H23" s="48"/>
      <c r="I23" s="49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8"/>
      <c r="G24" s="49"/>
      <c r="H24" s="48"/>
      <c r="I24" s="49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8"/>
      <c r="G25" s="49"/>
      <c r="H25" s="48"/>
      <c r="I25" s="49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8"/>
      <c r="G26" s="49"/>
      <c r="H26" s="48"/>
      <c r="I26" s="49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8"/>
      <c r="G27" s="49"/>
      <c r="H27" s="48"/>
      <c r="I27" s="49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8"/>
      <c r="G28" s="49"/>
      <c r="H28" s="48"/>
      <c r="I28" s="49"/>
    </row>
    <row r="29" spans="2:9" ht="15.75" x14ac:dyDescent="0.25">
      <c r="B29" s="6">
        <v>16</v>
      </c>
      <c r="C29" s="7" t="s">
        <v>27</v>
      </c>
      <c r="D29" s="9" t="s">
        <v>94</v>
      </c>
      <c r="E29" s="8">
        <v>0</v>
      </c>
      <c r="F29" s="48"/>
      <c r="G29" s="49"/>
      <c r="H29" s="48"/>
      <c r="I29" s="49"/>
    </row>
    <row r="30" spans="2:9" ht="15.75" x14ac:dyDescent="0.25">
      <c r="B30" s="10">
        <v>17</v>
      </c>
      <c r="C30" s="11" t="s">
        <v>28</v>
      </c>
      <c r="D30" s="12" t="s">
        <v>94</v>
      </c>
      <c r="E30" s="13">
        <v>0</v>
      </c>
      <c r="F30" s="48"/>
      <c r="G30" s="49"/>
      <c r="H30" s="48"/>
      <c r="I30" s="49"/>
    </row>
    <row r="31" spans="2:9" ht="15.75" x14ac:dyDescent="0.25">
      <c r="B31" s="6">
        <v>18</v>
      </c>
      <c r="C31" s="7" t="s">
        <v>29</v>
      </c>
      <c r="D31" s="9" t="s">
        <v>94</v>
      </c>
      <c r="E31" s="8">
        <v>0</v>
      </c>
      <c r="F31" s="48"/>
      <c r="G31" s="49"/>
      <c r="H31" s="48"/>
      <c r="I31" s="49"/>
    </row>
    <row r="32" spans="2:9" ht="15.75" x14ac:dyDescent="0.25">
      <c r="B32" s="10">
        <v>19</v>
      </c>
      <c r="C32" s="11" t="s">
        <v>30</v>
      </c>
      <c r="D32" s="12" t="s">
        <v>93</v>
      </c>
      <c r="E32" s="13">
        <v>0</v>
      </c>
      <c r="F32" s="48"/>
      <c r="G32" s="49"/>
      <c r="H32" s="48"/>
      <c r="I32" s="49"/>
    </row>
    <row r="33" spans="2:9" ht="15.75" x14ac:dyDescent="0.25">
      <c r="B33" s="6">
        <v>20</v>
      </c>
      <c r="C33" s="7" t="s">
        <v>31</v>
      </c>
      <c r="D33" s="9" t="str">
        <f>IFERROR(IF(E33=0,"",IF(E33&lt;_xlfn.PERCENTILE.INC(($E$13:$E$36,$G$13:$G$36,$I$13:$I$36),0.33),"Baja",IF(E33&lt;_xlfn.PERCENTILE.INC(($E$13:$E$36,$G$13:$G$36,$I$13:$I$36),0.88),"Media","Alta"))),"-")</f>
        <v/>
      </c>
      <c r="E33" s="8"/>
      <c r="F33" s="48"/>
      <c r="G33" s="49"/>
      <c r="H33" s="48"/>
      <c r="I33" s="49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8"/>
      <c r="G34" s="49"/>
      <c r="H34" s="48"/>
      <c r="I34" s="49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8"/>
      <c r="G35" s="49"/>
      <c r="H35" s="48"/>
      <c r="I35" s="49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8"/>
      <c r="G36" s="49"/>
      <c r="H36" s="48"/>
      <c r="I36" s="49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7"/>
      <c r="G37" s="50"/>
      <c r="H37" s="47"/>
      <c r="I37" s="5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I37"/>
  <sheetViews>
    <sheetView zoomScale="70" zoomScaleNormal="70" workbookViewId="0">
      <selection activeCell="G26" sqref="G2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2" t="str">
        <f>"PROGRAMA DE OPERACIÓN DEL SERVICIO ("&amp;B7&amp;" - "&amp;C7&amp;")"</f>
        <v>PROGRAMA DE OPERACIÓN DEL SERVICIO (3B - Regreso)</v>
      </c>
      <c r="C2" s="72"/>
      <c r="D2" s="72"/>
      <c r="E2" s="72"/>
      <c r="F2" s="72"/>
      <c r="G2" s="72"/>
      <c r="H2" s="72"/>
      <c r="I2" s="7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UN2'!B35</f>
        <v>3B</v>
      </c>
      <c r="C7" s="4" t="str">
        <f>'Operador UN2'!C35</f>
        <v>Regreso</v>
      </c>
      <c r="D7" s="4" t="str">
        <f>'Operador UN2'!E35</f>
        <v>ZOFRI (Colón)</v>
      </c>
      <c r="E7" s="4" t="str">
        <f>'Operador UN2'!G35</f>
        <v>Terminal Santa Rosa</v>
      </c>
      <c r="F7" s="4" t="str">
        <f>'Operador UN2'!I8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3" t="s">
        <v>7</v>
      </c>
      <c r="C11" s="73" t="s">
        <v>8</v>
      </c>
      <c r="D11" s="74">
        <v>44242</v>
      </c>
      <c r="E11" s="75"/>
      <c r="F11" s="76"/>
      <c r="G11" s="76"/>
      <c r="H11" s="76"/>
      <c r="I11" s="76"/>
    </row>
    <row r="12" spans="2:9" ht="30" x14ac:dyDescent="0.25">
      <c r="B12" s="73"/>
      <c r="C12" s="73"/>
      <c r="D12" s="5" t="s">
        <v>9</v>
      </c>
      <c r="E12" s="5" t="s">
        <v>10</v>
      </c>
      <c r="F12" s="47"/>
      <c r="G12" s="47"/>
      <c r="H12" s="47"/>
      <c r="I12" s="47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8"/>
      <c r="G13" s="49"/>
      <c r="H13" s="48"/>
      <c r="I13" s="49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8"/>
      <c r="G14" s="49"/>
      <c r="H14" s="48"/>
      <c r="I14" s="49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8"/>
      <c r="G15" s="49"/>
      <c r="H15" s="48"/>
      <c r="I15" s="49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8"/>
      <c r="G16" s="49"/>
      <c r="H16" s="48"/>
      <c r="I16" s="49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8"/>
      <c r="G17" s="49"/>
      <c r="H17" s="48"/>
      <c r="I17" s="49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8"/>
      <c r="G18" s="49"/>
      <c r="H18" s="48"/>
      <c r="I18" s="49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8"/>
      <c r="G19" s="49"/>
      <c r="H19" s="48"/>
      <c r="I19" s="49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8"/>
      <c r="G20" s="49"/>
      <c r="H20" s="48"/>
      <c r="I20" s="49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8"/>
      <c r="G21" s="49"/>
      <c r="H21" s="48"/>
      <c r="I21" s="49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8"/>
      <c r="G22" s="49"/>
      <c r="H22" s="48"/>
      <c r="I22" s="49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8"/>
      <c r="G23" s="49"/>
      <c r="H23" s="48"/>
      <c r="I23" s="49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8"/>
      <c r="G24" s="49"/>
      <c r="H24" s="48"/>
      <c r="I24" s="49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8"/>
      <c r="G25" s="49"/>
      <c r="H25" s="48"/>
      <c r="I25" s="49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8"/>
      <c r="G26" s="49"/>
      <c r="H26" s="48"/>
      <c r="I26" s="49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8"/>
      <c r="G27" s="49"/>
      <c r="H27" s="48"/>
      <c r="I27" s="49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8"/>
      <c r="G28" s="49"/>
      <c r="H28" s="48"/>
      <c r="I28" s="49"/>
    </row>
    <row r="29" spans="2:9" ht="15.75" x14ac:dyDescent="0.25">
      <c r="B29" s="6">
        <v>16</v>
      </c>
      <c r="C29" s="7" t="s">
        <v>27</v>
      </c>
      <c r="D29" s="9" t="s">
        <v>94</v>
      </c>
      <c r="E29" s="8">
        <v>0</v>
      </c>
      <c r="F29" s="48"/>
      <c r="G29" s="49"/>
      <c r="H29" s="48"/>
      <c r="I29" s="49"/>
    </row>
    <row r="30" spans="2:9" ht="15.75" x14ac:dyDescent="0.25">
      <c r="B30" s="10">
        <v>17</v>
      </c>
      <c r="C30" s="11" t="s">
        <v>28</v>
      </c>
      <c r="D30" s="12" t="s">
        <v>94</v>
      </c>
      <c r="E30" s="13">
        <v>0</v>
      </c>
      <c r="F30" s="48"/>
      <c r="G30" s="49"/>
      <c r="H30" s="48"/>
      <c r="I30" s="49"/>
    </row>
    <row r="31" spans="2:9" ht="15.75" x14ac:dyDescent="0.25">
      <c r="B31" s="6">
        <v>18</v>
      </c>
      <c r="C31" s="7" t="s">
        <v>29</v>
      </c>
      <c r="D31" s="9" t="s">
        <v>94</v>
      </c>
      <c r="E31" s="8">
        <v>0</v>
      </c>
      <c r="F31" s="48"/>
      <c r="G31" s="49"/>
      <c r="H31" s="48"/>
      <c r="I31" s="49"/>
    </row>
    <row r="32" spans="2:9" ht="15.75" x14ac:dyDescent="0.25">
      <c r="B32" s="10">
        <v>19</v>
      </c>
      <c r="C32" s="11" t="s">
        <v>30</v>
      </c>
      <c r="D32" s="12" t="s">
        <v>93</v>
      </c>
      <c r="E32" s="13">
        <v>0</v>
      </c>
      <c r="F32" s="48"/>
      <c r="G32" s="49"/>
      <c r="H32" s="48"/>
      <c r="I32" s="49"/>
    </row>
    <row r="33" spans="2:9" ht="15.75" x14ac:dyDescent="0.25">
      <c r="B33" s="6">
        <v>20</v>
      </c>
      <c r="C33" s="7" t="s">
        <v>31</v>
      </c>
      <c r="D33" s="9" t="s">
        <v>93</v>
      </c>
      <c r="E33" s="8">
        <v>0</v>
      </c>
      <c r="F33" s="48"/>
      <c r="G33" s="49"/>
      <c r="H33" s="48"/>
      <c r="I33" s="49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8"/>
      <c r="G34" s="49"/>
      <c r="H34" s="48"/>
      <c r="I34" s="49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8"/>
      <c r="G35" s="49"/>
      <c r="H35" s="48"/>
      <c r="I35" s="49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8"/>
      <c r="G36" s="49"/>
      <c r="H36" s="48"/>
      <c r="I36" s="49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7"/>
      <c r="G37" s="50"/>
      <c r="H37" s="47"/>
      <c r="I37" s="5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I37"/>
  <sheetViews>
    <sheetView topLeftCell="A4" zoomScale="70" zoomScaleNormal="70" workbookViewId="0">
      <selection activeCell="D13" sqref="D13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2" t="str">
        <f>"PROGRAMA DE OPERACIÓN DEL SERVICIO ("&amp;B7&amp;" - "&amp;C7&amp;")"</f>
        <v>PROGRAMA DE OPERACIÓN DEL SERVICIO (3C - Ida)</v>
      </c>
      <c r="C2" s="72"/>
      <c r="D2" s="72"/>
      <c r="E2" s="72"/>
      <c r="F2" s="72"/>
      <c r="G2" s="72"/>
      <c r="H2" s="72"/>
      <c r="I2" s="7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UN2'!B36</f>
        <v>3C</v>
      </c>
      <c r="C7" s="4" t="str">
        <f>'Operador UN2'!C36</f>
        <v>Ida</v>
      </c>
      <c r="D7" s="4" t="str">
        <f>'Operador UN2'!E36</f>
        <v xml:space="preserve">Terminal El Boro </v>
      </c>
      <c r="E7" s="4" t="str">
        <f>'Operador UN2'!G36</f>
        <v>ZOFRI (Colón)</v>
      </c>
      <c r="F7" s="4" t="str">
        <f>'Operador UN2'!I8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3" t="s">
        <v>7</v>
      </c>
      <c r="C11" s="73" t="s">
        <v>8</v>
      </c>
      <c r="D11" s="74">
        <v>44242</v>
      </c>
      <c r="E11" s="75"/>
      <c r="F11" s="76"/>
      <c r="G11" s="76"/>
      <c r="H11" s="76"/>
      <c r="I11" s="76"/>
    </row>
    <row r="12" spans="2:9" ht="30" x14ac:dyDescent="0.25">
      <c r="B12" s="73"/>
      <c r="C12" s="73"/>
      <c r="D12" s="5" t="s">
        <v>9</v>
      </c>
      <c r="E12" s="5" t="s">
        <v>10</v>
      </c>
      <c r="F12" s="47"/>
      <c r="G12" s="47"/>
      <c r="H12" s="47"/>
      <c r="I12" s="47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8"/>
      <c r="G13" s="49"/>
      <c r="H13" s="48"/>
      <c r="I13" s="49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8"/>
      <c r="G14" s="49"/>
      <c r="H14" s="48"/>
      <c r="I14" s="49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8"/>
      <c r="G15" s="49"/>
      <c r="H15" s="48"/>
      <c r="I15" s="49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8"/>
      <c r="G16" s="49"/>
      <c r="H16" s="48"/>
      <c r="I16" s="49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8"/>
      <c r="G17" s="49"/>
      <c r="H17" s="48"/>
      <c r="I17" s="49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8"/>
      <c r="G18" s="49"/>
      <c r="H18" s="48"/>
      <c r="I18" s="49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8"/>
      <c r="G19" s="49"/>
      <c r="H19" s="48"/>
      <c r="I19" s="49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8"/>
      <c r="G20" s="49"/>
      <c r="H20" s="48"/>
      <c r="I20" s="49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8"/>
      <c r="G21" s="49"/>
      <c r="H21" s="48"/>
      <c r="I21" s="49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8"/>
      <c r="G22" s="49"/>
      <c r="H22" s="48"/>
      <c r="I22" s="49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8"/>
      <c r="G23" s="49"/>
      <c r="H23" s="48"/>
      <c r="I23" s="49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8"/>
      <c r="G24" s="49"/>
      <c r="H24" s="48"/>
      <c r="I24" s="49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8"/>
      <c r="G25" s="49"/>
      <c r="H25" s="48"/>
      <c r="I25" s="49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8"/>
      <c r="G26" s="49"/>
      <c r="H26" s="48"/>
      <c r="I26" s="49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8"/>
      <c r="G27" s="49"/>
      <c r="H27" s="48"/>
      <c r="I27" s="49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8"/>
      <c r="G28" s="49"/>
      <c r="H28" s="48"/>
      <c r="I28" s="49"/>
    </row>
    <row r="29" spans="2:9" ht="15.75" x14ac:dyDescent="0.25">
      <c r="B29" s="6">
        <v>16</v>
      </c>
      <c r="C29" s="7" t="s">
        <v>27</v>
      </c>
      <c r="D29" s="9" t="s">
        <v>94</v>
      </c>
      <c r="E29" s="8">
        <v>0</v>
      </c>
      <c r="F29" s="48"/>
      <c r="G29" s="49"/>
      <c r="H29" s="48"/>
      <c r="I29" s="49"/>
    </row>
    <row r="30" spans="2:9" ht="15.75" x14ac:dyDescent="0.25">
      <c r="B30" s="10">
        <v>17</v>
      </c>
      <c r="C30" s="11" t="s">
        <v>28</v>
      </c>
      <c r="D30" s="12" t="s">
        <v>94</v>
      </c>
      <c r="E30" s="13">
        <v>0</v>
      </c>
      <c r="F30" s="48"/>
      <c r="G30" s="49"/>
      <c r="H30" s="48"/>
      <c r="I30" s="49"/>
    </row>
    <row r="31" spans="2:9" ht="15.75" x14ac:dyDescent="0.25">
      <c r="B31" s="6">
        <v>18</v>
      </c>
      <c r="C31" s="7" t="s">
        <v>29</v>
      </c>
      <c r="D31" s="9" t="s">
        <v>95</v>
      </c>
      <c r="E31" s="8">
        <v>0</v>
      </c>
      <c r="F31" s="48"/>
      <c r="G31" s="49"/>
      <c r="H31" s="48"/>
      <c r="I31" s="49"/>
    </row>
    <row r="32" spans="2:9" ht="15.75" x14ac:dyDescent="0.25">
      <c r="B32" s="10">
        <v>19</v>
      </c>
      <c r="C32" s="11" t="s">
        <v>30</v>
      </c>
      <c r="D32" s="12" t="s">
        <v>93</v>
      </c>
      <c r="E32" s="13">
        <v>0</v>
      </c>
      <c r="F32" s="48"/>
      <c r="G32" s="49"/>
      <c r="H32" s="48"/>
      <c r="I32" s="49"/>
    </row>
    <row r="33" spans="2:9" ht="15.75" x14ac:dyDescent="0.25">
      <c r="B33" s="6">
        <v>20</v>
      </c>
      <c r="C33" s="7" t="s">
        <v>31</v>
      </c>
      <c r="D33" s="9" t="s">
        <v>93</v>
      </c>
      <c r="E33" s="8">
        <v>0</v>
      </c>
      <c r="F33" s="48"/>
      <c r="G33" s="49"/>
      <c r="H33" s="48"/>
      <c r="I33" s="49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8"/>
      <c r="G34" s="49"/>
      <c r="H34" s="48"/>
      <c r="I34" s="49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8"/>
      <c r="G35" s="49"/>
      <c r="H35" s="48"/>
      <c r="I35" s="49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8"/>
      <c r="G36" s="49"/>
      <c r="H36" s="48"/>
      <c r="I36" s="49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7"/>
      <c r="G37" s="50"/>
      <c r="H37" s="47"/>
      <c r="I37" s="5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I37"/>
  <sheetViews>
    <sheetView topLeftCell="A4" zoomScale="70" zoomScaleNormal="70" workbookViewId="0">
      <selection activeCell="E34" sqref="E34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2" t="str">
        <f>"PROGRAMA DE OPERACIÓN DEL SERVICIO ("&amp;B7&amp;" - "&amp;C7&amp;")"</f>
        <v>PROGRAMA DE OPERACIÓN DEL SERVICIO (3C - Regreso)</v>
      </c>
      <c r="C2" s="72"/>
      <c r="D2" s="72"/>
      <c r="E2" s="72"/>
      <c r="F2" s="72"/>
      <c r="G2" s="72"/>
      <c r="H2" s="72"/>
      <c r="I2" s="7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UN2'!B37</f>
        <v>3C</v>
      </c>
      <c r="C7" s="4" t="str">
        <f>'Operador UN2'!C37</f>
        <v>Regreso</v>
      </c>
      <c r="D7" s="4" t="str">
        <f>'Operador UN2'!E37</f>
        <v>ZOFRI (Colón)</v>
      </c>
      <c r="E7" s="4" t="str">
        <f>'Operador UN2'!G37</f>
        <v>Terminal El Boro</v>
      </c>
      <c r="F7" s="4" t="str">
        <f>'Operador UN2'!I8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3" t="s">
        <v>7</v>
      </c>
      <c r="C11" s="73" t="s">
        <v>8</v>
      </c>
      <c r="D11" s="74">
        <v>44242</v>
      </c>
      <c r="E11" s="75"/>
      <c r="F11" s="76"/>
      <c r="G11" s="76"/>
      <c r="H11" s="76"/>
      <c r="I11" s="76"/>
    </row>
    <row r="12" spans="2:9" ht="30" x14ac:dyDescent="0.25">
      <c r="B12" s="73"/>
      <c r="C12" s="73"/>
      <c r="D12" s="5" t="s">
        <v>9</v>
      </c>
      <c r="E12" s="5" t="s">
        <v>10</v>
      </c>
      <c r="F12" s="47"/>
      <c r="G12" s="47"/>
      <c r="H12" s="47"/>
      <c r="I12" s="47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8"/>
      <c r="G13" s="49"/>
      <c r="H13" s="48"/>
      <c r="I13" s="49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8"/>
      <c r="G14" s="49"/>
      <c r="H14" s="48"/>
      <c r="I14" s="49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8"/>
      <c r="G15" s="49"/>
      <c r="H15" s="48"/>
      <c r="I15" s="49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8"/>
      <c r="G16" s="49"/>
      <c r="H16" s="48"/>
      <c r="I16" s="49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8"/>
      <c r="G17" s="49"/>
      <c r="H17" s="48"/>
      <c r="I17" s="49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8"/>
      <c r="G18" s="49"/>
      <c r="H18" s="48"/>
      <c r="I18" s="49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8"/>
      <c r="G19" s="49"/>
      <c r="H19" s="48"/>
      <c r="I19" s="49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8"/>
      <c r="G20" s="49"/>
      <c r="H20" s="48"/>
      <c r="I20" s="49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8"/>
      <c r="G21" s="49"/>
      <c r="H21" s="48"/>
      <c r="I21" s="49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8"/>
      <c r="G22" s="49"/>
      <c r="H22" s="48"/>
      <c r="I22" s="49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8"/>
      <c r="G23" s="49"/>
      <c r="H23" s="48"/>
      <c r="I23" s="49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8"/>
      <c r="G24" s="49"/>
      <c r="H24" s="48"/>
      <c r="I24" s="49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8"/>
      <c r="G25" s="49"/>
      <c r="H25" s="48"/>
      <c r="I25" s="49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8"/>
      <c r="G26" s="49"/>
      <c r="H26" s="48"/>
      <c r="I26" s="49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8"/>
      <c r="G27" s="49"/>
      <c r="H27" s="48"/>
      <c r="I27" s="49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8"/>
      <c r="G28" s="49"/>
      <c r="H28" s="48"/>
      <c r="I28" s="49"/>
    </row>
    <row r="29" spans="2:9" ht="15.75" x14ac:dyDescent="0.25">
      <c r="B29" s="6">
        <v>16</v>
      </c>
      <c r="C29" s="7" t="s">
        <v>27</v>
      </c>
      <c r="D29" s="9" t="s">
        <v>94</v>
      </c>
      <c r="E29" s="8">
        <v>0</v>
      </c>
      <c r="F29" s="48"/>
      <c r="G29" s="49"/>
      <c r="H29" s="48"/>
      <c r="I29" s="49"/>
    </row>
    <row r="30" spans="2:9" ht="15.75" x14ac:dyDescent="0.25">
      <c r="B30" s="10">
        <v>17</v>
      </c>
      <c r="C30" s="11" t="s">
        <v>28</v>
      </c>
      <c r="D30" s="12" t="s">
        <v>94</v>
      </c>
      <c r="E30" s="13">
        <v>0</v>
      </c>
      <c r="F30" s="48"/>
      <c r="G30" s="49"/>
      <c r="H30" s="48"/>
      <c r="I30" s="49"/>
    </row>
    <row r="31" spans="2:9" ht="15.75" x14ac:dyDescent="0.25">
      <c r="B31" s="6">
        <v>18</v>
      </c>
      <c r="C31" s="7" t="s">
        <v>29</v>
      </c>
      <c r="D31" s="9" t="s">
        <v>95</v>
      </c>
      <c r="E31" s="8">
        <v>0</v>
      </c>
      <c r="F31" s="48"/>
      <c r="G31" s="49"/>
      <c r="H31" s="48"/>
      <c r="I31" s="49"/>
    </row>
    <row r="32" spans="2:9" ht="15.75" x14ac:dyDescent="0.25">
      <c r="B32" s="10">
        <v>19</v>
      </c>
      <c r="C32" s="11" t="s">
        <v>30</v>
      </c>
      <c r="D32" s="12" t="s">
        <v>93</v>
      </c>
      <c r="E32" s="13">
        <v>0</v>
      </c>
      <c r="F32" s="48"/>
      <c r="G32" s="49"/>
      <c r="H32" s="48"/>
      <c r="I32" s="49"/>
    </row>
    <row r="33" spans="2:9" ht="15.75" x14ac:dyDescent="0.25">
      <c r="B33" s="6">
        <v>20</v>
      </c>
      <c r="C33" s="7" t="s">
        <v>31</v>
      </c>
      <c r="D33" s="9" t="s">
        <v>93</v>
      </c>
      <c r="E33" s="8">
        <v>0</v>
      </c>
      <c r="F33" s="48"/>
      <c r="G33" s="49"/>
      <c r="H33" s="48"/>
      <c r="I33" s="49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8"/>
      <c r="G34" s="49"/>
      <c r="H34" s="48"/>
      <c r="I34" s="49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8"/>
      <c r="G35" s="49"/>
      <c r="H35" s="48"/>
      <c r="I35" s="49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8"/>
      <c r="G36" s="49"/>
      <c r="H36" s="48"/>
      <c r="I36" s="49"/>
    </row>
    <row r="37" spans="2:9" ht="15.75" x14ac:dyDescent="0.25">
      <c r="B37" s="6" t="s">
        <v>35</v>
      </c>
      <c r="C37" s="7"/>
      <c r="D37" s="15"/>
      <c r="E37" s="46">
        <f>+SUM(E13:E36)</f>
        <v>0</v>
      </c>
      <c r="F37" s="47"/>
      <c r="G37" s="50"/>
      <c r="H37" s="47"/>
      <c r="I37" s="5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7"/>
  <sheetViews>
    <sheetView zoomScale="70" zoomScaleNormal="70" workbookViewId="0">
      <selection activeCell="J20" sqref="J20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2" t="str">
        <f>"PROGRAMA DE OPERACIÓN DEL SERVICIO ("&amp;B7&amp;" - "&amp;C7&amp;")"</f>
        <v>PROGRAMA DE OPERACIÓN DEL SERVICIO (33 - Ida)</v>
      </c>
      <c r="C2" s="72"/>
      <c r="D2" s="72"/>
      <c r="E2" s="72"/>
      <c r="F2" s="72"/>
      <c r="G2" s="72"/>
      <c r="H2" s="72"/>
      <c r="I2" s="7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UN2'!B38</f>
        <v>33</v>
      </c>
      <c r="C7" s="4" t="str">
        <f>'Operador UN2'!C38</f>
        <v>Ida</v>
      </c>
      <c r="D7" s="4" t="str">
        <f>'Operador UN2'!E38</f>
        <v xml:space="preserve">Terminal El Boro </v>
      </c>
      <c r="E7" s="4" t="str">
        <f>'Operador UN2'!G38</f>
        <v>Genaro Gallo</v>
      </c>
      <c r="F7" s="4" t="str">
        <f>'Operador UN2'!I8</f>
        <v>Estival</v>
      </c>
      <c r="G7" s="3"/>
    </row>
    <row r="9" spans="2:9" s="1" customFormat="1" x14ac:dyDescent="0.25">
      <c r="B9" s="1" t="s">
        <v>6</v>
      </c>
      <c r="F9" s="53"/>
      <c r="G9" s="53"/>
      <c r="H9" s="53"/>
      <c r="I9" s="53"/>
    </row>
    <row r="10" spans="2:9" x14ac:dyDescent="0.25">
      <c r="F10" s="54"/>
      <c r="G10" s="54"/>
      <c r="H10" s="54"/>
      <c r="I10" s="54"/>
    </row>
    <row r="11" spans="2:9" ht="22.5" customHeight="1" x14ac:dyDescent="0.25">
      <c r="B11" s="73" t="s">
        <v>7</v>
      </c>
      <c r="C11" s="73" t="s">
        <v>8</v>
      </c>
      <c r="D11" s="74">
        <v>44242</v>
      </c>
      <c r="E11" s="75"/>
      <c r="F11" s="76"/>
      <c r="G11" s="76"/>
      <c r="H11" s="76"/>
      <c r="I11" s="76"/>
    </row>
    <row r="12" spans="2:9" ht="30" x14ac:dyDescent="0.25">
      <c r="B12" s="73"/>
      <c r="C12" s="73"/>
      <c r="D12" s="5" t="s">
        <v>9</v>
      </c>
      <c r="E12" s="5" t="s">
        <v>10</v>
      </c>
      <c r="F12" s="47"/>
      <c r="G12" s="47"/>
      <c r="H12" s="47"/>
      <c r="I12" s="47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8"/>
      <c r="G13" s="49"/>
      <c r="H13" s="48"/>
      <c r="I13" s="49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8"/>
      <c r="G14" s="49"/>
      <c r="H14" s="48"/>
      <c r="I14" s="49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8"/>
      <c r="G15" s="49"/>
      <c r="H15" s="48"/>
      <c r="I15" s="49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8"/>
      <c r="G16" s="49"/>
      <c r="H16" s="48"/>
      <c r="I16" s="49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8"/>
      <c r="G17" s="49"/>
      <c r="H17" s="48"/>
      <c r="I17" s="49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8"/>
      <c r="G18" s="49"/>
      <c r="H18" s="48"/>
      <c r="I18" s="49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8"/>
      <c r="G19" s="49"/>
      <c r="H19" s="48"/>
      <c r="I19" s="49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8"/>
      <c r="G20" s="49"/>
      <c r="H20" s="48"/>
      <c r="I20" s="49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8"/>
      <c r="G21" s="49"/>
      <c r="H21" s="48"/>
      <c r="I21" s="49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8"/>
      <c r="G22" s="49"/>
      <c r="H22" s="48"/>
      <c r="I22" s="49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8"/>
      <c r="G23" s="49"/>
      <c r="H23" s="48"/>
      <c r="I23" s="49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8"/>
      <c r="G24" s="49"/>
      <c r="H24" s="48"/>
      <c r="I24" s="49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8"/>
      <c r="G25" s="49"/>
      <c r="H25" s="48"/>
      <c r="I25" s="49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8"/>
      <c r="G26" s="49"/>
      <c r="H26" s="48"/>
      <c r="I26" s="49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8"/>
      <c r="G27" s="49"/>
      <c r="H27" s="48"/>
      <c r="I27" s="49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8"/>
      <c r="G28" s="49"/>
      <c r="H28" s="48"/>
      <c r="I28" s="49"/>
    </row>
    <row r="29" spans="2:9" ht="15.75" x14ac:dyDescent="0.25">
      <c r="B29" s="6">
        <v>16</v>
      </c>
      <c r="C29" s="7" t="s">
        <v>27</v>
      </c>
      <c r="D29" s="9" t="s">
        <v>94</v>
      </c>
      <c r="E29" s="8">
        <v>0</v>
      </c>
      <c r="F29" s="48"/>
      <c r="G29" s="49"/>
      <c r="H29" s="48"/>
      <c r="I29" s="49"/>
    </row>
    <row r="30" spans="2:9" ht="15.75" x14ac:dyDescent="0.25">
      <c r="B30" s="10">
        <v>17</v>
      </c>
      <c r="C30" s="11" t="s">
        <v>28</v>
      </c>
      <c r="D30" s="12" t="s">
        <v>94</v>
      </c>
      <c r="E30" s="13">
        <v>0</v>
      </c>
      <c r="F30" s="48"/>
      <c r="G30" s="49"/>
      <c r="H30" s="48"/>
      <c r="I30" s="49"/>
    </row>
    <row r="31" spans="2:9" ht="15.75" x14ac:dyDescent="0.25">
      <c r="B31" s="6">
        <v>18</v>
      </c>
      <c r="C31" s="7" t="s">
        <v>29</v>
      </c>
      <c r="D31" s="9" t="s">
        <v>93</v>
      </c>
      <c r="E31" s="8">
        <v>0</v>
      </c>
      <c r="F31" s="48"/>
      <c r="G31" s="49"/>
      <c r="H31" s="48"/>
      <c r="I31" s="49"/>
    </row>
    <row r="32" spans="2:9" ht="15.75" x14ac:dyDescent="0.25">
      <c r="B32" s="10">
        <v>19</v>
      </c>
      <c r="C32" s="11" t="s">
        <v>30</v>
      </c>
      <c r="D32" s="12" t="s">
        <v>93</v>
      </c>
      <c r="E32" s="13">
        <v>0</v>
      </c>
      <c r="F32" s="48"/>
      <c r="G32" s="49"/>
      <c r="H32" s="48"/>
      <c r="I32" s="49"/>
    </row>
    <row r="33" spans="2:9" ht="15.75" x14ac:dyDescent="0.25">
      <c r="B33" s="6">
        <v>20</v>
      </c>
      <c r="C33" s="7" t="s">
        <v>31</v>
      </c>
      <c r="D33" s="9" t="str">
        <f>IFERROR(IF(E33=0,"",IF(E33&lt;_xlfn.PERCENTILE.INC(($E$13:$E$36,$G$13:$G$36,$I$13:$I$36),0.33),"Baja",IF(E33&lt;_xlfn.PERCENTILE.INC(($E$13:$E$36,$G$13:$G$36,$I$13:$I$36),0.88),"Media","Alta"))),"-")</f>
        <v/>
      </c>
      <c r="E33" s="8"/>
      <c r="F33" s="48"/>
      <c r="G33" s="49"/>
      <c r="H33" s="48"/>
      <c r="I33" s="49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8"/>
      <c r="G34" s="49"/>
      <c r="H34" s="48"/>
      <c r="I34" s="49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8"/>
      <c r="G35" s="49"/>
      <c r="H35" s="48"/>
      <c r="I35" s="49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8"/>
      <c r="G36" s="49"/>
      <c r="H36" s="48"/>
      <c r="I36" s="49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7"/>
      <c r="G37" s="50"/>
      <c r="H37" s="47"/>
      <c r="I37" s="5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zoomScale="70" zoomScaleNormal="70" workbookViewId="0">
      <selection activeCell="G22" sqref="G2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2" t="str">
        <f>"PROGRAMA DE OPERACIÓN DEL SERVICIO ("&amp;B7&amp;" - "&amp;C7&amp;")"</f>
        <v>PROGRAMA DE OPERACIÓN DEL SERVICIO (33 - Regreso)</v>
      </c>
      <c r="C2" s="72"/>
      <c r="D2" s="72"/>
      <c r="E2" s="72"/>
      <c r="F2" s="72"/>
      <c r="G2" s="72"/>
      <c r="H2" s="72"/>
      <c r="I2" s="7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UN2'!B39</f>
        <v>33</v>
      </c>
      <c r="C7" s="4" t="str">
        <f>'Operador UN2'!C39</f>
        <v>Regreso</v>
      </c>
      <c r="D7" s="4" t="str">
        <f>'Operador UN2'!E39</f>
        <v>Genaro Gallo</v>
      </c>
      <c r="E7" s="4" t="str">
        <f>'Operador UN2'!G39</f>
        <v>Terminal El Boro</v>
      </c>
      <c r="F7" s="4" t="str">
        <f>'Operador UN2'!I8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73" t="s">
        <v>7</v>
      </c>
      <c r="C11" s="73" t="s">
        <v>8</v>
      </c>
      <c r="D11" s="74">
        <v>44242</v>
      </c>
      <c r="E11" s="75"/>
      <c r="F11" s="76"/>
      <c r="G11" s="76"/>
      <c r="H11" s="76"/>
      <c r="I11" s="76"/>
    </row>
    <row r="12" spans="2:9" ht="30" x14ac:dyDescent="0.25">
      <c r="B12" s="73"/>
      <c r="C12" s="73"/>
      <c r="D12" s="5" t="s">
        <v>9</v>
      </c>
      <c r="E12" s="5" t="s">
        <v>10</v>
      </c>
      <c r="F12" s="47"/>
      <c r="G12" s="47"/>
      <c r="H12" s="47"/>
      <c r="I12" s="47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8"/>
      <c r="G13" s="49"/>
      <c r="H13" s="48"/>
      <c r="I13" s="49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8"/>
      <c r="G14" s="49"/>
      <c r="H14" s="48"/>
      <c r="I14" s="49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8"/>
      <c r="G15" s="49"/>
      <c r="H15" s="48"/>
      <c r="I15" s="49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8"/>
      <c r="G16" s="49"/>
      <c r="H16" s="48"/>
      <c r="I16" s="49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8"/>
      <c r="G17" s="49"/>
      <c r="H17" s="48"/>
      <c r="I17" s="49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8"/>
      <c r="G18" s="49"/>
      <c r="H18" s="48"/>
      <c r="I18" s="49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8"/>
      <c r="G19" s="49"/>
      <c r="H19" s="48"/>
      <c r="I19" s="49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8"/>
      <c r="G20" s="49"/>
      <c r="H20" s="48"/>
      <c r="I20" s="49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8"/>
      <c r="G21" s="49"/>
      <c r="H21" s="48"/>
      <c r="I21" s="49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8"/>
      <c r="G22" s="49"/>
      <c r="H22" s="48"/>
      <c r="I22" s="49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8"/>
      <c r="G23" s="49"/>
      <c r="H23" s="48"/>
      <c r="I23" s="49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8"/>
      <c r="G24" s="49"/>
      <c r="H24" s="48"/>
      <c r="I24" s="49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8"/>
      <c r="G25" s="49"/>
      <c r="H25" s="48"/>
      <c r="I25" s="49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8"/>
      <c r="G26" s="49"/>
      <c r="H26" s="48"/>
      <c r="I26" s="49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8"/>
      <c r="G27" s="49"/>
      <c r="H27" s="48"/>
      <c r="I27" s="49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8"/>
      <c r="G28" s="49"/>
      <c r="H28" s="48"/>
      <c r="I28" s="49"/>
    </row>
    <row r="29" spans="2:9" ht="15.75" x14ac:dyDescent="0.25">
      <c r="B29" s="6">
        <v>16</v>
      </c>
      <c r="C29" s="7" t="s">
        <v>27</v>
      </c>
      <c r="D29" s="9" t="s">
        <v>94</v>
      </c>
      <c r="E29" s="8">
        <v>0</v>
      </c>
      <c r="F29" s="48"/>
      <c r="G29" s="49"/>
      <c r="H29" s="48"/>
      <c r="I29" s="49"/>
    </row>
    <row r="30" spans="2:9" ht="15.75" x14ac:dyDescent="0.25">
      <c r="B30" s="10">
        <v>17</v>
      </c>
      <c r="C30" s="11" t="s">
        <v>28</v>
      </c>
      <c r="D30" s="12" t="s">
        <v>94</v>
      </c>
      <c r="E30" s="13">
        <v>0</v>
      </c>
      <c r="F30" s="48"/>
      <c r="G30" s="49"/>
      <c r="H30" s="48"/>
      <c r="I30" s="49"/>
    </row>
    <row r="31" spans="2:9" ht="15.75" x14ac:dyDescent="0.25">
      <c r="B31" s="6">
        <v>18</v>
      </c>
      <c r="C31" s="7" t="s">
        <v>29</v>
      </c>
      <c r="D31" s="9" t="s">
        <v>93</v>
      </c>
      <c r="E31" s="8">
        <v>0</v>
      </c>
      <c r="F31" s="48"/>
      <c r="G31" s="49"/>
      <c r="H31" s="48"/>
      <c r="I31" s="49"/>
    </row>
    <row r="32" spans="2:9" ht="15.75" x14ac:dyDescent="0.25">
      <c r="B32" s="10">
        <v>19</v>
      </c>
      <c r="C32" s="11" t="s">
        <v>30</v>
      </c>
      <c r="D32" s="12" t="s">
        <v>93</v>
      </c>
      <c r="E32" s="13">
        <v>0</v>
      </c>
      <c r="F32" s="48"/>
      <c r="G32" s="49"/>
      <c r="H32" s="48"/>
      <c r="I32" s="49"/>
    </row>
    <row r="33" spans="2:9" ht="15.75" x14ac:dyDescent="0.25">
      <c r="B33" s="6">
        <v>20</v>
      </c>
      <c r="C33" s="7" t="s">
        <v>31</v>
      </c>
      <c r="D33" s="9" t="str">
        <f>IFERROR(IF(E33=0,"",IF(E33&lt;_xlfn.PERCENTILE.INC(($E$13:$E$36,$G$13:$G$36,$I$13:$I$36),0.33),"Baja",IF(E33&lt;_xlfn.PERCENTILE.INC(($E$13:$E$36,$G$13:$G$36,$I$13:$I$36),0.88),"Media","Alta"))),"-")</f>
        <v/>
      </c>
      <c r="E33" s="8"/>
      <c r="F33" s="48"/>
      <c r="G33" s="49"/>
      <c r="H33" s="48"/>
      <c r="I33" s="49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8"/>
      <c r="G34" s="49"/>
      <c r="H34" s="48"/>
      <c r="I34" s="49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8"/>
      <c r="G35" s="49"/>
      <c r="H35" s="48"/>
      <c r="I35" s="49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8"/>
      <c r="G36" s="49"/>
      <c r="H36" s="48"/>
      <c r="I36" s="49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7"/>
      <c r="G37" s="50"/>
      <c r="H37" s="47"/>
      <c r="I37" s="5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TAPA</vt:lpstr>
      <vt:lpstr>Operador UN2</vt:lpstr>
      <vt:lpstr>3A-I</vt:lpstr>
      <vt:lpstr>3A-R</vt:lpstr>
      <vt:lpstr>3B-I</vt:lpstr>
      <vt:lpstr>3B-R</vt:lpstr>
      <vt:lpstr>3C-I</vt:lpstr>
      <vt:lpstr>3C-R</vt:lpstr>
      <vt:lpstr>33-I</vt:lpstr>
      <vt:lpstr>33-R</vt:lpstr>
      <vt:lpstr>'33-I'!Área_de_impresión</vt:lpstr>
      <vt:lpstr>'33-R'!Área_de_impresión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'Operador UN2'!Área_de_impresión</vt:lpstr>
      <vt:lpstr>'Operador UN2'!Títulos_a_imprimir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dcterms:created xsi:type="dcterms:W3CDTF">2019-05-29T16:02:56Z</dcterms:created>
  <dcterms:modified xsi:type="dcterms:W3CDTF">2021-03-02T20:40:11Z</dcterms:modified>
</cp:coreProperties>
</file>