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2\A1\"/>
    </mc:Choice>
  </mc:AlternateContent>
  <bookViews>
    <workbookView xWindow="-105" yWindow="-105" windowWidth="19425" windowHeight="10425" tabRatio="992" activeTab="2"/>
  </bookViews>
  <sheets>
    <sheet name="TAPA" sheetId="75" r:id="rId1"/>
    <sheet name="Operador UN1" sheetId="74" r:id="rId2"/>
    <sheet name="1-I" sheetId="37" r:id="rId3"/>
    <sheet name="1-R" sheetId="36" r:id="rId4"/>
    <sheet name="1A-I" sheetId="35" r:id="rId5"/>
    <sheet name="1A-R" sheetId="34" r:id="rId6"/>
    <sheet name="1B-I" sheetId="33" r:id="rId7"/>
    <sheet name="1B-R" sheetId="32" r:id="rId8"/>
    <sheet name="121C-I" sheetId="31" r:id="rId9"/>
    <sheet name="121C-R" sheetId="30" r:id="rId10"/>
    <sheet name="121-I" sheetId="29" r:id="rId11"/>
    <sheet name="121-R" sheetId="28" r:id="rId12"/>
    <sheet name="400-I" sheetId="27" r:id="rId13"/>
    <sheet name="400-R" sheetId="26" r:id="rId14"/>
  </sheets>
  <definedNames>
    <definedName name="_xlnm.Print_Area" localSheetId="8">'121C-I'!$B$2:$I$37</definedName>
    <definedName name="_xlnm.Print_Area" localSheetId="9">'121C-R'!$B$2:$I$37</definedName>
    <definedName name="_xlnm.Print_Area" localSheetId="10">'121-I'!$B$2:$I$37</definedName>
    <definedName name="_xlnm.Print_Area" localSheetId="11">'121-R'!$B$2:$I$37</definedName>
    <definedName name="_xlnm.Print_Area" localSheetId="4">'1A-I'!$B$2:$I$37</definedName>
    <definedName name="_xlnm.Print_Area" localSheetId="5">'1A-R'!$B$2:$I$37</definedName>
    <definedName name="_xlnm.Print_Area" localSheetId="6">'1B-I'!$B$2:$I$37</definedName>
    <definedName name="_xlnm.Print_Area" localSheetId="7">'1B-R'!$B$2:$I$37</definedName>
    <definedName name="_xlnm.Print_Area" localSheetId="2">'1-I'!$B$2:$I$37</definedName>
    <definedName name="_xlnm.Print_Area" localSheetId="3">'1-R'!$B$2:$I$37</definedName>
    <definedName name="_xlnm.Print_Area" localSheetId="12">'400-I'!$B$2:$I$37</definedName>
    <definedName name="_xlnm.Print_Area" localSheetId="13">'400-R'!$B$2:$I$37</definedName>
    <definedName name="_xlnm.Print_Area" localSheetId="1">'Operador UN1'!$B$2:$J$40</definedName>
    <definedName name="_xlnm.Print_Titles" localSheetId="1">'Operador UN1'!$31:$31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32" l="1"/>
  <c r="D13" i="32"/>
  <c r="D11" i="26" l="1"/>
  <c r="D11" i="27"/>
  <c r="D11" i="28"/>
  <c r="D11" i="29"/>
  <c r="D11" i="30"/>
  <c r="D11" i="31"/>
  <c r="D11" i="32"/>
  <c r="D11" i="33"/>
  <c r="D11" i="34"/>
  <c r="D11" i="35"/>
  <c r="D11" i="36"/>
  <c r="D13" i="36" l="1"/>
  <c r="D14" i="36"/>
  <c r="D15" i="36"/>
  <c r="D16" i="36"/>
  <c r="D17" i="36"/>
  <c r="D18" i="36"/>
  <c r="D19" i="36"/>
  <c r="D20" i="36"/>
  <c r="D21" i="36"/>
  <c r="D22" i="36"/>
  <c r="D23" i="36"/>
  <c r="D24" i="36"/>
  <c r="D28" i="36"/>
  <c r="D34" i="36"/>
  <c r="D35" i="36"/>
  <c r="D36" i="36"/>
  <c r="E37" i="36"/>
  <c r="D14" i="74" l="1"/>
  <c r="D13" i="74"/>
  <c r="I11" i="74" l="1"/>
  <c r="I8" i="74"/>
  <c r="D11" i="74"/>
  <c r="D10" i="74"/>
  <c r="D8" i="74"/>
  <c r="F7" i="26" l="1"/>
  <c r="E7" i="26"/>
  <c r="D7" i="26"/>
  <c r="C7" i="26"/>
  <c r="B7" i="26"/>
  <c r="F7" i="27"/>
  <c r="E7" i="27"/>
  <c r="D7" i="27"/>
  <c r="C7" i="27"/>
  <c r="B7" i="27"/>
  <c r="F7" i="28"/>
  <c r="E7" i="28"/>
  <c r="D7" i="28"/>
  <c r="C7" i="28"/>
  <c r="B7" i="28"/>
  <c r="F7" i="29"/>
  <c r="E7" i="29"/>
  <c r="D7" i="29"/>
  <c r="C7" i="29"/>
  <c r="B7" i="29"/>
  <c r="F7" i="30"/>
  <c r="E7" i="30"/>
  <c r="D7" i="30"/>
  <c r="C7" i="30"/>
  <c r="B7" i="30"/>
  <c r="E7" i="31"/>
  <c r="D7" i="31"/>
  <c r="F7" i="31"/>
  <c r="C7" i="31"/>
  <c r="B7" i="31"/>
  <c r="F7" i="32"/>
  <c r="E7" i="32"/>
  <c r="D7" i="32"/>
  <c r="C7" i="32"/>
  <c r="B7" i="32"/>
  <c r="F7" i="33"/>
  <c r="E7" i="33"/>
  <c r="D7" i="33"/>
  <c r="C7" i="33"/>
  <c r="B7" i="33"/>
  <c r="D7" i="34"/>
  <c r="E7" i="34"/>
  <c r="F7" i="34"/>
  <c r="C7" i="34"/>
  <c r="B7" i="34"/>
  <c r="F7" i="35"/>
  <c r="E7" i="35"/>
  <c r="D7" i="35"/>
  <c r="C7" i="35"/>
  <c r="B7" i="35"/>
  <c r="F7" i="36"/>
  <c r="E7" i="36"/>
  <c r="D7" i="36"/>
  <c r="C7" i="36"/>
  <c r="B7" i="36"/>
  <c r="B7" i="37"/>
  <c r="C7" i="37"/>
  <c r="D7" i="37"/>
  <c r="F7" i="37"/>
  <c r="E7" i="37"/>
  <c r="D36" i="26" l="1"/>
  <c r="D28" i="26"/>
  <c r="D24" i="26"/>
  <c r="D23" i="26"/>
  <c r="D22" i="26"/>
  <c r="D21" i="26"/>
  <c r="D20" i="26"/>
  <c r="D19" i="26"/>
  <c r="D18" i="26"/>
  <c r="D17" i="26"/>
  <c r="D16" i="26"/>
  <c r="D15" i="26"/>
  <c r="D14" i="26"/>
  <c r="D13" i="26"/>
  <c r="D36" i="27"/>
  <c r="D3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D36" i="28"/>
  <c r="D3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36" i="29"/>
  <c r="D3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36" i="30"/>
  <c r="D35" i="30"/>
  <c r="D34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36" i="31"/>
  <c r="D35" i="31"/>
  <c r="D34" i="31"/>
  <c r="D33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36" i="32"/>
  <c r="D35" i="32"/>
  <c r="D28" i="32"/>
  <c r="D24" i="32"/>
  <c r="D23" i="32"/>
  <c r="D22" i="32"/>
  <c r="D21" i="32"/>
  <c r="D20" i="32"/>
  <c r="D19" i="32"/>
  <c r="D18" i="32"/>
  <c r="D17" i="32"/>
  <c r="D16" i="32"/>
  <c r="D15" i="32"/>
  <c r="D36" i="33"/>
  <c r="D35" i="33"/>
  <c r="D34" i="33"/>
  <c r="D24" i="33"/>
  <c r="D23" i="33"/>
  <c r="D22" i="33"/>
  <c r="D21" i="33"/>
  <c r="D20" i="33"/>
  <c r="D19" i="33"/>
  <c r="D18" i="33"/>
  <c r="D17" i="33"/>
  <c r="D16" i="33"/>
  <c r="D15" i="33"/>
  <c r="D14" i="33"/>
  <c r="D13" i="33"/>
  <c r="D36" i="34"/>
  <c r="D35" i="34"/>
  <c r="D34" i="34"/>
  <c r="D28" i="34"/>
  <c r="D24" i="34"/>
  <c r="D23" i="34"/>
  <c r="D22" i="34"/>
  <c r="D21" i="34"/>
  <c r="D20" i="34"/>
  <c r="D19" i="34"/>
  <c r="D18" i="34"/>
  <c r="D17" i="34"/>
  <c r="D16" i="34"/>
  <c r="D15" i="34"/>
  <c r="D14" i="34"/>
  <c r="D13" i="34"/>
  <c r="D36" i="35"/>
  <c r="D35" i="35"/>
  <c r="D34" i="35"/>
  <c r="D28" i="35"/>
  <c r="D24" i="35"/>
  <c r="D23" i="35"/>
  <c r="D22" i="35"/>
  <c r="D21" i="35"/>
  <c r="D20" i="35"/>
  <c r="D19" i="35"/>
  <c r="D18" i="35"/>
  <c r="D17" i="35"/>
  <c r="D16" i="35"/>
  <c r="D15" i="35"/>
  <c r="D14" i="35"/>
  <c r="D13" i="35"/>
  <c r="D36" i="37"/>
  <c r="D35" i="37"/>
  <c r="D34" i="37"/>
  <c r="D18" i="37"/>
  <c r="D17" i="37"/>
  <c r="D16" i="37"/>
  <c r="D15" i="37"/>
  <c r="D14" i="37"/>
  <c r="D13" i="37"/>
  <c r="C4" i="74" l="1"/>
  <c r="B4" i="75" l="1"/>
  <c r="E37" i="37"/>
  <c r="B2" i="37"/>
  <c r="B2" i="36"/>
  <c r="E37" i="35"/>
  <c r="B2" i="35"/>
  <c r="E37" i="34"/>
  <c r="B2" i="34"/>
  <c r="E37" i="33"/>
  <c r="B2" i="33"/>
  <c r="E37" i="32"/>
  <c r="B2" i="32"/>
  <c r="E37" i="31"/>
  <c r="B2" i="31"/>
  <c r="E37" i="30"/>
  <c r="B2" i="30"/>
  <c r="E37" i="29"/>
  <c r="B2" i="29"/>
  <c r="E37" i="28"/>
  <c r="B2" i="28"/>
  <c r="E37" i="27"/>
  <c r="B2" i="27"/>
  <c r="E37" i="26"/>
  <c r="B2" i="26"/>
</calcChain>
</file>

<file path=xl/sharedStrings.xml><?xml version="1.0" encoding="utf-8"?>
<sst xmlns="http://schemas.openxmlformats.org/spreadsheetml/2006/main" count="583" uniqueCount="97">
  <si>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</si>
  <si>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</si>
  <si>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</si>
  <si>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</si>
  <si>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</si>
  <si>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</si>
  <si>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</si>
  <si>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</si>
  <si>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</si>
  <si>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</si>
  <si>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</si>
  <si>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</si>
  <si>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</si>
  <si>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</si>
  <si>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</si>
  <si>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</si>
  <si>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</si>
  <si>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</si>
  <si>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</si>
  <si>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</si>
  <si>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</si>
  <si>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</si>
  <si>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</si>
  <si>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</si>
  <si>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</si>
  <si>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</si>
  <si>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</si>
  <si>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</si>
  <si>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</si>
  <si>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</si>
  <si>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</si>
  <si>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</si>
  <si>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</si>
  <si>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</si>
  <si>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</si>
  <si>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</si>
  <si>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</si>
  <si>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</si>
  <si>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121C</t>
  </si>
  <si>
    <t>1B</t>
  </si>
  <si>
    <t>1A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</si>
  <si>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</si>
  <si>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</si>
  <si>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</si>
  <si>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</si>
  <si>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</si>
  <si>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</si>
  <si>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</si>
  <si>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</si>
  <si>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</si>
  <si>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</si>
  <si>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</si>
  <si>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</si>
  <si>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</si>
  <si>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</si>
  <si>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</si>
  <si>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</si>
  <si>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</si>
  <si>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</si>
  <si>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</si>
  <si>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</si>
  <si>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</si>
  <si>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</si>
  <si>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</si>
  <si>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</si>
  <si>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</si>
  <si>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</si>
  <si>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</si>
  <si>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</si>
  <si>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</si>
  <si>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</si>
  <si>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A.G. Dueños de Taxibuses Urbanos Línea 1</t>
  </si>
  <si>
    <t>Jhon Mamani Gómez</t>
  </si>
  <si>
    <t xml:space="preserve">Terminal El Boro </t>
  </si>
  <si>
    <t>Terminal El Boro</t>
  </si>
  <si>
    <t>ZOFRI</t>
  </si>
  <si>
    <t>Terminal Santa Rosa</t>
  </si>
  <si>
    <t>Cárcel el Boro</t>
  </si>
  <si>
    <t>UN1</t>
  </si>
  <si>
    <t>ID Servicio</t>
  </si>
  <si>
    <t>Estival</t>
  </si>
  <si>
    <t>Avenida Arturo Prat Chacón</t>
  </si>
  <si>
    <t>IQUIQUE</t>
  </si>
  <si>
    <t>Andrés Villalobos</t>
  </si>
  <si>
    <t>Jessica Elida Esteban Flores</t>
  </si>
  <si>
    <t>16.350.687-4</t>
  </si>
  <si>
    <t>13.216.383-9</t>
  </si>
  <si>
    <t>75.706.100-7</t>
  </si>
  <si>
    <t>I</t>
  </si>
  <si>
    <t>TIPO DE REGULACIÓN</t>
  </si>
  <si>
    <t>PE</t>
  </si>
  <si>
    <t xml:space="preserve">TIPO </t>
  </si>
  <si>
    <t>POR</t>
  </si>
  <si>
    <t>Fase Covid I</t>
  </si>
  <si>
    <t>Melanie Meza C.</t>
  </si>
  <si>
    <t>Alta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</si>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</sst>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7" fillId="2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6" fillId="4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2" fontId="13" fillId="7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15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tabColor rgb="FFFFC000"/>
    <pageSetUpPr fitToPage="1"/>
  </sheetPr>
  <dimension ref="A2:J22"/>
  <sheetViews>
    <sheetView zoomScale="70" zoomScaleNormal="70" workbookViewId="0">
      <selection activeCell="N4" sqref="N4"/>
    </sheetView>
  </sheetViews>
  <sheetFormatPr baseColWidth="10" defaultColWidth="11.42578125" defaultRowHeight="16.5" x14ac:dyDescent="0.3"/>
  <cols>
    <col min="1" max="1" width="3.425781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6384" width="11.425781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1" t="str">
        <f>+D12&amp;"_"&amp;D13&amp;"_"&amp;D14&amp;"_"&amp;D15&amp;"_"&amp;I12&amp;"_"&amp;YEAR(D17)&amp;"_"&amp;I13</f>
        <v>POR_I_IQUIQUE_UN1_Estival_2021_6</v>
      </c>
      <c r="C4" s="51"/>
      <c r="D4" s="51"/>
      <c r="E4" s="51"/>
      <c r="F4" s="51"/>
      <c r="G4" s="51"/>
      <c r="H4" s="51"/>
      <c r="I4" s="51"/>
      <c r="J4" s="51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 s="48" t="s">
        <v>89</v>
      </c>
      <c r="C11" s="48"/>
      <c r="D11" s="50" t="s">
        <v>90</v>
      </c>
      <c r="E11" s="50"/>
      <c r="F11"/>
      <c r="G11"/>
      <c r="H11"/>
      <c r="I11"/>
      <c r="J11"/>
    </row>
    <row r="12" spans="1:10" customFormat="1" x14ac:dyDescent="0.3">
      <c r="B12" s="48" t="s">
        <v>91</v>
      </c>
      <c r="C12" s="48"/>
      <c r="D12" s="50" t="s">
        <v>92</v>
      </c>
      <c r="E12" s="50"/>
      <c r="G12" s="48" t="s">
        <v>45</v>
      </c>
      <c r="H12" s="48"/>
      <c r="I12" s="50" t="s">
        <v>80</v>
      </c>
      <c r="J12" s="50"/>
    </row>
    <row r="13" spans="1:10" customFormat="1" x14ac:dyDescent="0.3">
      <c r="B13" s="48" t="s">
        <v>46</v>
      </c>
      <c r="C13" s="48"/>
      <c r="D13" s="50" t="s">
        <v>88</v>
      </c>
      <c r="E13" s="50"/>
      <c r="G13" s="48" t="s">
        <v>51</v>
      </c>
      <c r="H13" s="48"/>
      <c r="I13" s="50">
        <v>6</v>
      </c>
      <c r="J13" s="50"/>
    </row>
    <row r="14" spans="1:10" customFormat="1" x14ac:dyDescent="0.3">
      <c r="B14" s="48" t="s">
        <v>48</v>
      </c>
      <c r="C14" s="48"/>
      <c r="D14" s="50" t="s">
        <v>82</v>
      </c>
      <c r="E14" s="50"/>
    </row>
    <row r="15" spans="1:10" x14ac:dyDescent="0.3">
      <c r="B15" s="48" t="s">
        <v>50</v>
      </c>
      <c r="C15" s="48"/>
      <c r="D15" s="50" t="s">
        <v>78</v>
      </c>
      <c r="E15" s="50"/>
    </row>
    <row r="16" spans="1:10" x14ac:dyDescent="0.3">
      <c r="B16" s="23"/>
      <c r="C16" s="23"/>
    </row>
    <row r="17" spans="2:10" x14ac:dyDescent="0.3">
      <c r="B17" s="48" t="s">
        <v>52</v>
      </c>
      <c r="C17" s="48"/>
      <c r="D17" s="33">
        <v>44245</v>
      </c>
      <c r="F17" s="30" t="s">
        <v>69</v>
      </c>
      <c r="G17" s="49" t="s">
        <v>83</v>
      </c>
      <c r="H17" s="49"/>
      <c r="I17" s="49"/>
      <c r="J17" s="49"/>
    </row>
    <row r="18" spans="2:10" x14ac:dyDescent="0.3">
      <c r="B18" s="48" t="s">
        <v>53</v>
      </c>
      <c r="C18" s="48"/>
      <c r="D18" s="33">
        <v>44245</v>
      </c>
      <c r="F18" s="30" t="s">
        <v>70</v>
      </c>
      <c r="G18" s="49" t="s">
        <v>94</v>
      </c>
      <c r="H18" s="49"/>
      <c r="I18" s="49"/>
      <c r="J18" s="49"/>
    </row>
    <row r="22" spans="2:10" x14ac:dyDescent="0.3">
      <c r="F22" s="3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I12:J12">
    <cfRule type="expression" dxfId="149" priority="19">
      <formula>I12=""</formula>
    </cfRule>
  </conditionalFormatting>
  <conditionalFormatting sqref="I13:J13">
    <cfRule type="expression" dxfId="148" priority="18">
      <formula>I13=""</formula>
    </cfRule>
  </conditionalFormatting>
  <conditionalFormatting sqref="D12:E12">
    <cfRule type="expression" dxfId="147" priority="12">
      <formula>D12=""</formula>
    </cfRule>
  </conditionalFormatting>
  <conditionalFormatting sqref="D13:E13">
    <cfRule type="expression" dxfId="146" priority="11">
      <formula>D13=""</formula>
    </cfRule>
  </conditionalFormatting>
  <conditionalFormatting sqref="D14:E14">
    <cfRule type="expression" dxfId="145" priority="10">
      <formula>D14=""</formula>
    </cfRule>
  </conditionalFormatting>
  <conditionalFormatting sqref="D15:E15">
    <cfRule type="expression" dxfId="144" priority="9">
      <formula>D15=""</formula>
    </cfRule>
  </conditionalFormatting>
  <conditionalFormatting sqref="D17">
    <cfRule type="expression" dxfId="143" priority="7">
      <formula>D17=""</formula>
    </cfRule>
  </conditionalFormatting>
  <conditionalFormatting sqref="D18">
    <cfRule type="expression" dxfId="142" priority="6">
      <formula>D18=""</formula>
    </cfRule>
  </conditionalFormatting>
  <conditionalFormatting sqref="G17:J17">
    <cfRule type="expression" dxfId="141" priority="3">
      <formula>G17=""</formula>
    </cfRule>
  </conditionalFormatting>
  <conditionalFormatting sqref="G18:J18">
    <cfRule type="expression" dxfId="140" priority="2">
      <formula>G18=""</formula>
    </cfRule>
  </conditionalFormatting>
  <conditionalFormatting sqref="D11:E11">
    <cfRule type="expression" dxfId="139" priority="1">
      <formula>D11=""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rgb="FFFFC000"/>
  </sheetPr>
  <dimension ref="A1:J75"/>
  <sheetViews>
    <sheetView topLeftCell="A10" zoomScale="70" zoomScaleNormal="70" workbookViewId="0">
      <selection activeCell="L37" sqref="L37"/>
    </sheetView>
  </sheetViews>
  <sheetFormatPr baseColWidth="10" defaultColWidth="11.42578125" defaultRowHeight="16.5" x14ac:dyDescent="0.3"/>
  <cols>
    <col min="1" max="1" width="3.42578125" customWidth="1"/>
    <col min="2" max="3" width="20" style="18" customWidth="1"/>
    <col min="4" max="4" width="20" style="27" customWidth="1"/>
    <col min="5" max="8" width="15.140625" style="18" customWidth="1"/>
    <col min="9" max="9" width="16.140625" style="18" bestFit="1" customWidth="1"/>
    <col min="10" max="10" width="16" style="17" customWidth="1"/>
    <col min="11" max="16384" width="11.42578125" style="17"/>
  </cols>
  <sheetData>
    <row r="1" spans="1:10" x14ac:dyDescent="0.3">
      <c r="B1" s="17"/>
      <c r="D1" s="18"/>
      <c r="H1" s="17"/>
      <c r="I1" s="17"/>
    </row>
    <row r="2" spans="1:10" ht="21" x14ac:dyDescent="0.35">
      <c r="B2" s="58" t="s">
        <v>41</v>
      </c>
      <c r="C2" s="58"/>
      <c r="D2" s="58"/>
      <c r="E2" s="58"/>
      <c r="F2" s="58"/>
      <c r="G2" s="58"/>
      <c r="H2" s="58"/>
      <c r="I2" s="58"/>
      <c r="J2" s="58"/>
    </row>
    <row r="3" spans="1:10" customFormat="1" ht="15" x14ac:dyDescent="0.25"/>
    <row r="4" spans="1:10" s="20" customFormat="1" ht="18.75" x14ac:dyDescent="0.3">
      <c r="A4" s="14"/>
      <c r="B4" s="19" t="s">
        <v>42</v>
      </c>
      <c r="C4" s="59" t="str">
        <f>+D8&amp;"_"&amp;D9&amp;"_"&amp;D10&amp;"_"&amp;D11&amp;"_"&amp;I8&amp;"_"&amp;YEAR(D13)&amp;"_"&amp;I11</f>
        <v>POR_I_IQUIQUE_UN1_Estival_2021_6</v>
      </c>
      <c r="D4" s="59"/>
      <c r="E4" s="59"/>
      <c r="F4" s="59"/>
      <c r="G4" s="59"/>
      <c r="H4" s="59"/>
      <c r="I4" s="59"/>
      <c r="J4" s="59"/>
    </row>
    <row r="5" spans="1:10" x14ac:dyDescent="0.3">
      <c r="B5" s="17"/>
      <c r="D5" s="18"/>
      <c r="H5" s="17"/>
      <c r="I5" s="17"/>
    </row>
    <row r="6" spans="1:10" ht="18" x14ac:dyDescent="0.35">
      <c r="B6" s="21" t="s">
        <v>43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48" t="s">
        <v>44</v>
      </c>
      <c r="C8" s="48"/>
      <c r="D8" s="50" t="str">
        <f>TAPA!D12</f>
        <v>POR</v>
      </c>
      <c r="E8" s="50"/>
      <c r="F8" s="22"/>
      <c r="G8" s="48" t="s">
        <v>45</v>
      </c>
      <c r="H8" s="48"/>
      <c r="I8" s="50" t="str">
        <f>TAPA!I12</f>
        <v>Estival</v>
      </c>
      <c r="J8" s="50"/>
    </row>
    <row r="9" spans="1:10" x14ac:dyDescent="0.3">
      <c r="B9" s="48" t="s">
        <v>46</v>
      </c>
      <c r="C9" s="48"/>
      <c r="D9" s="50" t="s">
        <v>88</v>
      </c>
      <c r="E9" s="50"/>
      <c r="F9" s="22"/>
      <c r="G9" s="48" t="s">
        <v>47</v>
      </c>
      <c r="H9" s="48"/>
      <c r="I9" s="50" t="s">
        <v>93</v>
      </c>
      <c r="J9" s="50"/>
    </row>
    <row r="10" spans="1:10" x14ac:dyDescent="0.3">
      <c r="B10" s="48" t="s">
        <v>48</v>
      </c>
      <c r="C10" s="48"/>
      <c r="D10" s="50" t="str">
        <f>TAPA!D14</f>
        <v>IQUIQUE</v>
      </c>
      <c r="E10" s="50"/>
      <c r="F10" s="22"/>
      <c r="G10" s="48" t="s">
        <v>49</v>
      </c>
      <c r="H10" s="48"/>
      <c r="I10" s="50" t="s">
        <v>67</v>
      </c>
      <c r="J10" s="50"/>
    </row>
    <row r="11" spans="1:10" x14ac:dyDescent="0.3">
      <c r="B11" s="48" t="s">
        <v>50</v>
      </c>
      <c r="C11" s="48"/>
      <c r="D11" s="50" t="str">
        <f>TAPA!D15</f>
        <v>UN1</v>
      </c>
      <c r="E11" s="50"/>
      <c r="F11" s="22"/>
      <c r="G11" s="48" t="s">
        <v>51</v>
      </c>
      <c r="H11" s="48"/>
      <c r="I11" s="50">
        <f>TAPA!I13</f>
        <v>6</v>
      </c>
      <c r="J11" s="50"/>
    </row>
    <row r="12" spans="1:10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48" t="s">
        <v>52</v>
      </c>
      <c r="C13" s="48"/>
      <c r="D13" s="33">
        <f>TAPA!D17</f>
        <v>44245</v>
      </c>
      <c r="E13" s="22"/>
      <c r="F13" s="22"/>
      <c r="G13"/>
      <c r="H13"/>
      <c r="I13" s="17"/>
    </row>
    <row r="14" spans="1:10" x14ac:dyDescent="0.3">
      <c r="B14" s="48" t="s">
        <v>53</v>
      </c>
      <c r="C14" s="48"/>
      <c r="D14" s="33">
        <f>TAPA!D18</f>
        <v>44245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8" x14ac:dyDescent="0.35">
      <c r="B16" s="21" t="s">
        <v>54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53" t="s">
        <v>55</v>
      </c>
      <c r="C18" s="54"/>
      <c r="D18" s="55" t="s">
        <v>71</v>
      </c>
      <c r="E18" s="56"/>
      <c r="F18" s="56"/>
      <c r="G18" s="57"/>
      <c r="H18" s="17"/>
      <c r="I18" s="25" t="s">
        <v>56</v>
      </c>
      <c r="J18" s="24" t="s">
        <v>87</v>
      </c>
    </row>
    <row r="19" spans="2:10" x14ac:dyDescent="0.3">
      <c r="B19" s="53" t="s">
        <v>57</v>
      </c>
      <c r="C19" s="54"/>
      <c r="D19" s="55">
        <v>200000</v>
      </c>
      <c r="E19" s="56"/>
      <c r="F19" s="56"/>
      <c r="G19" s="57"/>
      <c r="H19" s="17"/>
      <c r="I19"/>
      <c r="J19"/>
    </row>
    <row r="20" spans="2:10" x14ac:dyDescent="0.3">
      <c r="B20" s="53" t="s">
        <v>58</v>
      </c>
      <c r="C20" s="54"/>
      <c r="D20" s="55" t="s">
        <v>72</v>
      </c>
      <c r="E20" s="56"/>
      <c r="F20" s="56"/>
      <c r="G20" s="57"/>
      <c r="H20" s="17"/>
      <c r="I20" s="25" t="s">
        <v>56</v>
      </c>
      <c r="J20" s="24" t="s">
        <v>86</v>
      </c>
    </row>
    <row r="21" spans="2:10" x14ac:dyDescent="0.3">
      <c r="B21" s="53" t="s">
        <v>59</v>
      </c>
      <c r="C21" s="54"/>
      <c r="D21" s="55" t="s">
        <v>84</v>
      </c>
      <c r="E21" s="56"/>
      <c r="F21" s="56"/>
      <c r="G21" s="57"/>
      <c r="H21" s="17"/>
      <c r="I21" s="25" t="s">
        <v>56</v>
      </c>
      <c r="J21" s="24" t="s">
        <v>85</v>
      </c>
    </row>
    <row r="22" spans="2:10" customFormat="1" ht="15" x14ac:dyDescent="0.25"/>
    <row r="23" spans="2:10" customFormat="1" ht="18" x14ac:dyDescent="0.35">
      <c r="B23" s="21" t="s">
        <v>60</v>
      </c>
    </row>
    <row r="24" spans="2:10" customFormat="1" ht="6.75" customHeight="1" x14ac:dyDescent="0.25"/>
    <row r="25" spans="2:10" x14ac:dyDescent="0.3">
      <c r="B25" s="48" t="s">
        <v>61</v>
      </c>
      <c r="C25" s="48"/>
      <c r="D25" s="35">
        <v>125</v>
      </c>
      <c r="E25"/>
      <c r="F25"/>
      <c r="G25"/>
      <c r="H25"/>
      <c r="I25" s="17"/>
    </row>
    <row r="26" spans="2:10" x14ac:dyDescent="0.3">
      <c r="B26" s="48" t="s">
        <v>62</v>
      </c>
      <c r="C26" s="48"/>
      <c r="D26" s="35">
        <v>166</v>
      </c>
      <c r="H26" s="17"/>
      <c r="I26" s="17"/>
    </row>
    <row r="27" spans="2:10" x14ac:dyDescent="0.3">
      <c r="B27" s="48" t="s">
        <v>63</v>
      </c>
      <c r="C27" s="48"/>
      <c r="D27" s="35">
        <v>18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8" x14ac:dyDescent="0.35">
      <c r="B29" s="21" t="s">
        <v>64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26" t="s">
        <v>1</v>
      </c>
      <c r="C31" s="26" t="s">
        <v>2</v>
      </c>
      <c r="D31" s="26" t="s">
        <v>65</v>
      </c>
      <c r="E31" s="52" t="s">
        <v>3</v>
      </c>
      <c r="F31" s="52"/>
      <c r="G31" s="52" t="s">
        <v>4</v>
      </c>
      <c r="H31" s="52"/>
      <c r="I31" s="32" t="s">
        <v>79</v>
      </c>
      <c r="J31" s="26" t="s">
        <v>66</v>
      </c>
    </row>
    <row r="32" spans="2:10" x14ac:dyDescent="0.3">
      <c r="B32" s="36">
        <v>1</v>
      </c>
      <c r="C32" s="36" t="s">
        <v>37</v>
      </c>
      <c r="D32" s="37">
        <v>26.52</v>
      </c>
      <c r="E32" s="60" t="s">
        <v>73</v>
      </c>
      <c r="F32" s="61"/>
      <c r="G32" s="60" t="s">
        <v>81</v>
      </c>
      <c r="H32" s="61"/>
      <c r="I32" s="36">
        <v>245</v>
      </c>
      <c r="J32" s="36" t="s">
        <v>68</v>
      </c>
    </row>
    <row r="33" spans="2:10" x14ac:dyDescent="0.3">
      <c r="B33" s="36">
        <v>1</v>
      </c>
      <c r="C33" s="36" t="s">
        <v>36</v>
      </c>
      <c r="D33" s="38">
        <v>28.41</v>
      </c>
      <c r="E33" s="60" t="s">
        <v>81</v>
      </c>
      <c r="F33" s="61"/>
      <c r="G33" s="60" t="s">
        <v>73</v>
      </c>
      <c r="H33" s="61"/>
      <c r="I33" s="36">
        <v>245</v>
      </c>
      <c r="J33" s="36" t="s">
        <v>68</v>
      </c>
    </row>
    <row r="34" spans="2:10" x14ac:dyDescent="0.3">
      <c r="B34" s="36" t="s">
        <v>40</v>
      </c>
      <c r="C34" s="36" t="s">
        <v>37</v>
      </c>
      <c r="D34" s="38">
        <v>22.83</v>
      </c>
      <c r="E34" s="60" t="s">
        <v>74</v>
      </c>
      <c r="F34" s="61"/>
      <c r="G34" s="60" t="s">
        <v>75</v>
      </c>
      <c r="H34" s="61"/>
      <c r="I34" s="36">
        <v>246</v>
      </c>
      <c r="J34" s="36" t="s">
        <v>68</v>
      </c>
    </row>
    <row r="35" spans="2:10" x14ac:dyDescent="0.3">
      <c r="B35" s="36" t="s">
        <v>40</v>
      </c>
      <c r="C35" s="36" t="s">
        <v>36</v>
      </c>
      <c r="D35" s="37">
        <v>23.39</v>
      </c>
      <c r="E35" s="60" t="s">
        <v>75</v>
      </c>
      <c r="F35" s="61"/>
      <c r="G35" s="60" t="s">
        <v>73</v>
      </c>
      <c r="H35" s="61"/>
      <c r="I35" s="36">
        <v>246</v>
      </c>
      <c r="J35" s="36" t="s">
        <v>68</v>
      </c>
    </row>
    <row r="36" spans="2:10" x14ac:dyDescent="0.3">
      <c r="B36" s="36" t="s">
        <v>39</v>
      </c>
      <c r="C36" s="36" t="s">
        <v>37</v>
      </c>
      <c r="D36" s="37">
        <v>23.25</v>
      </c>
      <c r="E36" s="62" t="s">
        <v>76</v>
      </c>
      <c r="F36" s="63"/>
      <c r="G36" s="60" t="s">
        <v>81</v>
      </c>
      <c r="H36" s="61"/>
      <c r="I36" s="36">
        <v>247</v>
      </c>
      <c r="J36" s="36" t="s">
        <v>68</v>
      </c>
    </row>
    <row r="37" spans="2:10" x14ac:dyDescent="0.3">
      <c r="B37" s="36" t="s">
        <v>39</v>
      </c>
      <c r="C37" s="36" t="s">
        <v>36</v>
      </c>
      <c r="D37" s="38">
        <v>24.9</v>
      </c>
      <c r="E37" s="60" t="s">
        <v>81</v>
      </c>
      <c r="F37" s="61"/>
      <c r="G37" s="62" t="s">
        <v>76</v>
      </c>
      <c r="H37" s="63"/>
      <c r="I37" s="36">
        <v>247</v>
      </c>
      <c r="J37" s="36" t="s">
        <v>68</v>
      </c>
    </row>
    <row r="38" spans="2:10" x14ac:dyDescent="0.3">
      <c r="B38" s="36" t="s">
        <v>38</v>
      </c>
      <c r="C38" s="36" t="s">
        <v>37</v>
      </c>
      <c r="D38" s="37">
        <v>31.33</v>
      </c>
      <c r="E38" s="62" t="s">
        <v>77</v>
      </c>
      <c r="F38" s="63"/>
      <c r="G38" s="60" t="s">
        <v>81</v>
      </c>
      <c r="H38" s="61"/>
      <c r="I38" s="36">
        <v>248</v>
      </c>
      <c r="J38" s="36" t="s">
        <v>68</v>
      </c>
    </row>
    <row r="39" spans="2:10" x14ac:dyDescent="0.3">
      <c r="B39" s="36" t="s">
        <v>38</v>
      </c>
      <c r="C39" s="36" t="s">
        <v>36</v>
      </c>
      <c r="D39" s="37">
        <v>28.16</v>
      </c>
      <c r="E39" s="60" t="s">
        <v>81</v>
      </c>
      <c r="F39" s="61"/>
      <c r="G39" s="62" t="s">
        <v>77</v>
      </c>
      <c r="H39" s="63"/>
      <c r="I39" s="36">
        <v>248</v>
      </c>
      <c r="J39" s="36" t="s">
        <v>68</v>
      </c>
    </row>
    <row r="40" spans="2:10" x14ac:dyDescent="0.3">
      <c r="B40" s="36">
        <v>121</v>
      </c>
      <c r="C40" s="36" t="s">
        <v>37</v>
      </c>
      <c r="D40" s="37">
        <v>26.1</v>
      </c>
      <c r="E40" s="60" t="s">
        <v>74</v>
      </c>
      <c r="F40" s="61"/>
      <c r="G40" s="60" t="s">
        <v>81</v>
      </c>
      <c r="H40" s="61"/>
      <c r="I40" s="36">
        <v>249</v>
      </c>
      <c r="J40" s="36" t="s">
        <v>68</v>
      </c>
    </row>
    <row r="41" spans="2:10" x14ac:dyDescent="0.3">
      <c r="B41" s="36">
        <v>121</v>
      </c>
      <c r="C41" s="36" t="s">
        <v>36</v>
      </c>
      <c r="D41" s="37">
        <v>22.98</v>
      </c>
      <c r="E41" s="60" t="s">
        <v>81</v>
      </c>
      <c r="F41" s="61"/>
      <c r="G41" s="60" t="s">
        <v>73</v>
      </c>
      <c r="H41" s="61"/>
      <c r="I41" s="36">
        <v>249</v>
      </c>
      <c r="J41" s="36" t="s">
        <v>68</v>
      </c>
    </row>
    <row r="42" spans="2:10" x14ac:dyDescent="0.3">
      <c r="B42" s="36">
        <v>400</v>
      </c>
      <c r="C42" s="36" t="s">
        <v>37</v>
      </c>
      <c r="D42" s="37">
        <v>22.91</v>
      </c>
      <c r="E42" s="60" t="s">
        <v>74</v>
      </c>
      <c r="F42" s="61"/>
      <c r="G42" s="60" t="s">
        <v>81</v>
      </c>
      <c r="H42" s="61"/>
      <c r="I42" s="36">
        <v>250</v>
      </c>
      <c r="J42" s="36" t="s">
        <v>68</v>
      </c>
    </row>
    <row r="43" spans="2:10" x14ac:dyDescent="0.3">
      <c r="B43" s="36">
        <v>400</v>
      </c>
      <c r="C43" s="36" t="s">
        <v>36</v>
      </c>
      <c r="D43" s="38">
        <v>24.21</v>
      </c>
      <c r="E43" s="60" t="s">
        <v>81</v>
      </c>
      <c r="F43" s="61"/>
      <c r="G43" s="60" t="s">
        <v>73</v>
      </c>
      <c r="H43" s="61"/>
      <c r="I43" s="36">
        <v>250</v>
      </c>
      <c r="J43" s="36" t="s">
        <v>68</v>
      </c>
    </row>
    <row r="47" spans="2:10" x14ac:dyDescent="0.3">
      <c r="D47" s="17"/>
      <c r="E47" s="17"/>
      <c r="F47" s="17"/>
      <c r="G47" s="17"/>
      <c r="H47" s="17"/>
      <c r="I47" s="17"/>
    </row>
    <row r="48" spans="2:10" x14ac:dyDescent="0.3">
      <c r="D48" s="17"/>
      <c r="E48" s="17"/>
      <c r="F48" s="17"/>
      <c r="G48" s="17"/>
      <c r="H48" s="17"/>
      <c r="I48" s="17"/>
    </row>
    <row r="49" spans="4:9" x14ac:dyDescent="0.3">
      <c r="D49" s="17"/>
      <c r="E49" s="17"/>
      <c r="F49" s="17"/>
      <c r="G49" s="17"/>
      <c r="H49" s="17"/>
      <c r="I49" s="17"/>
    </row>
    <row r="50" spans="4:9" x14ac:dyDescent="0.3">
      <c r="D50" s="17"/>
      <c r="E50" s="17"/>
      <c r="F50" s="17"/>
      <c r="G50" s="17"/>
      <c r="H50" s="17"/>
      <c r="I50" s="17"/>
    </row>
    <row r="51" spans="4:9" x14ac:dyDescent="0.3">
      <c r="D51" s="17"/>
      <c r="E51" s="17"/>
      <c r="F51" s="17"/>
      <c r="G51" s="17"/>
      <c r="H51" s="17"/>
      <c r="I51" s="17"/>
    </row>
    <row r="52" spans="4:9" x14ac:dyDescent="0.3">
      <c r="D52" s="17"/>
      <c r="E52" s="17"/>
      <c r="F52" s="17"/>
      <c r="G52" s="17"/>
      <c r="H52" s="17"/>
      <c r="I52" s="17"/>
    </row>
    <row r="53" spans="4:9" x14ac:dyDescent="0.3">
      <c r="D53" s="17"/>
      <c r="E53" s="17"/>
      <c r="F53" s="17"/>
      <c r="G53" s="17"/>
      <c r="H53" s="17"/>
      <c r="I53" s="17"/>
    </row>
    <row r="54" spans="4:9" x14ac:dyDescent="0.3">
      <c r="D54" s="17"/>
      <c r="E54" s="17"/>
      <c r="F54" s="17"/>
      <c r="G54" s="17"/>
      <c r="H54" s="17"/>
      <c r="I54" s="17"/>
    </row>
    <row r="55" spans="4:9" x14ac:dyDescent="0.3">
      <c r="D55" s="17"/>
      <c r="E55" s="17"/>
      <c r="F55" s="17"/>
      <c r="G55" s="17"/>
      <c r="H55" s="17"/>
      <c r="I55" s="17"/>
    </row>
    <row r="56" spans="4:9" x14ac:dyDescent="0.3">
      <c r="D56" s="17"/>
      <c r="E56" s="17"/>
      <c r="F56" s="17"/>
      <c r="G56" s="17"/>
      <c r="H56" s="17"/>
      <c r="I56" s="17"/>
    </row>
    <row r="57" spans="4:9" x14ac:dyDescent="0.3">
      <c r="D57" s="17"/>
      <c r="E57" s="17"/>
      <c r="F57" s="17"/>
      <c r="G57" s="17"/>
      <c r="H57" s="17"/>
      <c r="I57" s="17"/>
    </row>
    <row r="58" spans="4:9" x14ac:dyDescent="0.3">
      <c r="D58" s="17"/>
      <c r="E58" s="17"/>
      <c r="F58" s="17"/>
      <c r="G58" s="17"/>
      <c r="H58" s="17"/>
      <c r="I58" s="17"/>
    </row>
    <row r="59" spans="4:9" x14ac:dyDescent="0.3">
      <c r="D59" s="17"/>
      <c r="E59" s="17"/>
      <c r="F59" s="17"/>
      <c r="G59" s="17"/>
      <c r="H59" s="17"/>
      <c r="I59" s="17"/>
    </row>
    <row r="60" spans="4:9" x14ac:dyDescent="0.3">
      <c r="D60" s="17"/>
      <c r="E60" s="17"/>
      <c r="F60" s="17"/>
      <c r="G60" s="17"/>
      <c r="H60" s="17"/>
      <c r="I60" s="17"/>
    </row>
    <row r="61" spans="4:9" x14ac:dyDescent="0.3">
      <c r="D61" s="17"/>
      <c r="E61" s="17"/>
      <c r="F61" s="17"/>
      <c r="G61" s="17"/>
      <c r="H61" s="17"/>
      <c r="I61" s="17"/>
    </row>
    <row r="62" spans="4:9" x14ac:dyDescent="0.3">
      <c r="D62" s="17"/>
      <c r="E62" s="17"/>
      <c r="F62" s="17"/>
      <c r="G62" s="17"/>
      <c r="H62" s="17"/>
      <c r="I62" s="17"/>
    </row>
    <row r="63" spans="4:9" x14ac:dyDescent="0.3">
      <c r="D63" s="17"/>
      <c r="E63" s="17"/>
      <c r="F63" s="17"/>
      <c r="G63" s="17"/>
      <c r="H63" s="17"/>
      <c r="I63" s="17"/>
    </row>
    <row r="64" spans="4:9" x14ac:dyDescent="0.3">
      <c r="D64" s="17"/>
      <c r="E64" s="17"/>
      <c r="F64" s="17"/>
      <c r="G64" s="17"/>
      <c r="H64" s="17"/>
      <c r="I64" s="17"/>
    </row>
    <row r="65" spans="4:9" x14ac:dyDescent="0.3">
      <c r="D65" s="17"/>
      <c r="E65" s="17"/>
      <c r="F65" s="17"/>
      <c r="G65" s="17"/>
      <c r="H65" s="17"/>
      <c r="I65" s="17"/>
    </row>
    <row r="66" spans="4:9" x14ac:dyDescent="0.3">
      <c r="D66" s="17"/>
      <c r="E66" s="17"/>
      <c r="F66" s="17"/>
      <c r="G66" s="17"/>
      <c r="H66" s="17"/>
      <c r="I66" s="17"/>
    </row>
    <row r="67" spans="4:9" x14ac:dyDescent="0.3">
      <c r="D67" s="17"/>
      <c r="E67" s="17"/>
      <c r="F67" s="17"/>
      <c r="G67" s="17"/>
      <c r="H67" s="17"/>
      <c r="I67" s="17"/>
    </row>
    <row r="68" spans="4:9" x14ac:dyDescent="0.3">
      <c r="D68" s="17"/>
      <c r="E68" s="17"/>
      <c r="F68" s="17"/>
      <c r="G68" s="17"/>
      <c r="H68" s="17"/>
      <c r="I68" s="17"/>
    </row>
    <row r="69" spans="4:9" x14ac:dyDescent="0.3">
      <c r="D69" s="17"/>
      <c r="E69" s="17"/>
      <c r="F69" s="17"/>
      <c r="G69" s="17"/>
      <c r="H69" s="17"/>
      <c r="I69" s="17"/>
    </row>
    <row r="70" spans="4:9" x14ac:dyDescent="0.3">
      <c r="D70" s="17"/>
      <c r="E70" s="17"/>
      <c r="F70" s="17"/>
      <c r="G70" s="17"/>
      <c r="H70" s="17"/>
      <c r="I70" s="17"/>
    </row>
    <row r="71" spans="4:9" x14ac:dyDescent="0.3">
      <c r="D71" s="17"/>
      <c r="E71" s="17"/>
      <c r="F71" s="17"/>
      <c r="G71" s="17"/>
      <c r="H71" s="17"/>
      <c r="I71" s="17"/>
    </row>
    <row r="72" spans="4:9" x14ac:dyDescent="0.3">
      <c r="D72" s="17"/>
      <c r="E72" s="17"/>
      <c r="F72" s="17"/>
      <c r="G72" s="17"/>
      <c r="H72" s="17"/>
      <c r="I72" s="17"/>
    </row>
    <row r="73" spans="4:9" x14ac:dyDescent="0.3">
      <c r="D73" s="17"/>
      <c r="E73" s="17"/>
      <c r="F73" s="17"/>
      <c r="G73" s="17"/>
      <c r="H73" s="17"/>
      <c r="I73" s="17"/>
    </row>
    <row r="74" spans="4:9" x14ac:dyDescent="0.3">
      <c r="D74" s="17"/>
      <c r="E74" s="17"/>
      <c r="F74" s="17"/>
      <c r="G74" s="17"/>
      <c r="H74" s="17"/>
      <c r="I74" s="17"/>
    </row>
    <row r="75" spans="4:9" x14ac:dyDescent="0.3">
      <c r="D75" s="17"/>
      <c r="E75" s="17"/>
      <c r="F75" s="17"/>
      <c r="G75" s="17"/>
      <c r="H75" s="17"/>
      <c r="I75" s="17"/>
    </row>
  </sheetData>
  <mergeCells count="57">
    <mergeCell ref="E41:F41"/>
    <mergeCell ref="G41:H41"/>
    <mergeCell ref="E42:F42"/>
    <mergeCell ref="G42:H42"/>
    <mergeCell ref="E43:F43"/>
    <mergeCell ref="G43:H43"/>
    <mergeCell ref="E38:F38"/>
    <mergeCell ref="G38:H38"/>
    <mergeCell ref="E39:F39"/>
    <mergeCell ref="G39:H39"/>
    <mergeCell ref="E40:F40"/>
    <mergeCell ref="G40:H40"/>
    <mergeCell ref="E35:F35"/>
    <mergeCell ref="G35:H35"/>
    <mergeCell ref="E36:F36"/>
    <mergeCell ref="G36:H36"/>
    <mergeCell ref="E37:F37"/>
    <mergeCell ref="G37:H37"/>
    <mergeCell ref="E32:F32"/>
    <mergeCell ref="E33:F33"/>
    <mergeCell ref="G32:H32"/>
    <mergeCell ref="G33:H33"/>
    <mergeCell ref="E34:F34"/>
    <mergeCell ref="G34:H34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138" priority="345">
      <formula>D8=""</formula>
    </cfRule>
  </conditionalFormatting>
  <conditionalFormatting sqref="D10:E10">
    <cfRule type="expression" dxfId="137" priority="344">
      <formula>D10=""</formula>
    </cfRule>
  </conditionalFormatting>
  <conditionalFormatting sqref="D11:E11">
    <cfRule type="expression" dxfId="136" priority="343">
      <formula>D11=""</formula>
    </cfRule>
  </conditionalFormatting>
  <conditionalFormatting sqref="I8:J8">
    <cfRule type="expression" dxfId="135" priority="342">
      <formula>I8=""</formula>
    </cfRule>
  </conditionalFormatting>
  <conditionalFormatting sqref="D9:E9">
    <cfRule type="expression" dxfId="134" priority="341">
      <formula>D9=""</formula>
    </cfRule>
  </conditionalFormatting>
  <conditionalFormatting sqref="I10:J10">
    <cfRule type="expression" dxfId="133" priority="339">
      <formula>I10=""</formula>
    </cfRule>
  </conditionalFormatting>
  <conditionalFormatting sqref="I11:J11">
    <cfRule type="expression" dxfId="132" priority="338">
      <formula>I11=""</formula>
    </cfRule>
  </conditionalFormatting>
  <conditionalFormatting sqref="D25">
    <cfRule type="expression" dxfId="131" priority="337">
      <formula>D25=""</formula>
    </cfRule>
  </conditionalFormatting>
  <conditionalFormatting sqref="D26">
    <cfRule type="expression" dxfId="130" priority="336">
      <formula>D26=""</formula>
    </cfRule>
  </conditionalFormatting>
  <conditionalFormatting sqref="D27">
    <cfRule type="expression" dxfId="129" priority="335">
      <formula>D27=""</formula>
    </cfRule>
  </conditionalFormatting>
  <conditionalFormatting sqref="B32:D32 D32:D33">
    <cfRule type="expression" dxfId="128" priority="334">
      <formula>B32=""</formula>
    </cfRule>
  </conditionalFormatting>
  <conditionalFormatting sqref="J32">
    <cfRule type="expression" dxfId="127" priority="333">
      <formula>J32=""</formula>
    </cfRule>
  </conditionalFormatting>
  <conditionalFormatting sqref="D21:G21">
    <cfRule type="expression" dxfId="126" priority="182">
      <formula>D21=""</formula>
    </cfRule>
  </conditionalFormatting>
  <conditionalFormatting sqref="B33:C33">
    <cfRule type="expression" dxfId="125" priority="322">
      <formula>B33=""</formula>
    </cfRule>
  </conditionalFormatting>
  <conditionalFormatting sqref="J33">
    <cfRule type="expression" dxfId="124" priority="321">
      <formula>J33=""</formula>
    </cfRule>
  </conditionalFormatting>
  <conditionalFormatting sqref="B34:D34">
    <cfRule type="expression" dxfId="123" priority="318">
      <formula>B34=""</formula>
    </cfRule>
  </conditionalFormatting>
  <conditionalFormatting sqref="J34">
    <cfRule type="expression" dxfId="122" priority="317">
      <formula>J34=""</formula>
    </cfRule>
  </conditionalFormatting>
  <conditionalFormatting sqref="B35:D35">
    <cfRule type="expression" dxfId="121" priority="314">
      <formula>B35=""</formula>
    </cfRule>
  </conditionalFormatting>
  <conditionalFormatting sqref="J35">
    <cfRule type="expression" dxfId="120" priority="313">
      <formula>J35=""</formula>
    </cfRule>
  </conditionalFormatting>
  <conditionalFormatting sqref="D19:G19">
    <cfRule type="expression" dxfId="119" priority="180">
      <formula>D19=""</formula>
    </cfRule>
  </conditionalFormatting>
  <conditionalFormatting sqref="D20:G20">
    <cfRule type="expression" dxfId="118" priority="179">
      <formula>D20=""</formula>
    </cfRule>
  </conditionalFormatting>
  <conditionalFormatting sqref="B36:D36">
    <cfRule type="expression" dxfId="117" priority="310">
      <formula>B36=""</formula>
    </cfRule>
  </conditionalFormatting>
  <conditionalFormatting sqref="J36">
    <cfRule type="expression" dxfId="116" priority="309">
      <formula>J36=""</formula>
    </cfRule>
  </conditionalFormatting>
  <conditionalFormatting sqref="B37:D37">
    <cfRule type="expression" dxfId="115" priority="306">
      <formula>B37=""</formula>
    </cfRule>
  </conditionalFormatting>
  <conditionalFormatting sqref="J37">
    <cfRule type="expression" dxfId="114" priority="305">
      <formula>J37=""</formula>
    </cfRule>
  </conditionalFormatting>
  <conditionalFormatting sqref="J20">
    <cfRule type="expression" dxfId="113" priority="176">
      <formula>J20=""</formula>
    </cfRule>
  </conditionalFormatting>
  <conditionalFormatting sqref="B38:D38">
    <cfRule type="expression" dxfId="112" priority="302">
      <formula>B38=""</formula>
    </cfRule>
  </conditionalFormatting>
  <conditionalFormatting sqref="J38">
    <cfRule type="expression" dxfId="111" priority="301">
      <formula>J38=""</formula>
    </cfRule>
  </conditionalFormatting>
  <conditionalFormatting sqref="B39:D39">
    <cfRule type="expression" dxfId="110" priority="298">
      <formula>B39=""</formula>
    </cfRule>
  </conditionalFormatting>
  <conditionalFormatting sqref="J39">
    <cfRule type="expression" dxfId="109" priority="297">
      <formula>J39=""</formula>
    </cfRule>
  </conditionalFormatting>
  <conditionalFormatting sqref="E36">
    <cfRule type="expression" dxfId="108" priority="168">
      <formula>E36=""</formula>
    </cfRule>
  </conditionalFormatting>
  <conditionalFormatting sqref="B40:D40">
    <cfRule type="expression" dxfId="107" priority="294">
      <formula>B40=""</formula>
    </cfRule>
  </conditionalFormatting>
  <conditionalFormatting sqref="J40">
    <cfRule type="expression" dxfId="106" priority="293">
      <formula>J40=""</formula>
    </cfRule>
  </conditionalFormatting>
  <conditionalFormatting sqref="B41:D41">
    <cfRule type="expression" dxfId="105" priority="290">
      <formula>B41=""</formula>
    </cfRule>
  </conditionalFormatting>
  <conditionalFormatting sqref="J41">
    <cfRule type="expression" dxfId="104" priority="289">
      <formula>J41=""</formula>
    </cfRule>
  </conditionalFormatting>
  <conditionalFormatting sqref="B42:D42">
    <cfRule type="expression" dxfId="103" priority="286">
      <formula>B42=""</formula>
    </cfRule>
  </conditionalFormatting>
  <conditionalFormatting sqref="J42">
    <cfRule type="expression" dxfId="102" priority="285">
      <formula>J42=""</formula>
    </cfRule>
  </conditionalFormatting>
  <conditionalFormatting sqref="E38">
    <cfRule type="expression" dxfId="101" priority="164">
      <formula>E38=""</formula>
    </cfRule>
  </conditionalFormatting>
  <conditionalFormatting sqref="B43:D43">
    <cfRule type="expression" dxfId="100" priority="282">
      <formula>B43=""</formula>
    </cfRule>
  </conditionalFormatting>
  <conditionalFormatting sqref="J43">
    <cfRule type="expression" dxfId="99" priority="281">
      <formula>J43=""</formula>
    </cfRule>
  </conditionalFormatting>
  <conditionalFormatting sqref="D18:G18">
    <cfRule type="expression" dxfId="98" priority="181">
      <formula>D18=""</formula>
    </cfRule>
  </conditionalFormatting>
  <conditionalFormatting sqref="J21">
    <cfRule type="expression" dxfId="97" priority="178">
      <formula>J21=""</formula>
    </cfRule>
  </conditionalFormatting>
  <conditionalFormatting sqref="J18">
    <cfRule type="expression" dxfId="96" priority="177">
      <formula>J18=""</formula>
    </cfRule>
  </conditionalFormatting>
  <conditionalFormatting sqref="G37">
    <cfRule type="expression" dxfId="95" priority="165">
      <formula>G37=""</formula>
    </cfRule>
  </conditionalFormatting>
  <conditionalFormatting sqref="G39">
    <cfRule type="expression" dxfId="94" priority="161">
      <formula>G39=""</formula>
    </cfRule>
  </conditionalFormatting>
  <conditionalFormatting sqref="E32">
    <cfRule type="expression" dxfId="93" priority="104">
      <formula>E32=""</formula>
    </cfRule>
  </conditionalFormatting>
  <conditionalFormatting sqref="G33">
    <cfRule type="expression" dxfId="92" priority="101">
      <formula>G33=""</formula>
    </cfRule>
  </conditionalFormatting>
  <conditionalFormatting sqref="G34">
    <cfRule type="expression" dxfId="91" priority="100">
      <formula>G34=""</formula>
    </cfRule>
  </conditionalFormatting>
  <conditionalFormatting sqref="E35">
    <cfRule type="expression" dxfId="90" priority="99">
      <formula>E35=""</formula>
    </cfRule>
  </conditionalFormatting>
  <conditionalFormatting sqref="E34">
    <cfRule type="expression" dxfId="89" priority="98">
      <formula>E34=""</formula>
    </cfRule>
  </conditionalFormatting>
  <conditionalFormatting sqref="G35">
    <cfRule type="expression" dxfId="88" priority="97">
      <formula>G35=""</formula>
    </cfRule>
  </conditionalFormatting>
  <conditionalFormatting sqref="G41">
    <cfRule type="expression" dxfId="87" priority="96">
      <formula>G41=""</formula>
    </cfRule>
  </conditionalFormatting>
  <conditionalFormatting sqref="E40">
    <cfRule type="expression" dxfId="86" priority="93">
      <formula>E40=""</formula>
    </cfRule>
  </conditionalFormatting>
  <conditionalFormatting sqref="E42">
    <cfRule type="expression" dxfId="85" priority="92">
      <formula>E42=""</formula>
    </cfRule>
  </conditionalFormatting>
  <conditionalFormatting sqref="G43">
    <cfRule type="expression" dxfId="84" priority="91">
      <formula>G43=""</formula>
    </cfRule>
  </conditionalFormatting>
  <conditionalFormatting sqref="D13:D14">
    <cfRule type="expression" dxfId="83" priority="40">
      <formula>D13=""</formula>
    </cfRule>
  </conditionalFormatting>
  <conditionalFormatting sqref="I32">
    <cfRule type="expression" dxfId="82" priority="39">
      <formula>I32=""</formula>
    </cfRule>
  </conditionalFormatting>
  <conditionalFormatting sqref="I33">
    <cfRule type="expression" dxfId="81" priority="38">
      <formula>I33=""</formula>
    </cfRule>
  </conditionalFormatting>
  <conditionalFormatting sqref="I34">
    <cfRule type="expression" dxfId="80" priority="37">
      <formula>I34=""</formula>
    </cfRule>
  </conditionalFormatting>
  <conditionalFormatting sqref="I35">
    <cfRule type="expression" dxfId="79" priority="36">
      <formula>I35=""</formula>
    </cfRule>
  </conditionalFormatting>
  <conditionalFormatting sqref="I36">
    <cfRule type="expression" dxfId="78" priority="35">
      <formula>I36=""</formula>
    </cfRule>
  </conditionalFormatting>
  <conditionalFormatting sqref="I37">
    <cfRule type="expression" dxfId="77" priority="34">
      <formula>I37=""</formula>
    </cfRule>
  </conditionalFormatting>
  <conditionalFormatting sqref="I38">
    <cfRule type="expression" dxfId="76" priority="33">
      <formula>I38=""</formula>
    </cfRule>
  </conditionalFormatting>
  <conditionalFormatting sqref="I39">
    <cfRule type="expression" dxfId="75" priority="32">
      <formula>I39=""</formula>
    </cfRule>
  </conditionalFormatting>
  <conditionalFormatting sqref="I40">
    <cfRule type="expression" dxfId="74" priority="31">
      <formula>I40=""</formula>
    </cfRule>
  </conditionalFormatting>
  <conditionalFormatting sqref="I41">
    <cfRule type="expression" dxfId="73" priority="30">
      <formula>I41=""</formula>
    </cfRule>
  </conditionalFormatting>
  <conditionalFormatting sqref="I42">
    <cfRule type="expression" dxfId="72" priority="29">
      <formula>I42=""</formula>
    </cfRule>
  </conditionalFormatting>
  <conditionalFormatting sqref="I43">
    <cfRule type="expression" dxfId="71" priority="28">
      <formula>I43=""</formula>
    </cfRule>
  </conditionalFormatting>
  <conditionalFormatting sqref="G32">
    <cfRule type="expression" dxfId="70" priority="25">
      <formula>G32=""</formula>
    </cfRule>
  </conditionalFormatting>
  <conditionalFormatting sqref="E33">
    <cfRule type="expression" dxfId="69" priority="24">
      <formula>E33=""</formula>
    </cfRule>
  </conditionalFormatting>
  <conditionalFormatting sqref="G36">
    <cfRule type="expression" dxfId="68" priority="23">
      <formula>G36=""</formula>
    </cfRule>
  </conditionalFormatting>
  <conditionalFormatting sqref="E37">
    <cfRule type="expression" dxfId="67" priority="22">
      <formula>E37=""</formula>
    </cfRule>
  </conditionalFormatting>
  <conditionalFormatting sqref="G38">
    <cfRule type="expression" dxfId="66" priority="21">
      <formula>G38=""</formula>
    </cfRule>
  </conditionalFormatting>
  <conditionalFormatting sqref="E39">
    <cfRule type="expression" dxfId="65" priority="20">
      <formula>E39=""</formula>
    </cfRule>
  </conditionalFormatting>
  <conditionalFormatting sqref="G40">
    <cfRule type="expression" dxfId="64" priority="19">
      <formula>G40=""</formula>
    </cfRule>
  </conditionalFormatting>
  <conditionalFormatting sqref="E41">
    <cfRule type="expression" dxfId="63" priority="18">
      <formula>E41=""</formula>
    </cfRule>
  </conditionalFormatting>
  <conditionalFormatting sqref="G42">
    <cfRule type="expression" dxfId="62" priority="17">
      <formula>G42=""</formula>
    </cfRule>
  </conditionalFormatting>
  <conditionalFormatting sqref="E43">
    <cfRule type="expression" dxfId="61" priority="16">
      <formula>E43=""</formula>
    </cfRule>
  </conditionalFormatting>
  <conditionalFormatting sqref="I9:J9">
    <cfRule type="expression" dxfId="60" priority="15">
      <formula>I9=""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tabColor rgb="FF00B050"/>
    <pageSetUpPr fitToPage="1"/>
  </sheetPr>
  <dimension ref="B2:I37"/>
  <sheetViews>
    <sheetView tabSelected="1" topLeftCell="A4" zoomScale="70" zoomScaleNormal="70" workbookViewId="0">
      <selection activeCell="H20" sqref="H20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UN1'!B32</f>
        <v>1</v>
      </c>
      <c r="C7" s="4" t="str">
        <f>'Operador UN1'!C32</f>
        <v>Ida</v>
      </c>
      <c r="D7" s="34" t="str">
        <f>'Operador UN1'!E32</f>
        <v xml:space="preserve">Terminal El Boro </v>
      </c>
      <c r="E7" s="34" t="str">
        <f>'Operador UN1'!G32</f>
        <v>Avenida Arturo Prat Chacón</v>
      </c>
      <c r="F7" s="4" t="str">
        <f>TAPA!I12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v>44245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/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/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/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/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/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/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">
        <v>95</v>
      </c>
      <c r="E25" s="8">
        <v>0</v>
      </c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">
        <v>95</v>
      </c>
      <c r="E26" s="13">
        <v>0</v>
      </c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">
        <v>95</v>
      </c>
      <c r="E27" s="8">
        <v>0</v>
      </c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/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/>
      <c r="E29" s="8"/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/>
      <c r="E30" s="13"/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/>
      <c r="E31" s="8"/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/>
      <c r="E32" s="13"/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/>
      <c r="E33" s="8"/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40"/>
      <c r="G36" s="40"/>
      <c r="H36" s="40"/>
      <c r="I36" s="40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9" priority="6">
      <formula>D7=""</formula>
    </cfRule>
  </conditionalFormatting>
  <conditionalFormatting sqref="F7">
    <cfRule type="expression" dxfId="58" priority="4">
      <formula>F7=""</formula>
    </cfRule>
  </conditionalFormatting>
  <conditionalFormatting sqref="C7">
    <cfRule type="expression" dxfId="57" priority="3">
      <formula>C7=""</formula>
    </cfRule>
  </conditionalFormatting>
  <conditionalFormatting sqref="B7">
    <cfRule type="expression" dxfId="56" priority="2">
      <formula>B7=""</formula>
    </cfRule>
  </conditionalFormatting>
  <conditionalFormatting sqref="E7">
    <cfRule type="expression" dxfId="5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rgb="FF00B050"/>
    <pageSetUpPr fitToPage="1"/>
  </sheetPr>
  <dimension ref="B2:I37"/>
  <sheetViews>
    <sheetView topLeftCell="A7" zoomScale="70" zoomScaleNormal="70" workbookViewId="0">
      <selection activeCell="H25" sqref="H25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UN1'!B33</f>
        <v>1</v>
      </c>
      <c r="C7" s="4" t="str">
        <f>'Operador UN1'!C33</f>
        <v>Regreso</v>
      </c>
      <c r="D7" s="34" t="str">
        <f>'Operador UN1'!E33</f>
        <v>Avenida Arturo Prat Chacón</v>
      </c>
      <c r="E7" s="34" t="str">
        <f>'Operador UN1'!G33</f>
        <v xml:space="preserve">Terminal El Boro 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9" t="s">
        <v>7</v>
      </c>
      <c r="C11" s="69" t="s">
        <v>8</v>
      </c>
      <c r="D11" s="66">
        <f>TAPA!D17</f>
        <v>44245</v>
      </c>
      <c r="E11" s="67"/>
      <c r="F11" s="68"/>
      <c r="G11" s="68"/>
      <c r="H11" s="68"/>
      <c r="I11" s="68"/>
    </row>
    <row r="12" spans="2:9" ht="30" x14ac:dyDescent="0.25">
      <c r="B12" s="70"/>
      <c r="C12" s="70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">
        <v>95</v>
      </c>
      <c r="E25" s="8">
        <v>0</v>
      </c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">
        <v>95</v>
      </c>
      <c r="E26" s="13">
        <v>0</v>
      </c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">
        <v>95</v>
      </c>
      <c r="E27" s="8">
        <v>0</v>
      </c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/>
      <c r="E29" s="8"/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/>
      <c r="E30" s="13"/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/>
      <c r="E31" s="8"/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/>
      <c r="E32" s="13"/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/>
      <c r="E33" s="8"/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40"/>
      <c r="G36" s="40"/>
      <c r="H36" s="40"/>
      <c r="I36" s="40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H11:I11"/>
    <mergeCell ref="F11:G11"/>
    <mergeCell ref="D11:E11"/>
    <mergeCell ref="C11:C12"/>
    <mergeCell ref="B11:B12"/>
  </mergeCells>
  <conditionalFormatting sqref="F7">
    <cfRule type="expression" dxfId="54" priority="5">
      <formula>F7=""</formula>
    </cfRule>
  </conditionalFormatting>
  <conditionalFormatting sqref="C7">
    <cfRule type="expression" dxfId="53" priority="4">
      <formula>C7=""</formula>
    </cfRule>
  </conditionalFormatting>
  <conditionalFormatting sqref="B7">
    <cfRule type="expression" dxfId="52" priority="3">
      <formula>B7=""</formula>
    </cfRule>
  </conditionalFormatting>
  <conditionalFormatting sqref="D7">
    <cfRule type="expression" dxfId="51" priority="2">
      <formula>D7=""</formula>
    </cfRule>
  </conditionalFormatting>
  <conditionalFormatting sqref="E7">
    <cfRule type="expression" dxfId="5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rgb="FF00B050"/>
    <pageSetUpPr fitToPage="1"/>
  </sheetPr>
  <dimension ref="B2:I37"/>
  <sheetViews>
    <sheetView zoomScale="70" zoomScaleNormal="70" workbookViewId="0">
      <selection activeCell="D25" sqref="D25:D2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(1A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UN1'!B34</f>
        <v>1A</v>
      </c>
      <c r="C7" s="4" t="str">
        <f>'Operador UN1'!C34</f>
        <v>Ida</v>
      </c>
      <c r="D7" s="4" t="str">
        <f>'Operador UN1'!E34</f>
        <v>Terminal El Boro</v>
      </c>
      <c r="E7" s="4" t="str">
        <f>'Operador UN1'!G34</f>
        <v>ZOFRI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71" t="s">
        <v>8</v>
      </c>
      <c r="D11" s="66">
        <f>TAPA!D17</f>
        <v>44245</v>
      </c>
      <c r="E11" s="67"/>
      <c r="F11" s="68"/>
      <c r="G11" s="68"/>
      <c r="H11" s="68"/>
      <c r="I11" s="68"/>
    </row>
    <row r="12" spans="2:9" ht="30" x14ac:dyDescent="0.25">
      <c r="B12" s="65"/>
      <c r="C12" s="71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43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44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43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44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43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44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43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44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43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44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43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44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43" t="s">
        <v>23</v>
      </c>
      <c r="D25" s="9" t="s">
        <v>95</v>
      </c>
      <c r="E25" s="8">
        <v>0</v>
      </c>
      <c r="F25" s="40"/>
      <c r="G25" s="41"/>
      <c r="H25" s="40"/>
      <c r="I25" s="41"/>
    </row>
    <row r="26" spans="2:9" ht="15.75" x14ac:dyDescent="0.25">
      <c r="B26" s="10">
        <v>13</v>
      </c>
      <c r="C26" s="44" t="s">
        <v>24</v>
      </c>
      <c r="D26" s="12" t="s">
        <v>95</v>
      </c>
      <c r="E26" s="13">
        <v>0</v>
      </c>
      <c r="F26" s="40"/>
      <c r="G26" s="41"/>
      <c r="H26" s="40"/>
      <c r="I26" s="41"/>
    </row>
    <row r="27" spans="2:9" ht="15.75" x14ac:dyDescent="0.25">
      <c r="B27" s="6">
        <v>14</v>
      </c>
      <c r="C27" s="43" t="s">
        <v>25</v>
      </c>
      <c r="D27" s="9" t="s">
        <v>95</v>
      </c>
      <c r="E27" s="8">
        <v>0</v>
      </c>
      <c r="F27" s="40"/>
      <c r="G27" s="41"/>
      <c r="H27" s="40"/>
      <c r="I27" s="41"/>
    </row>
    <row r="28" spans="2:9" ht="15.75" x14ac:dyDescent="0.25">
      <c r="B28" s="10">
        <v>15</v>
      </c>
      <c r="C28" s="44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43" t="s">
        <v>27</v>
      </c>
      <c r="D29" s="9"/>
      <c r="E29" s="8"/>
      <c r="F29" s="40"/>
      <c r="G29" s="41"/>
      <c r="H29" s="40"/>
      <c r="I29" s="41"/>
    </row>
    <row r="30" spans="2:9" ht="15.75" x14ac:dyDescent="0.25">
      <c r="B30" s="10">
        <v>17</v>
      </c>
      <c r="C30" s="44" t="s">
        <v>28</v>
      </c>
      <c r="D30" s="12"/>
      <c r="E30" s="13"/>
      <c r="F30" s="40"/>
      <c r="G30" s="41"/>
      <c r="H30" s="40"/>
      <c r="I30" s="41"/>
    </row>
    <row r="31" spans="2:9" ht="15.75" x14ac:dyDescent="0.25">
      <c r="B31" s="6">
        <v>18</v>
      </c>
      <c r="C31" s="43" t="s">
        <v>29</v>
      </c>
      <c r="D31" s="9"/>
      <c r="E31" s="8"/>
      <c r="F31" s="40"/>
      <c r="G31" s="41"/>
      <c r="H31" s="40"/>
      <c r="I31" s="41"/>
    </row>
    <row r="32" spans="2:9" ht="15.75" x14ac:dyDescent="0.25">
      <c r="B32" s="10">
        <v>19</v>
      </c>
      <c r="C32" s="44" t="s">
        <v>30</v>
      </c>
      <c r="D32" s="12"/>
      <c r="E32" s="13"/>
      <c r="F32" s="40"/>
      <c r="G32" s="41"/>
      <c r="H32" s="40"/>
      <c r="I32" s="41"/>
    </row>
    <row r="33" spans="2:9" ht="15.75" x14ac:dyDescent="0.25">
      <c r="B33" s="6">
        <v>20</v>
      </c>
      <c r="C33" s="43" t="s">
        <v>31</v>
      </c>
      <c r="D33" s="9"/>
      <c r="E33" s="8"/>
      <c r="F33" s="40"/>
      <c r="G33" s="41"/>
      <c r="H33" s="40"/>
      <c r="I33" s="41"/>
    </row>
    <row r="34" spans="2:9" ht="15.75" x14ac:dyDescent="0.25">
      <c r="B34" s="10">
        <v>21</v>
      </c>
      <c r="C34" s="44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43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44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0"/>
      <c r="G36" s="41"/>
      <c r="H36" s="40"/>
      <c r="I36" s="41"/>
    </row>
    <row r="37" spans="2:9" ht="15.75" x14ac:dyDescent="0.25">
      <c r="B37" s="6" t="s">
        <v>35</v>
      </c>
      <c r="C37" s="43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9" priority="5">
      <formula>F7=""</formula>
    </cfRule>
  </conditionalFormatting>
  <conditionalFormatting sqref="C7">
    <cfRule type="expression" dxfId="48" priority="4">
      <formula>C7=""</formula>
    </cfRule>
  </conditionalFormatting>
  <conditionalFormatting sqref="B7">
    <cfRule type="expression" dxfId="47" priority="3">
      <formula>B7=""</formula>
    </cfRule>
  </conditionalFormatting>
  <conditionalFormatting sqref="D7">
    <cfRule type="expression" dxfId="46" priority="2">
      <formula>D7=""</formula>
    </cfRule>
  </conditionalFormatting>
  <conditionalFormatting sqref="E7">
    <cfRule type="expression" dxfId="4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00B050"/>
    <pageSetUpPr fitToPage="1"/>
  </sheetPr>
  <dimension ref="B2:I37"/>
  <sheetViews>
    <sheetView topLeftCell="A4" zoomScale="70" zoomScaleNormal="70" workbookViewId="0">
      <selection activeCell="D25" sqref="D25:D2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(1A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UN1'!B35</f>
        <v>1A</v>
      </c>
      <c r="C7" s="4" t="str">
        <f>'Operador UN1'!C35</f>
        <v>Regreso</v>
      </c>
      <c r="D7" s="4" t="str">
        <f>'Operador UN1'!E35</f>
        <v>ZOFRI</v>
      </c>
      <c r="E7" s="4" t="str">
        <f>'Operador UN1'!G35</f>
        <v xml:space="preserve">Terminal El Boro 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f>TAPA!D17</f>
        <v>44245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">
        <v>95</v>
      </c>
      <c r="E25" s="8">
        <v>0</v>
      </c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">
        <v>95</v>
      </c>
      <c r="E26" s="13">
        <v>0</v>
      </c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">
        <v>95</v>
      </c>
      <c r="E27" s="8">
        <v>0</v>
      </c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/>
      <c r="E29" s="8"/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/>
      <c r="E30" s="13"/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/>
      <c r="E31" s="8"/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/>
      <c r="E32" s="13"/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/>
      <c r="E33" s="8"/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0"/>
      <c r="G36" s="41"/>
      <c r="H36" s="40"/>
      <c r="I36" s="41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4" priority="5">
      <formula>F7=""</formula>
    </cfRule>
  </conditionalFormatting>
  <conditionalFormatting sqref="C7">
    <cfRule type="expression" dxfId="43" priority="4">
      <formula>C7=""</formula>
    </cfRule>
  </conditionalFormatting>
  <conditionalFormatting sqref="B7">
    <cfRule type="expression" dxfId="42" priority="3">
      <formula>B7=""</formula>
    </cfRule>
  </conditionalFormatting>
  <conditionalFormatting sqref="D7">
    <cfRule type="expression" dxfId="41" priority="2">
      <formula>D7=""</formula>
    </cfRule>
  </conditionalFormatting>
  <conditionalFormatting sqref="E7">
    <cfRule type="expression" dxfId="4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00B050"/>
    <pageSetUpPr fitToPage="1"/>
  </sheetPr>
  <dimension ref="B2:I37"/>
  <sheetViews>
    <sheetView zoomScale="70" zoomScaleNormal="70" workbookViewId="0">
      <selection activeCell="D12" sqref="D12:E14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(1B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UN1'!B36</f>
        <v>1B</v>
      </c>
      <c r="C7" s="4" t="str">
        <f>'Operador UN1'!C36</f>
        <v>Ida</v>
      </c>
      <c r="D7" s="34" t="str">
        <f>'Operador UN1'!E36</f>
        <v>Terminal Santa Rosa</v>
      </c>
      <c r="E7" s="34" t="str">
        <f>'Operador UN1'!G36</f>
        <v>Avenida Arturo Prat Chacón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f>TAPA!D17</f>
        <v>44245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">
        <v>95</v>
      </c>
      <c r="E25" s="8">
        <v>0</v>
      </c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">
        <v>95</v>
      </c>
      <c r="E26" s="13">
        <v>0</v>
      </c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">
        <v>95</v>
      </c>
      <c r="E27" s="8">
        <v>0</v>
      </c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/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/>
      <c r="E29" s="8"/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/>
      <c r="E30" s="13"/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/>
      <c r="E31" s="8"/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/>
      <c r="E32" s="13"/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/>
      <c r="E33" s="8"/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0"/>
      <c r="G36" s="40"/>
      <c r="H36" s="40"/>
      <c r="I36" s="41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9" priority="5">
      <formula>F7=""</formula>
    </cfRule>
  </conditionalFormatting>
  <conditionalFormatting sqref="C7">
    <cfRule type="expression" dxfId="38" priority="4">
      <formula>C7=""</formula>
    </cfRule>
  </conditionalFormatting>
  <conditionalFormatting sqref="B7">
    <cfRule type="expression" dxfId="37" priority="3">
      <formula>B7=""</formula>
    </cfRule>
  </conditionalFormatting>
  <conditionalFormatting sqref="D7">
    <cfRule type="expression" dxfId="36" priority="2">
      <formula>D7=""</formula>
    </cfRule>
  </conditionalFormatting>
  <conditionalFormatting sqref="E7">
    <cfRule type="expression" dxfId="3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00B050"/>
    <pageSetUpPr fitToPage="1"/>
  </sheetPr>
  <dimension ref="B2:I37"/>
  <sheetViews>
    <sheetView topLeftCell="A16" zoomScale="70" zoomScaleNormal="70" workbookViewId="0">
      <selection activeCell="G18" sqref="G1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(1B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UN1'!B37</f>
        <v>1B</v>
      </c>
      <c r="C7" s="4" t="str">
        <f>'Operador UN1'!C37</f>
        <v>Regreso</v>
      </c>
      <c r="D7" s="34" t="str">
        <f>'Operador UN1'!E37</f>
        <v>Avenida Arturo Prat Chacón</v>
      </c>
      <c r="E7" s="34" t="str">
        <f>'Operador UN1'!G37</f>
        <v>Terminal Santa Rosa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f>TAPA!D17</f>
        <v>44245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">
        <v>95</v>
      </c>
      <c r="E25" s="8">
        <v>0</v>
      </c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">
        <v>95</v>
      </c>
      <c r="E26" s="13">
        <v>0</v>
      </c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">
        <v>95</v>
      </c>
      <c r="E27" s="8">
        <v>0</v>
      </c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/>
      <c r="E29" s="8"/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/>
      <c r="E30" s="13"/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/>
      <c r="E31" s="8"/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/>
      <c r="E32" s="13"/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/>
      <c r="E33" s="8"/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/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0"/>
      <c r="G36" s="41"/>
      <c r="H36" s="40"/>
      <c r="I36" s="41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4" priority="5">
      <formula>F7=""</formula>
    </cfRule>
  </conditionalFormatting>
  <conditionalFormatting sqref="C7">
    <cfRule type="expression" dxfId="33" priority="4">
      <formula>C7=""</formula>
    </cfRule>
  </conditionalFormatting>
  <conditionalFormatting sqref="B7">
    <cfRule type="expression" dxfId="32" priority="3">
      <formula>B7=""</formula>
    </cfRule>
  </conditionalFormatting>
  <conditionalFormatting sqref="D7">
    <cfRule type="expression" dxfId="31" priority="2">
      <formula>D7=""</formula>
    </cfRule>
  </conditionalFormatting>
  <conditionalFormatting sqref="E7">
    <cfRule type="expression" dxfId="3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00B050"/>
    <pageSetUpPr fitToPage="1"/>
  </sheetPr>
  <dimension ref="B2:I37"/>
  <sheetViews>
    <sheetView topLeftCell="A7" zoomScale="70" zoomScaleNormal="70" workbookViewId="0">
      <selection activeCell="D28" sqref="D2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(121C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UN1'!B38</f>
        <v>121C</v>
      </c>
      <c r="C7" s="4" t="str">
        <f>'Operador UN1'!C38</f>
        <v>Ida</v>
      </c>
      <c r="D7" s="4" t="str">
        <f>'Operador UN1'!E38</f>
        <v>Cárcel el Boro</v>
      </c>
      <c r="E7" s="4" t="str">
        <f>'Operador UN1'!G38</f>
        <v>Avenida Arturo Prat Chacón</v>
      </c>
      <c r="F7" s="4" t="str">
        <f>TAPA!I12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f>TAPA!D17</f>
        <v>44245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IF(OR(E13="-",E13=0),"",IF(AND(E13&gt;=1,E13&lt;=3),"baja",IF(AND(E13&gt;3,E13&lt;=6),"media",IF(E13&gt;=7,"alta",""))))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 t="shared" ref="D14:D36" si="0">IF(OR(E14="-",E14=0),"",IF(AND(E14&gt;=1,E14&lt;=3),"baja",IF(AND(E14&gt;3,E14&lt;=6),"media",IF(E14&gt;=7,"alta",""))))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 t="shared" si="0"/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 t="shared" si="0"/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 t="shared" si="0"/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 t="shared" si="0"/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 t="shared" si="0"/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 t="shared" si="0"/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 t="shared" si="0"/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 t="shared" si="0"/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 t="shared" si="0"/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 t="shared" si="0"/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">
        <v>96</v>
      </c>
      <c r="E25" s="8">
        <v>0</v>
      </c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">
        <v>96</v>
      </c>
      <c r="E26" s="13">
        <v>0</v>
      </c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">
        <v>96</v>
      </c>
      <c r="E27" s="8">
        <v>0</v>
      </c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/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/>
      <c r="E29" s="8"/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/>
      <c r="E30" s="13"/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/>
      <c r="E31" s="8"/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/>
      <c r="E32" s="13"/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 t="str">
        <f t="shared" si="0"/>
        <v/>
      </c>
      <c r="E33" s="8"/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 t="shared" si="0"/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 t="shared" si="0"/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11" t="s">
        <v>34</v>
      </c>
      <c r="D36" s="12" t="str">
        <f t="shared" si="0"/>
        <v/>
      </c>
      <c r="E36" s="13"/>
      <c r="F36" s="40"/>
      <c r="G36" s="41"/>
      <c r="H36" s="40"/>
      <c r="I36" s="41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9" priority="5">
      <formula>F7=""</formula>
    </cfRule>
  </conditionalFormatting>
  <conditionalFormatting sqref="C7">
    <cfRule type="expression" dxfId="28" priority="4">
      <formula>C7=""</formula>
    </cfRule>
  </conditionalFormatting>
  <conditionalFormatting sqref="B7">
    <cfRule type="expression" dxfId="27" priority="3">
      <formula>B7=""</formula>
    </cfRule>
  </conditionalFormatting>
  <conditionalFormatting sqref="D7">
    <cfRule type="expression" dxfId="26" priority="2">
      <formula>D7=""</formula>
    </cfRule>
  </conditionalFormatting>
  <conditionalFormatting sqref="E7">
    <cfRule type="expression" dxfId="2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00B050"/>
    <pageSetUpPr fitToPage="1"/>
  </sheetPr>
  <dimension ref="B2:N37"/>
  <sheetViews>
    <sheetView topLeftCell="A4" zoomScale="70" zoomScaleNormal="70" workbookViewId="0">
      <selection activeCell="H22" sqref="H2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4" t="str">
        <f>"PROGRAMA DE OPERACIÓN DEL SERVICIO ("&amp;B7&amp;" - "&amp;C7&amp;")"</f>
        <v>PROGRAMA DE OPERACIÓN DEL SERVICIO (121C - Regreso)</v>
      </c>
      <c r="C2" s="64"/>
      <c r="D2" s="64"/>
      <c r="E2" s="64"/>
      <c r="F2" s="64"/>
      <c r="G2" s="64"/>
      <c r="H2" s="64"/>
      <c r="I2" s="64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UN1'!B39</f>
        <v>121C</v>
      </c>
      <c r="C7" s="4" t="str">
        <f>'Operador UN1'!C39</f>
        <v>Regreso</v>
      </c>
      <c r="D7" s="4" t="str">
        <f>'Operador UN1'!E39</f>
        <v>Avenida Arturo Prat Chacón</v>
      </c>
      <c r="E7" s="4" t="str">
        <f>'Operador UN1'!G39</f>
        <v>Cárcel el Boro</v>
      </c>
      <c r="F7" s="4" t="str">
        <f>'Operador UN1'!I8</f>
        <v>Estival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5" t="s">
        <v>7</v>
      </c>
      <c r="C11" s="65" t="s">
        <v>8</v>
      </c>
      <c r="D11" s="66">
        <f>TAPA!D17</f>
        <v>44245</v>
      </c>
      <c r="E11" s="67"/>
      <c r="F11" s="68"/>
      <c r="G11" s="68"/>
      <c r="H11" s="68"/>
      <c r="I11" s="68"/>
    </row>
    <row r="12" spans="2:14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14" ht="15.75" customHeight="1" x14ac:dyDescent="0.25">
      <c r="B13" s="6">
        <v>0</v>
      </c>
      <c r="C13" s="7" t="s">
        <v>11</v>
      </c>
      <c r="D13" s="8" t="str">
        <f>IF(OR(E13="-",E13=0),"",IF(AND(E13&gt;=1,E13&lt;=3),"baja",IF(AND(E13&gt;3,E13&lt;=6),"media",IF(E13&gt;=7,"alta",""))))</f>
        <v/>
      </c>
      <c r="E13" s="8"/>
      <c r="F13" s="40"/>
      <c r="G13" s="41"/>
      <c r="H13" s="40"/>
      <c r="I13" s="41"/>
    </row>
    <row r="14" spans="2:14" ht="15.75" x14ac:dyDescent="0.25">
      <c r="B14" s="10">
        <v>1</v>
      </c>
      <c r="C14" s="11" t="s">
        <v>12</v>
      </c>
      <c r="D14" s="12" t="str">
        <f t="shared" ref="D14:D36" si="0">IF(OR(E14="-",E14=0),"",IF(AND(E14&gt;=1,E14&lt;=3),"baja",IF(AND(E14&gt;3,E14&lt;=6),"media",IF(E14&gt;=7,"alta",""))))</f>
        <v/>
      </c>
      <c r="E14" s="13"/>
      <c r="F14" s="40"/>
      <c r="G14" s="41"/>
      <c r="H14" s="40"/>
      <c r="I14" s="41"/>
      <c r="N14" s="14"/>
    </row>
    <row r="15" spans="2:14" ht="15.75" x14ac:dyDescent="0.25">
      <c r="B15" s="6">
        <v>2</v>
      </c>
      <c r="C15" s="7" t="s">
        <v>13</v>
      </c>
      <c r="D15" s="9" t="str">
        <f t="shared" si="0"/>
        <v/>
      </c>
      <c r="E15" s="8"/>
      <c r="F15" s="40"/>
      <c r="G15" s="41"/>
      <c r="H15" s="40"/>
      <c r="I15" s="41"/>
      <c r="N15" s="14"/>
    </row>
    <row r="16" spans="2:14" ht="15.75" x14ac:dyDescent="0.25">
      <c r="B16" s="10">
        <v>3</v>
      </c>
      <c r="C16" s="11" t="s">
        <v>14</v>
      </c>
      <c r="D16" s="12" t="str">
        <f t="shared" si="0"/>
        <v/>
      </c>
      <c r="E16" s="13"/>
      <c r="F16" s="40"/>
      <c r="G16" s="41"/>
      <c r="H16" s="40"/>
      <c r="I16" s="41"/>
      <c r="N16" s="14"/>
    </row>
    <row r="17" spans="2:14" ht="15.75" x14ac:dyDescent="0.25">
      <c r="B17" s="6">
        <v>4</v>
      </c>
      <c r="C17" s="7" t="s">
        <v>15</v>
      </c>
      <c r="D17" s="9" t="str">
        <f t="shared" si="0"/>
        <v/>
      </c>
      <c r="E17" s="8"/>
      <c r="F17" s="40"/>
      <c r="G17" s="41"/>
      <c r="H17" s="40"/>
      <c r="I17" s="41"/>
      <c r="N17" s="14"/>
    </row>
    <row r="18" spans="2:14" ht="15.75" x14ac:dyDescent="0.25">
      <c r="B18" s="10">
        <v>5</v>
      </c>
      <c r="C18" s="11" t="s">
        <v>16</v>
      </c>
      <c r="D18" s="12" t="str">
        <f t="shared" si="0"/>
        <v/>
      </c>
      <c r="E18" s="13"/>
      <c r="F18" s="40"/>
      <c r="G18" s="41"/>
      <c r="H18" s="40"/>
      <c r="I18" s="41"/>
      <c r="N18" s="14"/>
    </row>
    <row r="19" spans="2:14" ht="15.75" x14ac:dyDescent="0.25">
      <c r="B19" s="6">
        <v>6</v>
      </c>
      <c r="C19" s="7" t="s">
        <v>17</v>
      </c>
      <c r="D19" s="9" t="str">
        <f t="shared" si="0"/>
        <v/>
      </c>
      <c r="E19" s="8"/>
      <c r="F19" s="40"/>
      <c r="G19" s="41"/>
      <c r="H19" s="40"/>
      <c r="I19" s="41"/>
      <c r="N19" s="14"/>
    </row>
    <row r="20" spans="2:14" ht="15.75" x14ac:dyDescent="0.25">
      <c r="B20" s="10">
        <v>7</v>
      </c>
      <c r="C20" s="11" t="s">
        <v>18</v>
      </c>
      <c r="D20" s="12" t="str">
        <f t="shared" si="0"/>
        <v/>
      </c>
      <c r="E20" s="13"/>
      <c r="F20" s="40"/>
      <c r="G20" s="41"/>
      <c r="H20" s="40"/>
      <c r="I20" s="41"/>
    </row>
    <row r="21" spans="2:14" ht="15.75" x14ac:dyDescent="0.25">
      <c r="B21" s="6">
        <v>8</v>
      </c>
      <c r="C21" s="7" t="s">
        <v>19</v>
      </c>
      <c r="D21" s="9" t="str">
        <f t="shared" si="0"/>
        <v/>
      </c>
      <c r="E21" s="8"/>
      <c r="F21" s="40"/>
      <c r="G21" s="41"/>
      <c r="H21" s="40"/>
      <c r="I21" s="41"/>
    </row>
    <row r="22" spans="2:14" ht="15.75" x14ac:dyDescent="0.25">
      <c r="B22" s="10">
        <v>9</v>
      </c>
      <c r="C22" s="11" t="s">
        <v>20</v>
      </c>
      <c r="D22" s="12" t="str">
        <f t="shared" si="0"/>
        <v/>
      </c>
      <c r="E22" s="13"/>
      <c r="F22" s="40"/>
      <c r="G22" s="41"/>
      <c r="H22" s="40"/>
      <c r="I22" s="41"/>
    </row>
    <row r="23" spans="2:14" ht="15.75" x14ac:dyDescent="0.25">
      <c r="B23" s="6">
        <v>10</v>
      </c>
      <c r="C23" s="7" t="s">
        <v>21</v>
      </c>
      <c r="D23" s="9" t="str">
        <f t="shared" si="0"/>
        <v/>
      </c>
      <c r="E23" s="8"/>
      <c r="F23" s="40"/>
      <c r="G23" s="41"/>
      <c r="H23" s="40"/>
      <c r="I23" s="41"/>
    </row>
    <row r="24" spans="2:14" ht="15.75" x14ac:dyDescent="0.25">
      <c r="B24" s="10">
        <v>11</v>
      </c>
      <c r="C24" s="11" t="s">
        <v>22</v>
      </c>
      <c r="D24" s="12" t="str">
        <f t="shared" si="0"/>
        <v/>
      </c>
      <c r="E24" s="13"/>
      <c r="F24" s="40"/>
      <c r="G24" s="41"/>
      <c r="H24" s="40"/>
      <c r="I24" s="41"/>
    </row>
    <row r="25" spans="2:14" ht="15.75" x14ac:dyDescent="0.25">
      <c r="B25" s="6">
        <v>12</v>
      </c>
      <c r="C25" s="7" t="s">
        <v>23</v>
      </c>
      <c r="D25" s="9" t="s">
        <v>96</v>
      </c>
      <c r="E25" s="8">
        <v>0</v>
      </c>
      <c r="F25" s="40"/>
      <c r="G25" s="41"/>
      <c r="H25" s="40"/>
      <c r="I25" s="41"/>
    </row>
    <row r="26" spans="2:14" ht="15.75" x14ac:dyDescent="0.25">
      <c r="B26" s="10">
        <v>13</v>
      </c>
      <c r="C26" s="11" t="s">
        <v>24</v>
      </c>
      <c r="D26" s="12" t="s">
        <v>96</v>
      </c>
      <c r="E26" s="13">
        <v>0</v>
      </c>
      <c r="F26" s="40"/>
      <c r="G26" s="41"/>
      <c r="H26" s="40"/>
      <c r="I26" s="41"/>
    </row>
    <row r="27" spans="2:14" ht="15.75" x14ac:dyDescent="0.25">
      <c r="B27" s="6">
        <v>14</v>
      </c>
      <c r="C27" s="7" t="s">
        <v>25</v>
      </c>
      <c r="D27" s="9" t="s">
        <v>96</v>
      </c>
      <c r="E27" s="8">
        <v>0</v>
      </c>
      <c r="F27" s="40"/>
      <c r="G27" s="41"/>
      <c r="H27" s="40"/>
      <c r="I27" s="41"/>
    </row>
    <row r="28" spans="2:14" ht="15.75" x14ac:dyDescent="0.25">
      <c r="B28" s="10">
        <v>15</v>
      </c>
      <c r="C28" s="11" t="s">
        <v>26</v>
      </c>
      <c r="D28" s="12"/>
      <c r="E28" s="13"/>
      <c r="F28" s="40"/>
      <c r="G28" s="41"/>
      <c r="H28" s="40"/>
      <c r="I28" s="41"/>
    </row>
    <row r="29" spans="2:14" ht="15.75" x14ac:dyDescent="0.25">
      <c r="B29" s="6">
        <v>16</v>
      </c>
      <c r="C29" s="7" t="s">
        <v>27</v>
      </c>
      <c r="D29" s="9"/>
      <c r="E29" s="8"/>
      <c r="F29" s="40"/>
      <c r="G29" s="41"/>
      <c r="H29" s="40"/>
      <c r="I29" s="41"/>
    </row>
    <row r="30" spans="2:14" ht="15.75" x14ac:dyDescent="0.25">
      <c r="B30" s="10">
        <v>17</v>
      </c>
      <c r="C30" s="11" t="s">
        <v>28</v>
      </c>
      <c r="D30" s="12"/>
      <c r="E30" s="13"/>
      <c r="F30" s="40"/>
      <c r="G30" s="41"/>
      <c r="H30" s="40"/>
      <c r="I30" s="41"/>
    </row>
    <row r="31" spans="2:14" ht="15.75" x14ac:dyDescent="0.25">
      <c r="B31" s="6">
        <v>18</v>
      </c>
      <c r="C31" s="7" t="s">
        <v>29</v>
      </c>
      <c r="D31" s="9"/>
      <c r="E31" s="8"/>
      <c r="F31" s="40"/>
      <c r="G31" s="41"/>
      <c r="H31" s="40"/>
      <c r="I31" s="41"/>
    </row>
    <row r="32" spans="2:14" ht="15.75" x14ac:dyDescent="0.25">
      <c r="B32" s="10">
        <v>19</v>
      </c>
      <c r="C32" s="11" t="s">
        <v>30</v>
      </c>
      <c r="D32" s="12"/>
      <c r="E32" s="13"/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/>
      <c r="E33" s="8"/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 t="shared" si="0"/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 t="shared" si="0"/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11" t="s">
        <v>34</v>
      </c>
      <c r="D36" s="12" t="str">
        <f t="shared" si="0"/>
        <v/>
      </c>
      <c r="E36" s="13"/>
      <c r="F36" s="40"/>
      <c r="G36" s="41"/>
      <c r="H36" s="40"/>
      <c r="I36" s="41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4" priority="5">
      <formula>F7=""</formula>
    </cfRule>
  </conditionalFormatting>
  <conditionalFormatting sqref="C7">
    <cfRule type="expression" dxfId="23" priority="4">
      <formula>C7=""</formula>
    </cfRule>
  </conditionalFormatting>
  <conditionalFormatting sqref="B7">
    <cfRule type="expression" dxfId="22" priority="3">
      <formula>B7=""</formula>
    </cfRule>
  </conditionalFormatting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00B050"/>
    <pageSetUpPr fitToPage="1"/>
  </sheetPr>
  <dimension ref="B2:I37"/>
  <sheetViews>
    <sheetView topLeftCell="A7" zoomScale="70" zoomScaleNormal="70" workbookViewId="0">
      <selection activeCell="D25" sqref="D25:D2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(121 -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UN1'!B40</f>
        <v>121</v>
      </c>
      <c r="C7" s="4" t="str">
        <f>'Operador UN1'!C40</f>
        <v>Ida</v>
      </c>
      <c r="D7" s="34" t="str">
        <f>'Operador UN1'!E40</f>
        <v>Terminal El Boro</v>
      </c>
      <c r="E7" s="34" t="str">
        <f>'Operador UN1'!G40</f>
        <v>Avenida Arturo Prat Chacón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f>TAPA!D17</f>
        <v>44245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">
        <v>95</v>
      </c>
      <c r="E25" s="8">
        <v>0</v>
      </c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">
        <v>95</v>
      </c>
      <c r="E26" s="13">
        <v>0</v>
      </c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">
        <v>95</v>
      </c>
      <c r="E27" s="8">
        <v>0</v>
      </c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/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/>
      <c r="E29" s="8"/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/>
      <c r="E30" s="13"/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/>
      <c r="E31" s="8"/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/>
      <c r="E32" s="13"/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/>
      <c r="E33" s="8"/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/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40"/>
      <c r="G36" s="40"/>
      <c r="H36" s="40"/>
      <c r="I36" s="40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9" priority="5">
      <formula>F7=""</formula>
    </cfRule>
  </conditionalFormatting>
  <conditionalFormatting sqref="C7">
    <cfRule type="expression" dxfId="18" priority="4">
      <formula>C7=""</formula>
    </cfRule>
  </conditionalFormatting>
  <conditionalFormatting sqref="B7">
    <cfRule type="expression" dxfId="17" priority="3">
      <formula>B7=""</formula>
    </cfRule>
  </conditionalFormatting>
  <conditionalFormatting sqref="D7">
    <cfRule type="expression" dxfId="16" priority="2">
      <formula>D7=""</formula>
    </cfRule>
  </conditionalFormatting>
  <conditionalFormatting sqref="E7">
    <cfRule type="expression" dxfId="1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00B050"/>
    <pageSetUpPr fitToPage="1"/>
  </sheetPr>
  <dimension ref="B2:I38"/>
  <sheetViews>
    <sheetView topLeftCell="A4" zoomScale="70" zoomScaleNormal="70" workbookViewId="0">
      <selection activeCell="D25" sqref="D25:D2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(121 -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UN1'!B41</f>
        <v>121</v>
      </c>
      <c r="C7" s="4" t="str">
        <f>'Operador UN1'!C41</f>
        <v>Regreso</v>
      </c>
      <c r="D7" s="4" t="str">
        <f>'Operador UN1'!E41</f>
        <v>Avenida Arturo Prat Chacón</v>
      </c>
      <c r="E7" s="4" t="str">
        <f>'Operador UN1'!G41</f>
        <v xml:space="preserve">Terminal El Boro 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71" t="s">
        <v>8</v>
      </c>
      <c r="D11" s="66">
        <f>TAPA!D17</f>
        <v>44245</v>
      </c>
      <c r="E11" s="67"/>
      <c r="F11" s="68"/>
      <c r="G11" s="68"/>
      <c r="H11" s="68"/>
      <c r="I11" s="68"/>
    </row>
    <row r="12" spans="2:9" ht="30" x14ac:dyDescent="0.25">
      <c r="B12" s="65"/>
      <c r="C12" s="71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43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44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43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44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43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44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43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44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43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44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43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44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43" t="s">
        <v>23</v>
      </c>
      <c r="D25" s="9" t="s">
        <v>95</v>
      </c>
      <c r="E25" s="8">
        <v>0</v>
      </c>
      <c r="F25" s="40"/>
      <c r="G25" s="41"/>
      <c r="H25" s="40"/>
      <c r="I25" s="41"/>
    </row>
    <row r="26" spans="2:9" ht="15.75" x14ac:dyDescent="0.25">
      <c r="B26" s="10">
        <v>13</v>
      </c>
      <c r="C26" s="44" t="s">
        <v>24</v>
      </c>
      <c r="D26" s="12" t="s">
        <v>95</v>
      </c>
      <c r="E26" s="13">
        <v>0</v>
      </c>
      <c r="F26" s="40"/>
      <c r="G26" s="41"/>
      <c r="H26" s="40"/>
      <c r="I26" s="41"/>
    </row>
    <row r="27" spans="2:9" ht="15.75" x14ac:dyDescent="0.25">
      <c r="B27" s="6">
        <v>14</v>
      </c>
      <c r="C27" s="43" t="s">
        <v>25</v>
      </c>
      <c r="D27" s="9" t="s">
        <v>95</v>
      </c>
      <c r="E27" s="8">
        <v>0</v>
      </c>
      <c r="F27" s="40"/>
      <c r="G27" s="41"/>
      <c r="H27" s="40"/>
      <c r="I27" s="41"/>
    </row>
    <row r="28" spans="2:9" ht="15.75" x14ac:dyDescent="0.25">
      <c r="B28" s="10">
        <v>15</v>
      </c>
      <c r="C28" s="44" t="s">
        <v>26</v>
      </c>
      <c r="D28" s="12"/>
      <c r="E28" s="13"/>
      <c r="F28" s="40"/>
      <c r="G28" s="41"/>
      <c r="H28" s="40"/>
      <c r="I28" s="41"/>
    </row>
    <row r="29" spans="2:9" ht="15.75" x14ac:dyDescent="0.25">
      <c r="B29" s="6">
        <v>16</v>
      </c>
      <c r="C29" s="43" t="s">
        <v>27</v>
      </c>
      <c r="D29" s="9"/>
      <c r="E29" s="8"/>
      <c r="F29" s="40"/>
      <c r="G29" s="41"/>
      <c r="H29" s="40"/>
      <c r="I29" s="41"/>
    </row>
    <row r="30" spans="2:9" ht="15.75" x14ac:dyDescent="0.25">
      <c r="B30" s="10">
        <v>17</v>
      </c>
      <c r="C30" s="44" t="s">
        <v>28</v>
      </c>
      <c r="D30" s="12"/>
      <c r="E30" s="13"/>
      <c r="F30" s="40"/>
      <c r="G30" s="41"/>
      <c r="H30" s="40"/>
      <c r="I30" s="41"/>
    </row>
    <row r="31" spans="2:9" ht="15.75" x14ac:dyDescent="0.25">
      <c r="B31" s="6">
        <v>18</v>
      </c>
      <c r="C31" s="43" t="s">
        <v>29</v>
      </c>
      <c r="D31" s="9"/>
      <c r="E31" s="8"/>
      <c r="F31" s="40"/>
      <c r="G31" s="41"/>
      <c r="H31" s="40"/>
      <c r="I31" s="41"/>
    </row>
    <row r="32" spans="2:9" ht="15.75" x14ac:dyDescent="0.25">
      <c r="B32" s="10">
        <v>19</v>
      </c>
      <c r="C32" s="44" t="s">
        <v>30</v>
      </c>
      <c r="D32" s="12"/>
      <c r="E32" s="13"/>
      <c r="F32" s="40"/>
      <c r="G32" s="41"/>
      <c r="H32" s="40"/>
      <c r="I32" s="41"/>
    </row>
    <row r="33" spans="2:9" ht="15.75" x14ac:dyDescent="0.25">
      <c r="B33" s="6">
        <v>20</v>
      </c>
      <c r="C33" s="43" t="s">
        <v>31</v>
      </c>
      <c r="D33" s="9"/>
      <c r="E33" s="8"/>
      <c r="F33" s="40"/>
      <c r="G33" s="41"/>
      <c r="H33" s="40"/>
      <c r="I33" s="41"/>
    </row>
    <row r="34" spans="2:9" ht="15.75" x14ac:dyDescent="0.25">
      <c r="B34" s="10">
        <v>21</v>
      </c>
      <c r="C34" s="44" t="s">
        <v>32</v>
      </c>
      <c r="D34" s="12"/>
      <c r="E34" s="13"/>
      <c r="F34" s="40"/>
      <c r="G34" s="41"/>
      <c r="H34" s="40"/>
      <c r="I34" s="41"/>
    </row>
    <row r="35" spans="2:9" ht="15.75" x14ac:dyDescent="0.25">
      <c r="B35" s="6">
        <v>22</v>
      </c>
      <c r="C35" s="43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x14ac:dyDescent="0.25">
      <c r="B36" s="10">
        <v>23</v>
      </c>
      <c r="C36" s="44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40"/>
      <c r="G36" s="40"/>
      <c r="H36" s="40"/>
      <c r="I36" s="40"/>
    </row>
    <row r="37" spans="2:9" ht="15.75" x14ac:dyDescent="0.25">
      <c r="B37" s="6" t="s">
        <v>35</v>
      </c>
      <c r="C37" s="43"/>
      <c r="D37" s="15"/>
      <c r="E37" s="16">
        <f>+SUM(E13:E36)</f>
        <v>0</v>
      </c>
      <c r="F37" s="39"/>
      <c r="G37" s="42"/>
      <c r="H37" s="39"/>
      <c r="I37" s="42"/>
    </row>
    <row r="38" spans="2:9" x14ac:dyDescent="0.25">
      <c r="D38" s="47"/>
      <c r="E38" s="47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4" priority="5">
      <formula>F7=""</formula>
    </cfRule>
  </conditionalFormatting>
  <conditionalFormatting sqref="C7">
    <cfRule type="expression" dxfId="13" priority="4">
      <formula>C7=""</formula>
    </cfRule>
  </conditionalFormatting>
  <conditionalFormatting sqref="B7">
    <cfRule type="expression" dxfId="12" priority="3">
      <formula>B7=""</formula>
    </cfRule>
  </conditionalFormatting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00B050"/>
    <pageSetUpPr fitToPage="1"/>
  </sheetPr>
  <dimension ref="B2:I37"/>
  <sheetViews>
    <sheetView topLeftCell="A4" zoomScale="70" zoomScaleNormal="70" workbookViewId="0">
      <selection activeCell="D25" sqref="D25:D2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(400 -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UN1'!B42</f>
        <v>400</v>
      </c>
      <c r="C7" s="4" t="str">
        <f>'Operador UN1'!C42</f>
        <v>Ida</v>
      </c>
      <c r="D7" s="4" t="str">
        <f>'Operador UN1'!E42</f>
        <v>Terminal El Boro</v>
      </c>
      <c r="E7" s="4" t="str">
        <f>'Operador UN1'!G42</f>
        <v>Avenida Arturo Prat Chacón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f>TAPA!D17</f>
        <v>44245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">
        <v>95</v>
      </c>
      <c r="E25" s="8">
        <v>0</v>
      </c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">
        <v>95</v>
      </c>
      <c r="E26" s="13">
        <v>0</v>
      </c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">
        <v>95</v>
      </c>
      <c r="E27" s="8">
        <v>0</v>
      </c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/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/>
      <c r="E29" s="8"/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/>
      <c r="E30" s="13"/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/>
      <c r="E31" s="8"/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/>
      <c r="E32" s="13"/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/>
      <c r="E33" s="8"/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/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0"/>
      <c r="G36" s="41"/>
      <c r="H36" s="40"/>
      <c r="I36" s="41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5"/>
      <c r="G37" s="46"/>
      <c r="H37" s="45"/>
      <c r="I37" s="46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I37"/>
  <sheetViews>
    <sheetView topLeftCell="A16" zoomScale="70" zoomScaleNormal="70" workbookViewId="0">
      <selection activeCell="L22" sqref="L2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(400 -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UN1'!B43</f>
        <v>400</v>
      </c>
      <c r="C7" s="4" t="str">
        <f>'Operador UN1'!C43</f>
        <v>Regreso</v>
      </c>
      <c r="D7" s="4" t="str">
        <f>'Operador UN1'!E43</f>
        <v>Avenida Arturo Prat Chacón</v>
      </c>
      <c r="E7" s="4" t="str">
        <f>'Operador UN1'!G43</f>
        <v xml:space="preserve">Terminal El Boro 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f>TAPA!D17</f>
        <v>44245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">
        <v>95</v>
      </c>
      <c r="E25" s="8">
        <v>0</v>
      </c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">
        <v>95</v>
      </c>
      <c r="E26" s="13">
        <v>0</v>
      </c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">
        <v>95</v>
      </c>
      <c r="E27" s="8">
        <v>0</v>
      </c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/>
      <c r="E29" s="8"/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/>
      <c r="E30" s="13"/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/>
      <c r="E31" s="8"/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/>
      <c r="E32" s="13"/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/>
      <c r="E33" s="8"/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/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/>
      <c r="E35" s="8"/>
      <c r="F35" s="40"/>
      <c r="G35" s="41"/>
      <c r="H35" s="40"/>
      <c r="I35" s="41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0"/>
      <c r="G36" s="41"/>
      <c r="H36" s="40"/>
      <c r="I36" s="41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TAPA</vt:lpstr>
      <vt:lpstr>Operador UN1</vt:lpstr>
      <vt:lpstr>1-I</vt:lpstr>
      <vt:lpstr>1-R</vt:lpstr>
      <vt:lpstr>1A-I</vt:lpstr>
      <vt:lpstr>1A-R</vt:lpstr>
      <vt:lpstr>1B-I</vt:lpstr>
      <vt:lpstr>1B-R</vt:lpstr>
      <vt:lpstr>121C-I</vt:lpstr>
      <vt:lpstr>121C-R</vt:lpstr>
      <vt:lpstr>121-I</vt:lpstr>
      <vt:lpstr>121-R</vt:lpstr>
      <vt:lpstr>400-I</vt:lpstr>
      <vt:lpstr>400-R</vt:lpstr>
      <vt:lpstr>'121C-I'!Área_de_impresión</vt:lpstr>
      <vt:lpstr>'121C-R'!Área_de_impresión</vt:lpstr>
      <vt:lpstr>'121-I'!Área_de_impresión</vt:lpstr>
      <vt:lpstr>'121-R'!Área_de_impresión</vt:lpstr>
      <vt:lpstr>'1A-I'!Área_de_impresión</vt:lpstr>
      <vt:lpstr>'1A-R'!Área_de_impresión</vt:lpstr>
      <vt:lpstr>'1B-I'!Área_de_impresión</vt:lpstr>
      <vt:lpstr>'1B-R'!Área_de_impresión</vt:lpstr>
      <vt:lpstr>'1-I'!Área_de_impresión</vt:lpstr>
      <vt:lpstr>'1-R'!Área_de_impresión</vt:lpstr>
      <vt:lpstr>'400-I'!Área_de_impresión</vt:lpstr>
      <vt:lpstr>'400-R'!Área_de_impresión</vt:lpstr>
      <vt:lpstr>'Operador UN1'!Área_de_impresión</vt:lpstr>
      <vt:lpstr>'Operador UN1'!Títulos_a_imprimir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dcterms:created xsi:type="dcterms:W3CDTF">2019-05-28T22:08:02Z</dcterms:created>
  <dcterms:modified xsi:type="dcterms:W3CDTF">2021-03-02T20:40:57Z</dcterms:modified>
</cp:coreProperties>
</file>