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3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LPP!$A$11:$H$34</definedName>
    <definedName name="_xlnm.Print_Area" localSheetId="0">TAPA!$B$2:$J$13</definedName>
  </definedNames>
  <calcPr calcId="152511"/>
  <pivotCaches>
    <pivotCache cacheId="7" r:id="rId5"/>
    <pivotCache cacheId="8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<sst xmlns="http://schemas.openxmlformats.org/spreadsheetml/2006/main" count="497" uniqueCount="81">
  <si>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</si>
  <si>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</si>
  <si>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</si>
  <si>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</si>
  <si>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</si>
  <si>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</si>
  <si>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</si>
  <si>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</si>
  <si>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</si>
  <si>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</si>
  <si>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</si>
  <si>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</si>
  <si>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</si>
  <si>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</si>
  <si>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</si>
  <si>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</si>
  <si>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</si>
  <si>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</si>
  <si>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</si>
  <si>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</si>
  <si>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</si>
  <si>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</si>
  <si>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</si>
  <si>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</si>
  <si>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</si>
  <si>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</si>
  <si>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</si>
  <si>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</si>
  <si>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</si>
  <si>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</si>
  <si>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</si>
  <si>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</si>
  <si>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</si>
  <si>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</si>
  <si>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</si>
  <si>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</si>
  <si>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</si>
  <si>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</si>
  <si>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</si>
  <si>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</si>
  <si>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</si>
  <si>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</si>
  <si>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</si>
  <si>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</si>
  <si>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</si>
  <si>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</si>
  <si>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</si>
  <si>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</si>
  <si>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</si>
  <si>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</si>
  <si>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</si>
  <si>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</si>
  <si>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</si>
  <si>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</si>
  <si>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</si>
  <si>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</si>
  <si>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</si>
  <si>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</si>
  <si>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</si>
  <si>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</si>
  <si>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</si>
  <si>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</si>
  <si>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</si>
  <si>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Claudia Briones</t>
  </si>
  <si>
    <t>00:10:00</t>
  </si>
  <si>
    <t>18:30:00</t>
  </si>
  <si>
    <t>17:10:00</t>
  </si>
  <si>
    <t>18:10:00</t>
  </si>
  <si>
    <t>18:15:00</t>
  </si>
  <si>
    <t>17:15:00</t>
  </si>
  <si>
    <t>18:05:00</t>
  </si>
  <si>
    <t>17:35:00</t>
  </si>
  <si>
    <t>17:05:00</t>
  </si>
  <si>
    <t>08:10:00</t>
  </si>
  <si>
    <t>07:05:00</t>
  </si>
  <si>
    <t>08:05:00</t>
  </si>
  <si>
    <t>08:35:00</t>
  </si>
  <si>
    <t>Observaciones</t>
  </si>
  <si>
    <t>00:20:00</t>
  </si>
  <si>
    <t>00:12:00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</si>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</sst>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0"/>
    <numFmt numFmtId="166" formatCode="dd\/mm\/yyyy"/>
    <numFmt numFmtId="167" formatCode="[$-F400]h:mm:ss\ AM/PM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9" fillId="0" borderId="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7" borderId="9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0" xfId="0" quotePrefix="1" applyNumberFormat="1" applyFont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21" fontId="17" fillId="0" borderId="4" xfId="0" applyNumberFormat="1" applyFont="1" applyFill="1" applyBorder="1" applyAlignment="1">
      <alignment horizontal="center" vertical="center"/>
    </xf>
    <xf numFmtId="21" fontId="17" fillId="0" borderId="8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1" dataDxfId="29" headerRowBorderDxfId="30" tableBorderDxfId="28" totalsRowBorderDxfId="27">
  <autoFilter ref="A11:M145"/>
  <tableColumns count="13">
    <tableColumn id="1" name="Unidad de Negocio" dataDxfId="26"/>
    <tableColumn id="2" name="Servicio" dataDxfId="25"/>
    <tableColumn id="3" name="Sentido" dataDxfId="24"/>
    <tableColumn id="4" name="Correlativo Punto de Control" dataDxfId="23"/>
    <tableColumn id="5" name="Longitud" dataDxfId="22"/>
    <tableColumn id="6" name="Latitud" dataDxfId="21"/>
    <tableColumn id="7" name="Distancia al origen" dataDxfId="20"/>
    <tableColumn id="8" name="Seguimiento" dataDxfId="19"/>
    <tableColumn id="9" name="ICR" dataDxfId="18"/>
    <tableColumn id="10" name="IP" dataDxfId="17"/>
    <tableColumn id="11" name="Ponderador ICR" dataDxfId="16"/>
    <tableColumn id="12" name="Punto Urbano" dataDxfId="15"/>
    <tableColumn id="13" name="Referencia de Punto de Control" dataDxfId="1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34" totalsRowShown="0" headerRowDxfId="13" dataDxfId="11" headerRowBorderDxfId="12" tableBorderDxfId="10" totalsRowBorderDxfId="9">
  <autoFilter ref="A11:I34"/>
  <tableColumns count="9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  <tableColumn id="9" name="Observacion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B18" sqref="B18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6" t="str">
        <f>+D8&amp;"_"&amp;D9&amp;"_"&amp;D10&amp;"_"&amp;D11&amp;"_"&amp;D13&amp;"_"&amp;E16&amp;"_A5_"&amp;D12</f>
        <v>POT_II_CALAMA_UN177_2021_5_A5_1</v>
      </c>
      <c r="C4" s="66"/>
      <c r="D4" s="66"/>
      <c r="E4" s="66"/>
      <c r="F4" s="66"/>
      <c r="G4" s="66"/>
      <c r="H4" s="66"/>
      <c r="I4" s="66"/>
      <c r="J4" s="6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5" t="s">
        <v>25</v>
      </c>
      <c r="C7" s="65"/>
      <c r="D7" s="67" t="s">
        <v>37</v>
      </c>
      <c r="E7" s="68"/>
      <c r="F7"/>
      <c r="G7" s="9"/>
      <c r="I7"/>
    </row>
    <row r="8" spans="1:10" customFormat="1" x14ac:dyDescent="0.3">
      <c r="B8" s="65" t="s">
        <v>26</v>
      </c>
      <c r="C8" s="65"/>
      <c r="D8" s="67" t="s">
        <v>47</v>
      </c>
      <c r="E8" s="68"/>
      <c r="G8" s="9"/>
      <c r="H8" s="9"/>
    </row>
    <row r="9" spans="1:10" customFormat="1" x14ac:dyDescent="0.3">
      <c r="B9" s="65" t="s">
        <v>20</v>
      </c>
      <c r="C9" s="65"/>
      <c r="D9" s="67" t="s">
        <v>38</v>
      </c>
      <c r="E9" s="68"/>
    </row>
    <row r="10" spans="1:10" customFormat="1" x14ac:dyDescent="0.3">
      <c r="B10" s="65" t="s">
        <v>27</v>
      </c>
      <c r="C10" s="65"/>
      <c r="D10" s="67" t="s">
        <v>39</v>
      </c>
      <c r="E10" s="68"/>
    </row>
    <row r="11" spans="1:10" x14ac:dyDescent="0.3">
      <c r="B11" s="65" t="s">
        <v>21</v>
      </c>
      <c r="C11" s="65"/>
      <c r="D11" s="62" t="s">
        <v>40</v>
      </c>
      <c r="E11" s="63"/>
    </row>
    <row r="12" spans="1:10" x14ac:dyDescent="0.3">
      <c r="B12" s="65" t="s">
        <v>33</v>
      </c>
      <c r="C12" s="65"/>
      <c r="D12" s="62">
        <v>1</v>
      </c>
      <c r="E12" s="63"/>
    </row>
    <row r="13" spans="1:10" x14ac:dyDescent="0.3">
      <c r="B13" s="65" t="s">
        <v>36</v>
      </c>
      <c r="C13" s="65"/>
      <c r="D13" s="62">
        <v>2021</v>
      </c>
      <c r="E13" s="63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9" t="s">
        <v>80</v>
      </c>
      <c r="C16" s="61">
        <v>44256</v>
      </c>
      <c r="D16" s="60">
        <v>44286</v>
      </c>
      <c r="E16" s="59">
        <v>5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4" t="s">
        <v>63</v>
      </c>
      <c r="D21" s="64"/>
      <c r="E21" s="64"/>
      <c r="F21" s="64"/>
    </row>
    <row r="22" spans="2:6" x14ac:dyDescent="0.3">
      <c r="B22" s="13" t="s">
        <v>24</v>
      </c>
      <c r="C22" s="64"/>
      <c r="D22" s="64"/>
      <c r="E22" s="64"/>
      <c r="F22" s="6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56" t="s">
        <v>57</v>
      </c>
    </row>
    <row r="4" spans="1:7" x14ac:dyDescent="0.25">
      <c r="A4" s="56" t="s">
        <v>1</v>
      </c>
      <c r="B4" s="56" t="s">
        <v>2</v>
      </c>
      <c r="C4" t="s">
        <v>52</v>
      </c>
      <c r="D4" t="s">
        <v>53</v>
      </c>
      <c r="E4" t="s">
        <v>54</v>
      </c>
      <c r="F4" t="s">
        <v>55</v>
      </c>
      <c r="G4" t="s">
        <v>56</v>
      </c>
    </row>
    <row r="5" spans="1:7" x14ac:dyDescent="0.25">
      <c r="A5" t="s">
        <v>41</v>
      </c>
      <c r="B5">
        <v>0</v>
      </c>
      <c r="C5" s="58">
        <v>14</v>
      </c>
      <c r="D5" s="58">
        <v>14</v>
      </c>
      <c r="E5" s="58">
        <v>3</v>
      </c>
      <c r="F5" s="58">
        <v>1</v>
      </c>
      <c r="G5" s="58">
        <v>1</v>
      </c>
    </row>
    <row r="6" spans="1:7" x14ac:dyDescent="0.25">
      <c r="B6">
        <v>1</v>
      </c>
      <c r="C6" s="58">
        <v>14</v>
      </c>
      <c r="D6" s="58">
        <v>14</v>
      </c>
      <c r="E6" s="58">
        <v>3</v>
      </c>
      <c r="F6" s="58">
        <v>1</v>
      </c>
      <c r="G6" s="58">
        <v>0</v>
      </c>
    </row>
    <row r="7" spans="1:7" x14ac:dyDescent="0.25">
      <c r="A7" t="s">
        <v>42</v>
      </c>
      <c r="B7">
        <v>0</v>
      </c>
      <c r="C7" s="58">
        <v>15</v>
      </c>
      <c r="D7" s="58">
        <v>15</v>
      </c>
      <c r="E7" s="58">
        <v>3</v>
      </c>
      <c r="F7" s="58">
        <v>1</v>
      </c>
      <c r="G7" s="58">
        <v>0</v>
      </c>
    </row>
    <row r="8" spans="1:7" x14ac:dyDescent="0.25">
      <c r="B8">
        <v>1</v>
      </c>
      <c r="C8" s="58">
        <v>14</v>
      </c>
      <c r="D8" s="58">
        <v>14</v>
      </c>
      <c r="E8" s="58">
        <v>3</v>
      </c>
      <c r="F8" s="58">
        <v>1</v>
      </c>
      <c r="G8" s="58">
        <v>0</v>
      </c>
    </row>
    <row r="9" spans="1:7" x14ac:dyDescent="0.25">
      <c r="A9" t="s">
        <v>43</v>
      </c>
      <c r="B9">
        <v>0</v>
      </c>
      <c r="C9" s="58">
        <v>12</v>
      </c>
      <c r="D9" s="58">
        <v>12</v>
      </c>
      <c r="E9" s="58">
        <v>3</v>
      </c>
      <c r="F9" s="58">
        <v>1</v>
      </c>
      <c r="G9" s="58">
        <v>1</v>
      </c>
    </row>
    <row r="10" spans="1:7" x14ac:dyDescent="0.25">
      <c r="B10">
        <v>1</v>
      </c>
      <c r="C10" s="58">
        <v>13</v>
      </c>
      <c r="D10" s="58">
        <v>13</v>
      </c>
      <c r="E10" s="58">
        <v>3</v>
      </c>
      <c r="F10" s="58">
        <v>1</v>
      </c>
      <c r="G10" s="58">
        <v>0</v>
      </c>
    </row>
    <row r="11" spans="1:7" x14ac:dyDescent="0.25">
      <c r="A11" t="s">
        <v>44</v>
      </c>
      <c r="B11">
        <v>0</v>
      </c>
      <c r="C11" s="58">
        <v>13</v>
      </c>
      <c r="D11" s="58">
        <v>13</v>
      </c>
      <c r="E11" s="58">
        <v>3</v>
      </c>
      <c r="F11" s="58">
        <v>1</v>
      </c>
      <c r="G11" s="58">
        <v>1</v>
      </c>
    </row>
    <row r="12" spans="1:7" x14ac:dyDescent="0.25">
      <c r="B12">
        <v>1</v>
      </c>
      <c r="C12" s="58">
        <v>14</v>
      </c>
      <c r="D12" s="58">
        <v>14</v>
      </c>
      <c r="E12" s="58">
        <v>3</v>
      </c>
      <c r="F12" s="58">
        <v>1</v>
      </c>
      <c r="G12" s="58">
        <v>0</v>
      </c>
    </row>
    <row r="13" spans="1:7" x14ac:dyDescent="0.25">
      <c r="A13" t="s">
        <v>45</v>
      </c>
      <c r="B13">
        <v>0</v>
      </c>
      <c r="C13" s="58">
        <v>13</v>
      </c>
      <c r="D13" s="58">
        <v>13</v>
      </c>
      <c r="E13" s="58">
        <v>3</v>
      </c>
      <c r="F13" s="58">
        <v>1</v>
      </c>
      <c r="G13" s="58">
        <v>1</v>
      </c>
    </row>
    <row r="14" spans="1:7" x14ac:dyDescent="0.25">
      <c r="B14">
        <v>1</v>
      </c>
      <c r="C14" s="58">
        <v>13</v>
      </c>
      <c r="D14" s="58">
        <v>13</v>
      </c>
      <c r="E14" s="58">
        <v>3</v>
      </c>
      <c r="F14" s="58">
        <v>1</v>
      </c>
      <c r="G14" s="58">
        <v>0</v>
      </c>
    </row>
    <row r="15" spans="1:7" x14ac:dyDescent="0.25">
      <c r="A15" t="s">
        <v>46</v>
      </c>
      <c r="B15">
        <v>0</v>
      </c>
      <c r="C15" s="58">
        <v>13</v>
      </c>
      <c r="D15" s="58">
        <v>13</v>
      </c>
      <c r="E15" s="58">
        <v>3</v>
      </c>
      <c r="F15" s="58">
        <v>1</v>
      </c>
      <c r="G15" s="58">
        <v>1</v>
      </c>
    </row>
    <row r="16" spans="1:7" x14ac:dyDescent="0.25">
      <c r="B16">
        <v>1</v>
      </c>
      <c r="C16" s="58">
        <v>15</v>
      </c>
      <c r="D16" s="58">
        <v>15</v>
      </c>
      <c r="E16" s="58">
        <v>3</v>
      </c>
      <c r="F16" s="58">
        <v>1</v>
      </c>
      <c r="G16" s="58">
        <v>0</v>
      </c>
    </row>
    <row r="17" spans="1:7" x14ac:dyDescent="0.25">
      <c r="A17" t="s">
        <v>51</v>
      </c>
      <c r="C17" s="58">
        <v>15</v>
      </c>
      <c r="D17" s="58">
        <v>163</v>
      </c>
      <c r="E17" s="58">
        <v>36</v>
      </c>
      <c r="F17" s="58">
        <v>11.999999999999996</v>
      </c>
      <c r="G17" s="58">
        <v>5</v>
      </c>
    </row>
    <row r="18" spans="1:7" x14ac:dyDescent="0.25">
      <c r="C18" s="58"/>
      <c r="D18" s="58"/>
      <c r="E18" s="58"/>
      <c r="F18" s="58"/>
      <c r="G18" s="58"/>
    </row>
    <row r="19" spans="1:7" x14ac:dyDescent="0.25">
      <c r="C19" s="58"/>
      <c r="D19" s="58"/>
      <c r="E19" s="58"/>
      <c r="F19" s="58"/>
      <c r="G19" s="58"/>
    </row>
    <row r="20" spans="1:7" x14ac:dyDescent="0.25">
      <c r="A20" s="56" t="s">
        <v>9</v>
      </c>
      <c r="B20" s="57">
        <v>1</v>
      </c>
    </row>
    <row r="22" spans="1:7" x14ac:dyDescent="0.25">
      <c r="A22" s="56" t="s">
        <v>58</v>
      </c>
      <c r="E22" s="56" t="s">
        <v>60</v>
      </c>
    </row>
    <row r="23" spans="1:7" x14ac:dyDescent="0.25">
      <c r="A23" s="56" t="s">
        <v>1</v>
      </c>
      <c r="B23" s="56" t="s">
        <v>2</v>
      </c>
      <c r="C23" t="s">
        <v>59</v>
      </c>
      <c r="E23" s="56" t="s">
        <v>1</v>
      </c>
      <c r="F23" s="56" t="s">
        <v>2</v>
      </c>
      <c r="G23" t="s">
        <v>59</v>
      </c>
    </row>
    <row r="24" spans="1:7" x14ac:dyDescent="0.25">
      <c r="A24" t="s">
        <v>41</v>
      </c>
      <c r="B24">
        <v>0</v>
      </c>
      <c r="C24" s="58">
        <v>1</v>
      </c>
      <c r="E24" t="s">
        <v>41</v>
      </c>
      <c r="F24">
        <v>0</v>
      </c>
      <c r="G24" s="58">
        <v>1</v>
      </c>
    </row>
    <row r="25" spans="1:7" x14ac:dyDescent="0.25">
      <c r="A25" t="s">
        <v>43</v>
      </c>
      <c r="B25">
        <v>0</v>
      </c>
      <c r="C25" s="58">
        <v>1</v>
      </c>
      <c r="E25" t="s">
        <v>43</v>
      </c>
      <c r="F25">
        <v>0</v>
      </c>
      <c r="G25" s="58">
        <v>1</v>
      </c>
    </row>
    <row r="26" spans="1:7" x14ac:dyDescent="0.25">
      <c r="A26" t="s">
        <v>44</v>
      </c>
      <c r="B26">
        <v>0</v>
      </c>
      <c r="C26" s="58">
        <v>1</v>
      </c>
      <c r="E26" t="s">
        <v>44</v>
      </c>
      <c r="F26">
        <v>0</v>
      </c>
      <c r="G26" s="58">
        <v>1</v>
      </c>
    </row>
    <row r="27" spans="1:7" x14ac:dyDescent="0.25">
      <c r="A27" t="s">
        <v>45</v>
      </c>
      <c r="B27">
        <v>0</v>
      </c>
      <c r="C27" s="58">
        <v>1</v>
      </c>
      <c r="E27" t="s">
        <v>45</v>
      </c>
      <c r="F27">
        <v>0</v>
      </c>
      <c r="G27" s="58">
        <v>1</v>
      </c>
    </row>
    <row r="28" spans="1:7" x14ac:dyDescent="0.25">
      <c r="A28" t="s">
        <v>46</v>
      </c>
      <c r="B28">
        <v>0</v>
      </c>
      <c r="C28" s="58">
        <v>1</v>
      </c>
      <c r="E28" t="s">
        <v>46</v>
      </c>
      <c r="F28">
        <v>0</v>
      </c>
      <c r="G28" s="58">
        <v>1</v>
      </c>
    </row>
    <row r="29" spans="1:7" x14ac:dyDescent="0.25">
      <c r="A29" t="s">
        <v>51</v>
      </c>
      <c r="C29" s="58">
        <v>5</v>
      </c>
      <c r="E29" t="s">
        <v>51</v>
      </c>
      <c r="G29" s="58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zoomScale="73"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8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69" t="str">
        <f>"PUNTOS DE CONTROL DE LA UNIDAD DE NEGOCIO ("&amp;A7&amp;" - "&amp;C7&amp;")"</f>
        <v>PUNTOS DE CONTROL DE LA UNIDAD DE NEGOCIO (UN177 -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7"/>
    </row>
    <row r="5" spans="1:14" customFormat="1" ht="15" x14ac:dyDescent="0.25">
      <c r="N5" s="45"/>
    </row>
    <row r="6" spans="1:14" customFormat="1" ht="15" x14ac:dyDescent="0.25">
      <c r="A6" s="76" t="s">
        <v>13</v>
      </c>
      <c r="B6" s="77"/>
      <c r="C6" s="71" t="s">
        <v>28</v>
      </c>
      <c r="D6" s="71"/>
      <c r="E6" s="71"/>
      <c r="F6" s="70" t="s">
        <v>34</v>
      </c>
      <c r="G6" s="70" t="s">
        <v>23</v>
      </c>
      <c r="H6" s="71" t="s">
        <v>35</v>
      </c>
      <c r="I6" s="71"/>
      <c r="J6" s="71"/>
      <c r="K6" s="71"/>
      <c r="L6" s="71"/>
      <c r="N6" s="45"/>
    </row>
    <row r="7" spans="1:14" customFormat="1" ht="15" x14ac:dyDescent="0.25">
      <c r="A7" s="78" t="str">
        <f>+TAPA!D11</f>
        <v>UN177</v>
      </c>
      <c r="B7" s="79"/>
      <c r="C7" s="80" t="str">
        <f>+TAPA!B16</f>
        <v>Normal</v>
      </c>
      <c r="D7" s="80"/>
      <c r="E7" s="80"/>
      <c r="F7" s="72">
        <f>+TAPA!C16</f>
        <v>44256</v>
      </c>
      <c r="G7" s="72"/>
      <c r="H7" s="73">
        <f>+TAPA!D16</f>
        <v>44286</v>
      </c>
      <c r="I7" s="74"/>
      <c r="J7" s="74"/>
      <c r="K7" s="74"/>
      <c r="L7" s="75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9" t="s">
        <v>43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18">
        <v>1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9" t="s">
        <v>43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9" t="s">
        <v>43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9" t="s">
        <v>43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9" t="s">
        <v>43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40</v>
      </c>
      <c r="B45" s="39" t="s">
        <v>43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9" t="s">
        <v>43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9" t="s">
        <v>43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2" t="s">
        <v>43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40</v>
      </c>
      <c r="B49" s="39" t="s">
        <v>43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9" t="s">
        <v>43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9" t="s">
        <v>43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9" t="s">
        <v>43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9" t="s">
        <v>43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9" t="s">
        <v>43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9" t="s">
        <v>43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9" t="s">
        <v>43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9" t="s">
        <v>43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9" t="s">
        <v>43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9" t="s">
        <v>43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9" t="s">
        <v>43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9" t="s">
        <v>43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9" t="s">
        <v>43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2" t="s">
        <v>43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40</v>
      </c>
      <c r="B64" s="39" t="s">
        <v>43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9" t="s">
        <v>44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18">
        <v>1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9" t="s">
        <v>44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44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44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44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44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44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44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44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9" t="s">
        <v>44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44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44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9" t="s">
        <v>44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9" t="s">
        <v>44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44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44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44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40</v>
      </c>
      <c r="B82" s="39" t="s">
        <v>44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40</v>
      </c>
      <c r="B83" s="39" t="s">
        <v>44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40</v>
      </c>
      <c r="B84" s="39" t="s">
        <v>44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40</v>
      </c>
      <c r="B85" s="39" t="s">
        <v>44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40</v>
      </c>
      <c r="B86" s="39" t="s">
        <v>44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40</v>
      </c>
      <c r="B87" s="39" t="s">
        <v>44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40</v>
      </c>
      <c r="B88" s="39" t="s">
        <v>44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40</v>
      </c>
      <c r="B89" s="39" t="s">
        <v>44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40</v>
      </c>
      <c r="B90" s="39" t="s">
        <v>44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40</v>
      </c>
      <c r="B91" s="39" t="s">
        <v>44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40</v>
      </c>
      <c r="B92" s="41" t="s">
        <v>45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18">
        <v>1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40</v>
      </c>
      <c r="B93" s="41" t="s">
        <v>45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40</v>
      </c>
      <c r="B94" s="41" t="s">
        <v>45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40</v>
      </c>
      <c r="B95" s="41" t="s">
        <v>45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40</v>
      </c>
      <c r="B96" s="41" t="s">
        <v>45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40</v>
      </c>
      <c r="B97" s="41" t="s">
        <v>45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40</v>
      </c>
      <c r="B98" s="41" t="s">
        <v>45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40</v>
      </c>
      <c r="B99" s="41" t="s">
        <v>45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40</v>
      </c>
      <c r="B100" s="41" t="s">
        <v>45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40</v>
      </c>
      <c r="B101" s="41" t="s">
        <v>45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40</v>
      </c>
      <c r="B102" s="41" t="s">
        <v>45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40</v>
      </c>
      <c r="B103" s="41" t="s">
        <v>45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40</v>
      </c>
      <c r="B104" s="41" t="s">
        <v>45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40</v>
      </c>
      <c r="B105" s="41" t="s">
        <v>45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40</v>
      </c>
      <c r="B106" s="41" t="s">
        <v>45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40</v>
      </c>
      <c r="B107" s="41" t="s">
        <v>45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40</v>
      </c>
      <c r="B108" s="41" t="s">
        <v>45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40</v>
      </c>
      <c r="B109" s="41" t="s">
        <v>45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40</v>
      </c>
      <c r="B110" s="39" t="s">
        <v>45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40</v>
      </c>
      <c r="B111" s="39" t="s">
        <v>45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40</v>
      </c>
      <c r="B112" s="39" t="s">
        <v>45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40</v>
      </c>
      <c r="B113" s="39" t="s">
        <v>45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40</v>
      </c>
      <c r="B114" s="39" t="s">
        <v>45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40</v>
      </c>
      <c r="B115" s="39" t="s">
        <v>45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40</v>
      </c>
      <c r="B116" s="39" t="s">
        <v>45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40</v>
      </c>
      <c r="B117" s="39" t="s">
        <v>45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40</v>
      </c>
      <c r="B118" s="39" t="s">
        <v>46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18">
        <v>1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40</v>
      </c>
      <c r="B119" s="39" t="s">
        <v>46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40</v>
      </c>
      <c r="B120" s="39" t="s">
        <v>46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40</v>
      </c>
      <c r="B121" s="39" t="s">
        <v>46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40</v>
      </c>
      <c r="B122" s="39" t="s">
        <v>46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40</v>
      </c>
      <c r="B123" s="39" t="s">
        <v>46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40</v>
      </c>
      <c r="B124" s="39" t="s">
        <v>46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40</v>
      </c>
      <c r="B125" s="39" t="s">
        <v>46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40</v>
      </c>
      <c r="B126" s="39" t="s">
        <v>46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40</v>
      </c>
      <c r="B127" s="39" t="s">
        <v>46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40</v>
      </c>
      <c r="B128" s="39" t="s">
        <v>46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9" t="s">
        <v>46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9" t="s">
        <v>46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9" t="s">
        <v>46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9" t="s">
        <v>46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9" t="s">
        <v>46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9" t="s">
        <v>46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9" t="s">
        <v>46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9" t="s">
        <v>46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9" t="s">
        <v>46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9" t="s">
        <v>46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9" t="s">
        <v>46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46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46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46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46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46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46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4"/>
  <sheetViews>
    <sheetView zoomScale="70" zoomScaleNormal="70" workbookViewId="0">
      <selection activeCell="K18" sqref="K18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3.57031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9" t="str">
        <f>"HORAS DE PASADA PROGRAMADA DE LA UNIDAD DE NEGOCIO ("&amp;A7&amp;" - "&amp;C7&amp;")"</f>
        <v>HORAS DE PASADA PROGRAMADA DE LA UNIDAD DE NEGOCIO (UN177 - Normal)</v>
      </c>
      <c r="B2" s="69"/>
      <c r="C2" s="69"/>
      <c r="D2" s="69"/>
      <c r="E2" s="69"/>
      <c r="F2" s="69"/>
      <c r="G2" s="69"/>
      <c r="H2" s="69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6" t="s">
        <v>13</v>
      </c>
      <c r="B6" s="77"/>
      <c r="C6" s="76" t="s">
        <v>28</v>
      </c>
      <c r="D6" s="81"/>
      <c r="E6" s="14" t="s">
        <v>34</v>
      </c>
      <c r="F6" s="14" t="s">
        <v>35</v>
      </c>
      <c r="G6"/>
      <c r="H6"/>
    </row>
    <row r="7" spans="1:9" x14ac:dyDescent="0.25">
      <c r="A7" s="78" t="str">
        <f>+TAPA!D11</f>
        <v>UN177</v>
      </c>
      <c r="B7" s="79"/>
      <c r="C7" s="78" t="str">
        <f>+TAPA!B16</f>
        <v>Normal</v>
      </c>
      <c r="D7" s="82"/>
      <c r="E7" s="43">
        <f>+TAPA!C16</f>
        <v>44256</v>
      </c>
      <c r="F7" s="43">
        <f>+TAPA!D16</f>
        <v>44286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1" t="s">
        <v>13</v>
      </c>
      <c r="B11" s="52" t="s">
        <v>1</v>
      </c>
      <c r="C11" s="52" t="s">
        <v>2</v>
      </c>
      <c r="D11" s="52" t="s">
        <v>14</v>
      </c>
      <c r="E11" s="52" t="s">
        <v>15</v>
      </c>
      <c r="F11" s="52" t="s">
        <v>16</v>
      </c>
      <c r="G11" s="53" t="s">
        <v>17</v>
      </c>
      <c r="H11" s="53" t="s">
        <v>18</v>
      </c>
      <c r="I11" s="87" t="s">
        <v>77</v>
      </c>
    </row>
    <row r="12" spans="1:9" x14ac:dyDescent="0.25">
      <c r="A12" s="50" t="s">
        <v>40</v>
      </c>
      <c r="B12" s="84" t="s">
        <v>41</v>
      </c>
      <c r="C12" s="46">
        <v>0</v>
      </c>
      <c r="D12" s="46">
        <v>1</v>
      </c>
      <c r="E12" s="83" t="s">
        <v>49</v>
      </c>
      <c r="F12" s="86" t="s">
        <v>75</v>
      </c>
      <c r="G12" s="83" t="s">
        <v>50</v>
      </c>
      <c r="H12" s="90" t="s">
        <v>61</v>
      </c>
      <c r="I12" s="88"/>
    </row>
    <row r="13" spans="1:9" x14ac:dyDescent="0.25">
      <c r="A13" s="54" t="s">
        <v>40</v>
      </c>
      <c r="B13" s="84" t="s">
        <v>41</v>
      </c>
      <c r="C13" s="55">
        <v>0</v>
      </c>
      <c r="D13" s="55">
        <v>1</v>
      </c>
      <c r="E13" s="83" t="s">
        <v>49</v>
      </c>
      <c r="F13" s="86" t="s">
        <v>73</v>
      </c>
      <c r="G13" s="83" t="s">
        <v>78</v>
      </c>
      <c r="H13" s="90" t="s">
        <v>62</v>
      </c>
      <c r="I13" s="88"/>
    </row>
    <row r="14" spans="1:9" x14ac:dyDescent="0.25">
      <c r="A14" s="54" t="s">
        <v>40</v>
      </c>
      <c r="B14" s="84" t="s">
        <v>41</v>
      </c>
      <c r="C14" s="55">
        <v>0</v>
      </c>
      <c r="D14" s="55">
        <v>1</v>
      </c>
      <c r="E14" s="83" t="s">
        <v>49</v>
      </c>
      <c r="F14" s="86" t="s">
        <v>65</v>
      </c>
      <c r="G14" s="83" t="s">
        <v>49</v>
      </c>
      <c r="H14" s="85" t="s">
        <v>61</v>
      </c>
      <c r="I14" s="88"/>
    </row>
    <row r="15" spans="1:9" x14ac:dyDescent="0.25">
      <c r="A15" s="54" t="s">
        <v>40</v>
      </c>
      <c r="B15" s="84" t="s">
        <v>41</v>
      </c>
      <c r="C15" s="55">
        <v>0</v>
      </c>
      <c r="D15" s="55">
        <v>1</v>
      </c>
      <c r="E15" s="83" t="s">
        <v>49</v>
      </c>
      <c r="F15" s="86" t="s">
        <v>66</v>
      </c>
      <c r="G15" s="83" t="s">
        <v>49</v>
      </c>
      <c r="H15" s="85" t="s">
        <v>62</v>
      </c>
      <c r="I15" s="88"/>
    </row>
    <row r="16" spans="1:9" x14ac:dyDescent="0.25">
      <c r="A16" s="54" t="s">
        <v>40</v>
      </c>
      <c r="B16" s="84" t="s">
        <v>43</v>
      </c>
      <c r="C16" s="55">
        <v>0</v>
      </c>
      <c r="D16" s="55">
        <v>1</v>
      </c>
      <c r="E16" s="83" t="s">
        <v>49</v>
      </c>
      <c r="F16" s="86" t="s">
        <v>74</v>
      </c>
      <c r="G16" s="83" t="s">
        <v>79</v>
      </c>
      <c r="H16" s="85" t="s">
        <v>48</v>
      </c>
      <c r="I16" s="88"/>
    </row>
    <row r="17" spans="1:9" x14ac:dyDescent="0.25">
      <c r="A17" s="54" t="s">
        <v>40</v>
      </c>
      <c r="B17" s="84" t="s">
        <v>43</v>
      </c>
      <c r="C17" s="55">
        <v>0</v>
      </c>
      <c r="D17" s="55">
        <v>1</v>
      </c>
      <c r="E17" s="83" t="s">
        <v>49</v>
      </c>
      <c r="F17" s="86" t="s">
        <v>73</v>
      </c>
      <c r="G17" s="83" t="s">
        <v>49</v>
      </c>
      <c r="H17" s="85" t="s">
        <v>61</v>
      </c>
      <c r="I17" s="88"/>
    </row>
    <row r="18" spans="1:9" x14ac:dyDescent="0.25">
      <c r="A18" s="54" t="s">
        <v>40</v>
      </c>
      <c r="B18" s="84" t="s">
        <v>43</v>
      </c>
      <c r="C18" s="55">
        <v>0</v>
      </c>
      <c r="D18" s="55">
        <v>1</v>
      </c>
      <c r="E18" s="83" t="s">
        <v>49</v>
      </c>
      <c r="F18" s="86" t="s">
        <v>73</v>
      </c>
      <c r="G18" s="83" t="s">
        <v>49</v>
      </c>
      <c r="H18" s="85" t="s">
        <v>62</v>
      </c>
      <c r="I18" s="88"/>
    </row>
    <row r="19" spans="1:9" x14ac:dyDescent="0.25">
      <c r="A19" s="54" t="s">
        <v>40</v>
      </c>
      <c r="B19" s="84" t="s">
        <v>43</v>
      </c>
      <c r="C19" s="55">
        <v>0</v>
      </c>
      <c r="D19" s="55">
        <v>1</v>
      </c>
      <c r="E19" s="83" t="s">
        <v>49</v>
      </c>
      <c r="F19" s="86" t="s">
        <v>67</v>
      </c>
      <c r="G19" s="83" t="s">
        <v>49</v>
      </c>
      <c r="H19" s="85" t="s">
        <v>61</v>
      </c>
      <c r="I19" s="88"/>
    </row>
    <row r="20" spans="1:9" x14ac:dyDescent="0.25">
      <c r="A20" s="54" t="s">
        <v>40</v>
      </c>
      <c r="B20" s="84" t="s">
        <v>43</v>
      </c>
      <c r="C20" s="55">
        <v>0</v>
      </c>
      <c r="D20" s="55">
        <v>1</v>
      </c>
      <c r="E20" s="83" t="s">
        <v>49</v>
      </c>
      <c r="F20" s="86" t="s">
        <v>66</v>
      </c>
      <c r="G20" s="83" t="s">
        <v>49</v>
      </c>
      <c r="H20" s="85" t="s">
        <v>62</v>
      </c>
      <c r="I20" s="88"/>
    </row>
    <row r="21" spans="1:9" x14ac:dyDescent="0.25">
      <c r="A21" s="54" t="s">
        <v>40</v>
      </c>
      <c r="B21" s="84" t="s">
        <v>44</v>
      </c>
      <c r="C21" s="55">
        <v>0</v>
      </c>
      <c r="D21" s="55">
        <v>1</v>
      </c>
      <c r="E21" s="83" t="s">
        <v>49</v>
      </c>
      <c r="F21" s="86" t="s">
        <v>75</v>
      </c>
      <c r="G21" s="83" t="s">
        <v>78</v>
      </c>
      <c r="H21" s="85" t="s">
        <v>61</v>
      </c>
      <c r="I21" s="88"/>
    </row>
    <row r="22" spans="1:9" x14ac:dyDescent="0.25">
      <c r="A22" s="54" t="s">
        <v>40</v>
      </c>
      <c r="B22" s="84" t="s">
        <v>44</v>
      </c>
      <c r="C22" s="55">
        <v>0</v>
      </c>
      <c r="D22" s="55">
        <v>1</v>
      </c>
      <c r="E22" s="83" t="s">
        <v>49</v>
      </c>
      <c r="F22" s="86" t="s">
        <v>75</v>
      </c>
      <c r="G22" s="83" t="s">
        <v>78</v>
      </c>
      <c r="H22" s="85" t="s">
        <v>62</v>
      </c>
      <c r="I22" s="88"/>
    </row>
    <row r="23" spans="1:9" x14ac:dyDescent="0.25">
      <c r="A23" s="54" t="s">
        <v>40</v>
      </c>
      <c r="B23" s="84" t="s">
        <v>44</v>
      </c>
      <c r="C23" s="55">
        <v>0</v>
      </c>
      <c r="D23" s="55">
        <v>1</v>
      </c>
      <c r="E23" s="83" t="s">
        <v>49</v>
      </c>
      <c r="F23" s="86" t="s">
        <v>68</v>
      </c>
      <c r="G23" s="83" t="s">
        <v>49</v>
      </c>
      <c r="H23" s="85" t="s">
        <v>61</v>
      </c>
      <c r="I23" s="88"/>
    </row>
    <row r="24" spans="1:9" x14ac:dyDescent="0.25">
      <c r="A24" s="54" t="s">
        <v>40</v>
      </c>
      <c r="B24" s="84" t="s">
        <v>44</v>
      </c>
      <c r="C24" s="55">
        <v>0</v>
      </c>
      <c r="D24" s="55">
        <v>1</v>
      </c>
      <c r="E24" s="83" t="s">
        <v>49</v>
      </c>
      <c r="F24" s="86" t="s">
        <v>69</v>
      </c>
      <c r="G24" s="83" t="s">
        <v>49</v>
      </c>
      <c r="H24" s="85" t="s">
        <v>62</v>
      </c>
      <c r="I24" s="88"/>
    </row>
    <row r="25" spans="1:9" x14ac:dyDescent="0.25">
      <c r="A25" s="54" t="s">
        <v>40</v>
      </c>
      <c r="B25" s="46" t="s">
        <v>45</v>
      </c>
      <c r="C25" s="55">
        <v>0</v>
      </c>
      <c r="D25" s="55">
        <v>1</v>
      </c>
      <c r="E25" s="83" t="s">
        <v>49</v>
      </c>
      <c r="F25" s="86" t="s">
        <v>74</v>
      </c>
      <c r="G25" s="83" t="s">
        <v>64</v>
      </c>
      <c r="H25" s="85" t="s">
        <v>48</v>
      </c>
      <c r="I25" s="88"/>
    </row>
    <row r="26" spans="1:9" x14ac:dyDescent="0.25">
      <c r="A26" s="54" t="s">
        <v>40</v>
      </c>
      <c r="B26" s="46" t="s">
        <v>45</v>
      </c>
      <c r="C26" s="55">
        <v>0</v>
      </c>
      <c r="D26" s="55">
        <v>1</v>
      </c>
      <c r="E26" s="83" t="s">
        <v>49</v>
      </c>
      <c r="F26" s="86" t="s">
        <v>75</v>
      </c>
      <c r="G26" s="83" t="s">
        <v>49</v>
      </c>
      <c r="H26" s="85" t="s">
        <v>61</v>
      </c>
      <c r="I26" s="88"/>
    </row>
    <row r="27" spans="1:9" x14ac:dyDescent="0.25">
      <c r="A27" s="54" t="s">
        <v>40</v>
      </c>
      <c r="B27" s="46" t="s">
        <v>45</v>
      </c>
      <c r="C27" s="55">
        <v>0</v>
      </c>
      <c r="D27" s="55">
        <v>1</v>
      </c>
      <c r="E27" s="83" t="s">
        <v>49</v>
      </c>
      <c r="F27" s="86" t="s">
        <v>76</v>
      </c>
      <c r="G27" s="83" t="s">
        <v>49</v>
      </c>
      <c r="H27" s="85" t="s">
        <v>62</v>
      </c>
      <c r="I27" s="88"/>
    </row>
    <row r="28" spans="1:9" x14ac:dyDescent="0.25">
      <c r="A28" s="54" t="s">
        <v>40</v>
      </c>
      <c r="B28" s="46" t="s">
        <v>45</v>
      </c>
      <c r="C28" s="55">
        <v>0</v>
      </c>
      <c r="D28" s="55">
        <v>1</v>
      </c>
      <c r="E28" s="83" t="s">
        <v>49</v>
      </c>
      <c r="F28" s="86" t="s">
        <v>70</v>
      </c>
      <c r="G28" s="83" t="s">
        <v>49</v>
      </c>
      <c r="H28" s="85" t="s">
        <v>61</v>
      </c>
      <c r="I28" s="88"/>
    </row>
    <row r="29" spans="1:9" x14ac:dyDescent="0.25">
      <c r="A29" s="54" t="s">
        <v>40</v>
      </c>
      <c r="B29" s="55" t="s">
        <v>45</v>
      </c>
      <c r="C29" s="55">
        <v>0</v>
      </c>
      <c r="D29" s="55">
        <v>1</v>
      </c>
      <c r="E29" s="83" t="s">
        <v>49</v>
      </c>
      <c r="F29" s="86" t="s">
        <v>71</v>
      </c>
      <c r="G29" s="83" t="s">
        <v>49</v>
      </c>
      <c r="H29" s="85" t="s">
        <v>62</v>
      </c>
      <c r="I29" s="88"/>
    </row>
    <row r="30" spans="1:9" x14ac:dyDescent="0.25">
      <c r="A30" s="54" t="s">
        <v>40</v>
      </c>
      <c r="B30" s="46" t="s">
        <v>46</v>
      </c>
      <c r="C30" s="55">
        <v>0</v>
      </c>
      <c r="D30" s="55">
        <v>1</v>
      </c>
      <c r="E30" s="83" t="s">
        <v>49</v>
      </c>
      <c r="F30" s="86" t="s">
        <v>74</v>
      </c>
      <c r="G30" s="83" t="s">
        <v>79</v>
      </c>
      <c r="H30" s="85" t="s">
        <v>48</v>
      </c>
      <c r="I30" s="88"/>
    </row>
    <row r="31" spans="1:9" x14ac:dyDescent="0.25">
      <c r="A31" s="54" t="s">
        <v>40</v>
      </c>
      <c r="B31" s="46" t="s">
        <v>46</v>
      </c>
      <c r="C31" s="55">
        <v>0</v>
      </c>
      <c r="D31" s="55">
        <v>1</v>
      </c>
      <c r="E31" s="83" t="s">
        <v>49</v>
      </c>
      <c r="F31" s="86" t="s">
        <v>73</v>
      </c>
      <c r="G31" s="83" t="s">
        <v>50</v>
      </c>
      <c r="H31" s="85" t="s">
        <v>61</v>
      </c>
      <c r="I31" s="88"/>
    </row>
    <row r="32" spans="1:9" x14ac:dyDescent="0.25">
      <c r="A32" s="54" t="s">
        <v>40</v>
      </c>
      <c r="B32" s="46" t="s">
        <v>46</v>
      </c>
      <c r="C32" s="55">
        <v>0</v>
      </c>
      <c r="D32" s="55">
        <v>1</v>
      </c>
      <c r="E32" s="83" t="s">
        <v>49</v>
      </c>
      <c r="F32" s="86" t="s">
        <v>75</v>
      </c>
      <c r="G32" s="83" t="s">
        <v>49</v>
      </c>
      <c r="H32" s="85" t="s">
        <v>62</v>
      </c>
      <c r="I32" s="88"/>
    </row>
    <row r="33" spans="1:9" x14ac:dyDescent="0.25">
      <c r="A33" s="54" t="s">
        <v>40</v>
      </c>
      <c r="B33" s="46" t="s">
        <v>46</v>
      </c>
      <c r="C33" s="55">
        <v>0</v>
      </c>
      <c r="D33" s="55">
        <v>1</v>
      </c>
      <c r="E33" s="83" t="s">
        <v>49</v>
      </c>
      <c r="F33" s="86" t="s">
        <v>65</v>
      </c>
      <c r="G33" s="83" t="s">
        <v>49</v>
      </c>
      <c r="H33" s="85" t="s">
        <v>61</v>
      </c>
      <c r="I33" s="88"/>
    </row>
    <row r="34" spans="1:9" x14ac:dyDescent="0.25">
      <c r="A34" s="54" t="s">
        <v>40</v>
      </c>
      <c r="B34" s="55" t="s">
        <v>46</v>
      </c>
      <c r="C34" s="55">
        <v>0</v>
      </c>
      <c r="D34" s="55">
        <v>1</v>
      </c>
      <c r="E34" s="83" t="s">
        <v>49</v>
      </c>
      <c r="F34" s="86" t="s">
        <v>72</v>
      </c>
      <c r="G34" s="83" t="s">
        <v>49</v>
      </c>
      <c r="H34" s="85" t="s">
        <v>62</v>
      </c>
      <c r="I34" s="89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2021-02-25T18:03:27Z</dcterms:modified>
</cp:coreProperties>
</file>