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Calama\202101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LPP!$A$11:$H$12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<sst xmlns="http://schemas.openxmlformats.org/spreadsheetml/2006/main" count="358" uniqueCount="60">
  <si>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</si>
  <si>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</si>
  <si>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</si>
  <si>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</si>
  <si>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</si>
  <si>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</si>
  <si>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</si>
  <si>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</si>
  <si>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</si>
  <si>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</si>
  <si>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</si>
  <si>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</si>
  <si>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</si>
  <si>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</si>
  <si>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</si>
  <si>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</si>
  <si>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</si>
  <si>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</si>
  <si>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</si>
  <si>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</si>
  <si>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</si>
  <si>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</si>
  <si>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</si>
  <si>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</si>
  <si>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</si>
  <si>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</si>
  <si>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</si>
  <si>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</si>
  <si>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</si>
  <si>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</si>
  <si>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</si>
  <si>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</si>
  <si>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</si>
  <si>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</si>
  <si>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</si>
  <si>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</si>
  <si>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</si>
  <si>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</si>
  <si>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</si>
  <si>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</si>
  <si>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</si>
  <si>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</si>
  <si>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</si>
  <si>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</si>
  <si>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</si>
  <si>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</si>
  <si>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</si>
  <si>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</si>
  <si>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</si>
  <si>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</si>
  <si>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</si>
  <si>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</si>
  <si>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</si>
  <si>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</si>
  <si>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</si>
  <si>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</si>
  <si>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</si>
  <si>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</si>
  <si>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ESTIVAL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</si>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</sst>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7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insertRow="1" totalsRowShown="0" headerRowDxfId="12" dataDxfId="10" headerRowBorderDxfId="11" tableBorderDxfId="9" totalsRowBorderDxfId="8"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C18" sqref="C1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6" t="str">
        <f>+D8&amp;"_"&amp;D9&amp;"_"&amp;D10&amp;"_"&amp;D11&amp;"_"&amp;D13&amp;"_"&amp;E16&amp;"_A5_"&amp;D12</f>
        <v>POT_II_CALAMA_UN177_2021_2_A5_1</v>
      </c>
      <c r="C4" s="66"/>
      <c r="D4" s="66"/>
      <c r="E4" s="66"/>
      <c r="F4" s="66"/>
      <c r="G4" s="66"/>
      <c r="H4" s="66"/>
      <c r="I4" s="66"/>
      <c r="J4" s="6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5" t="s">
        <v>25</v>
      </c>
      <c r="C7" s="65"/>
      <c r="D7" s="67" t="s">
        <v>37</v>
      </c>
      <c r="E7" s="68"/>
      <c r="F7"/>
      <c r="G7" s="9"/>
      <c r="I7"/>
    </row>
    <row r="8" spans="1:10" customFormat="1" x14ac:dyDescent="0.3">
      <c r="B8" s="65" t="s">
        <v>26</v>
      </c>
      <c r="C8" s="65"/>
      <c r="D8" s="67" t="s">
        <v>47</v>
      </c>
      <c r="E8" s="68"/>
      <c r="G8" s="9"/>
      <c r="H8" s="9"/>
    </row>
    <row r="9" spans="1:10" customFormat="1" x14ac:dyDescent="0.3">
      <c r="B9" s="65" t="s">
        <v>20</v>
      </c>
      <c r="C9" s="65"/>
      <c r="D9" s="67" t="s">
        <v>38</v>
      </c>
      <c r="E9" s="68"/>
    </row>
    <row r="10" spans="1:10" customFormat="1" x14ac:dyDescent="0.3">
      <c r="B10" s="65" t="s">
        <v>27</v>
      </c>
      <c r="C10" s="65"/>
      <c r="D10" s="67" t="s">
        <v>39</v>
      </c>
      <c r="E10" s="68"/>
    </row>
    <row r="11" spans="1:10" x14ac:dyDescent="0.3">
      <c r="B11" s="65" t="s">
        <v>21</v>
      </c>
      <c r="C11" s="65"/>
      <c r="D11" s="62" t="s">
        <v>40</v>
      </c>
      <c r="E11" s="63"/>
    </row>
    <row r="12" spans="1:10" x14ac:dyDescent="0.3">
      <c r="B12" s="65" t="s">
        <v>33</v>
      </c>
      <c r="C12" s="65"/>
      <c r="D12" s="62">
        <v>1</v>
      </c>
      <c r="E12" s="63"/>
    </row>
    <row r="13" spans="1:10" x14ac:dyDescent="0.3">
      <c r="B13" s="65" t="s">
        <v>36</v>
      </c>
      <c r="C13" s="65"/>
      <c r="D13" s="62">
        <v>2021</v>
      </c>
      <c r="E13" s="63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60" t="s">
        <v>58</v>
      </c>
      <c r="C16" s="61">
        <v>44197</v>
      </c>
      <c r="D16" s="61">
        <v>44197</v>
      </c>
      <c r="E16" s="60">
        <v>2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4" t="s">
        <v>59</v>
      </c>
      <c r="D21" s="64"/>
      <c r="E21" s="64"/>
      <c r="F21" s="64"/>
    </row>
    <row r="22" spans="2:6" x14ac:dyDescent="0.3">
      <c r="B22" s="13" t="s">
        <v>24</v>
      </c>
      <c r="C22" s="64"/>
      <c r="D22" s="64"/>
      <c r="E22" s="64"/>
      <c r="F22" s="6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55" t="s">
        <v>54</v>
      </c>
    </row>
    <row r="4" spans="1:7" x14ac:dyDescent="0.25">
      <c r="A4" s="55" t="s">
        <v>1</v>
      </c>
      <c r="B4" s="55" t="s">
        <v>2</v>
      </c>
      <c r="C4" t="s">
        <v>49</v>
      </c>
      <c r="D4" t="s">
        <v>50</v>
      </c>
      <c r="E4" t="s">
        <v>51</v>
      </c>
      <c r="F4" t="s">
        <v>52</v>
      </c>
      <c r="G4" t="s">
        <v>53</v>
      </c>
    </row>
    <row r="5" spans="1:7" x14ac:dyDescent="0.25">
      <c r="A5" t="s">
        <v>41</v>
      </c>
      <c r="B5">
        <v>0</v>
      </c>
      <c r="C5" s="57">
        <v>14</v>
      </c>
      <c r="D5" s="57">
        <v>14</v>
      </c>
      <c r="E5" s="57">
        <v>3</v>
      </c>
      <c r="F5" s="57">
        <v>1</v>
      </c>
      <c r="G5" s="57">
        <v>1</v>
      </c>
    </row>
    <row r="6" spans="1:7" x14ac:dyDescent="0.25">
      <c r="B6">
        <v>1</v>
      </c>
      <c r="C6" s="57">
        <v>14</v>
      </c>
      <c r="D6" s="57">
        <v>14</v>
      </c>
      <c r="E6" s="57">
        <v>3</v>
      </c>
      <c r="F6" s="57">
        <v>1</v>
      </c>
      <c r="G6" s="57">
        <v>0</v>
      </c>
    </row>
    <row r="7" spans="1:7" x14ac:dyDescent="0.25">
      <c r="A7" t="s">
        <v>42</v>
      </c>
      <c r="B7">
        <v>0</v>
      </c>
      <c r="C7" s="57">
        <v>15</v>
      </c>
      <c r="D7" s="57">
        <v>15</v>
      </c>
      <c r="E7" s="57">
        <v>3</v>
      </c>
      <c r="F7" s="57">
        <v>1</v>
      </c>
      <c r="G7" s="57">
        <v>0</v>
      </c>
    </row>
    <row r="8" spans="1:7" x14ac:dyDescent="0.25">
      <c r="B8">
        <v>1</v>
      </c>
      <c r="C8" s="57">
        <v>14</v>
      </c>
      <c r="D8" s="57">
        <v>14</v>
      </c>
      <c r="E8" s="57">
        <v>3</v>
      </c>
      <c r="F8" s="57">
        <v>1</v>
      </c>
      <c r="G8" s="57">
        <v>0</v>
      </c>
    </row>
    <row r="9" spans="1:7" x14ac:dyDescent="0.25">
      <c r="A9" t="s">
        <v>43</v>
      </c>
      <c r="B9">
        <v>0</v>
      </c>
      <c r="C9" s="57">
        <v>12</v>
      </c>
      <c r="D9" s="57">
        <v>12</v>
      </c>
      <c r="E9" s="57">
        <v>3</v>
      </c>
      <c r="F9" s="57">
        <v>1</v>
      </c>
      <c r="G9" s="57">
        <v>1</v>
      </c>
    </row>
    <row r="10" spans="1:7" x14ac:dyDescent="0.25">
      <c r="B10">
        <v>1</v>
      </c>
      <c r="C10" s="57">
        <v>13</v>
      </c>
      <c r="D10" s="57">
        <v>13</v>
      </c>
      <c r="E10" s="57">
        <v>3</v>
      </c>
      <c r="F10" s="57">
        <v>1</v>
      </c>
      <c r="G10" s="57">
        <v>0</v>
      </c>
    </row>
    <row r="11" spans="1:7" x14ac:dyDescent="0.25">
      <c r="A11" t="s">
        <v>44</v>
      </c>
      <c r="B11">
        <v>0</v>
      </c>
      <c r="C11" s="57">
        <v>13</v>
      </c>
      <c r="D11" s="57">
        <v>13</v>
      </c>
      <c r="E11" s="57">
        <v>3</v>
      </c>
      <c r="F11" s="57">
        <v>1</v>
      </c>
      <c r="G11" s="57">
        <v>1</v>
      </c>
    </row>
    <row r="12" spans="1:7" x14ac:dyDescent="0.25">
      <c r="B12">
        <v>1</v>
      </c>
      <c r="C12" s="57">
        <v>14</v>
      </c>
      <c r="D12" s="57">
        <v>14</v>
      </c>
      <c r="E12" s="57">
        <v>3</v>
      </c>
      <c r="F12" s="57">
        <v>1</v>
      </c>
      <c r="G12" s="57">
        <v>0</v>
      </c>
    </row>
    <row r="13" spans="1:7" x14ac:dyDescent="0.25">
      <c r="A13" t="s">
        <v>45</v>
      </c>
      <c r="B13">
        <v>0</v>
      </c>
      <c r="C13" s="57">
        <v>13</v>
      </c>
      <c r="D13" s="57">
        <v>13</v>
      </c>
      <c r="E13" s="57">
        <v>3</v>
      </c>
      <c r="F13" s="57">
        <v>1</v>
      </c>
      <c r="G13" s="57">
        <v>1</v>
      </c>
    </row>
    <row r="14" spans="1:7" x14ac:dyDescent="0.25">
      <c r="B14">
        <v>1</v>
      </c>
      <c r="C14" s="57">
        <v>13</v>
      </c>
      <c r="D14" s="57">
        <v>13</v>
      </c>
      <c r="E14" s="57">
        <v>3</v>
      </c>
      <c r="F14" s="57">
        <v>1</v>
      </c>
      <c r="G14" s="57">
        <v>0</v>
      </c>
    </row>
    <row r="15" spans="1:7" x14ac:dyDescent="0.25">
      <c r="A15" t="s">
        <v>46</v>
      </c>
      <c r="B15">
        <v>0</v>
      </c>
      <c r="C15" s="57">
        <v>13</v>
      </c>
      <c r="D15" s="57">
        <v>13</v>
      </c>
      <c r="E15" s="57">
        <v>3</v>
      </c>
      <c r="F15" s="57">
        <v>1</v>
      </c>
      <c r="G15" s="57">
        <v>1</v>
      </c>
    </row>
    <row r="16" spans="1:7" x14ac:dyDescent="0.25">
      <c r="B16">
        <v>1</v>
      </c>
      <c r="C16" s="57">
        <v>15</v>
      </c>
      <c r="D16" s="57">
        <v>15</v>
      </c>
      <c r="E16" s="57">
        <v>3</v>
      </c>
      <c r="F16" s="57">
        <v>1</v>
      </c>
      <c r="G16" s="57">
        <v>0</v>
      </c>
    </row>
    <row r="17" spans="1:7" x14ac:dyDescent="0.25">
      <c r="A17" t="s">
        <v>48</v>
      </c>
      <c r="C17" s="57">
        <v>15</v>
      </c>
      <c r="D17" s="57">
        <v>163</v>
      </c>
      <c r="E17" s="57">
        <v>36</v>
      </c>
      <c r="F17" s="57">
        <v>11.999999999999996</v>
      </c>
      <c r="G17" s="57">
        <v>5</v>
      </c>
    </row>
    <row r="18" spans="1:7" x14ac:dyDescent="0.25">
      <c r="C18" s="57"/>
      <c r="D18" s="57"/>
      <c r="E18" s="57"/>
      <c r="F18" s="57"/>
      <c r="G18" s="57"/>
    </row>
    <row r="19" spans="1:7" x14ac:dyDescent="0.25">
      <c r="C19" s="57"/>
      <c r="D19" s="57"/>
      <c r="E19" s="57"/>
      <c r="F19" s="57"/>
      <c r="G19" s="57"/>
    </row>
    <row r="20" spans="1:7" x14ac:dyDescent="0.25">
      <c r="A20" s="55" t="s">
        <v>9</v>
      </c>
      <c r="B20" s="56">
        <v>1</v>
      </c>
    </row>
    <row r="22" spans="1:7" x14ac:dyDescent="0.25">
      <c r="A22" s="55" t="s">
        <v>55</v>
      </c>
      <c r="E22" s="55" t="s">
        <v>57</v>
      </c>
    </row>
    <row r="23" spans="1:7" x14ac:dyDescent="0.25">
      <c r="A23" s="55" t="s">
        <v>1</v>
      </c>
      <c r="B23" s="55" t="s">
        <v>2</v>
      </c>
      <c r="C23" t="s">
        <v>56</v>
      </c>
      <c r="E23" s="55" t="s">
        <v>1</v>
      </c>
      <c r="F23" s="55" t="s">
        <v>2</v>
      </c>
      <c r="G23" t="s">
        <v>56</v>
      </c>
    </row>
    <row r="24" spans="1:7" x14ac:dyDescent="0.25">
      <c r="A24" t="s">
        <v>41</v>
      </c>
      <c r="B24">
        <v>0</v>
      </c>
      <c r="C24" s="57">
        <v>1</v>
      </c>
      <c r="E24" t="s">
        <v>41</v>
      </c>
      <c r="F24">
        <v>0</v>
      </c>
      <c r="G24" s="57">
        <v>1</v>
      </c>
    </row>
    <row r="25" spans="1:7" x14ac:dyDescent="0.25">
      <c r="A25" t="s">
        <v>43</v>
      </c>
      <c r="B25">
        <v>0</v>
      </c>
      <c r="C25" s="57">
        <v>1</v>
      </c>
      <c r="E25" t="s">
        <v>43</v>
      </c>
      <c r="F25">
        <v>0</v>
      </c>
      <c r="G25" s="57">
        <v>1</v>
      </c>
    </row>
    <row r="26" spans="1:7" x14ac:dyDescent="0.25">
      <c r="A26" t="s">
        <v>44</v>
      </c>
      <c r="B26">
        <v>0</v>
      </c>
      <c r="C26" s="57">
        <v>1</v>
      </c>
      <c r="E26" t="s">
        <v>44</v>
      </c>
      <c r="F26">
        <v>0</v>
      </c>
      <c r="G26" s="57">
        <v>1</v>
      </c>
    </row>
    <row r="27" spans="1:7" x14ac:dyDescent="0.25">
      <c r="A27" t="s">
        <v>45</v>
      </c>
      <c r="B27">
        <v>0</v>
      </c>
      <c r="C27" s="57">
        <v>1</v>
      </c>
      <c r="E27" t="s">
        <v>45</v>
      </c>
      <c r="F27">
        <v>0</v>
      </c>
      <c r="G27" s="57">
        <v>1</v>
      </c>
    </row>
    <row r="28" spans="1:7" x14ac:dyDescent="0.25">
      <c r="A28" t="s">
        <v>46</v>
      </c>
      <c r="B28">
        <v>0</v>
      </c>
      <c r="C28" s="57">
        <v>1</v>
      </c>
      <c r="E28" t="s">
        <v>46</v>
      </c>
      <c r="F28">
        <v>0</v>
      </c>
      <c r="G28" s="57">
        <v>1</v>
      </c>
    </row>
    <row r="29" spans="1:7" x14ac:dyDescent="0.25">
      <c r="A29" t="s">
        <v>48</v>
      </c>
      <c r="C29" s="57">
        <v>5</v>
      </c>
      <c r="E29" t="s">
        <v>48</v>
      </c>
      <c r="G29" s="5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zoomScaleNormal="100" workbookViewId="0">
      <selection activeCell="O14" sqref="O1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8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69" t="str">
        <f>"PUNTOS DE CONTROL DE LA UNIDAD DE NEGOCIO ("&amp;A7&amp;" - "&amp;C7&amp;")"</f>
        <v>PUNTOS DE CONTROL DE LA UNIDAD DE NEGOCIO (UN177 - ESTIVAL)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7"/>
    </row>
    <row r="5" spans="1:14" customFormat="1" ht="15" x14ac:dyDescent="0.25">
      <c r="N5" s="45"/>
    </row>
    <row r="6" spans="1:14" customFormat="1" ht="15" x14ac:dyDescent="0.25">
      <c r="A6" s="76" t="s">
        <v>13</v>
      </c>
      <c r="B6" s="77"/>
      <c r="C6" s="71" t="s">
        <v>28</v>
      </c>
      <c r="D6" s="71"/>
      <c r="E6" s="71"/>
      <c r="F6" s="70" t="s">
        <v>34</v>
      </c>
      <c r="G6" s="70" t="s">
        <v>23</v>
      </c>
      <c r="H6" s="71" t="s">
        <v>35</v>
      </c>
      <c r="I6" s="71"/>
      <c r="J6" s="71"/>
      <c r="K6" s="71"/>
      <c r="L6" s="71"/>
      <c r="N6" s="45"/>
    </row>
    <row r="7" spans="1:14" customFormat="1" ht="15" x14ac:dyDescent="0.25">
      <c r="A7" s="78" t="str">
        <f>+TAPA!D11</f>
        <v>UN177</v>
      </c>
      <c r="B7" s="79"/>
      <c r="C7" s="80" t="str">
        <f>+TAPA!B16</f>
        <v>ESTIVAL</v>
      </c>
      <c r="D7" s="80"/>
      <c r="E7" s="80"/>
      <c r="F7" s="72">
        <f>+TAPA!C16</f>
        <v>44197</v>
      </c>
      <c r="G7" s="72"/>
      <c r="H7" s="73">
        <f>+TAPA!D16</f>
        <v>44197</v>
      </c>
      <c r="I7" s="74"/>
      <c r="J7" s="74"/>
      <c r="K7" s="74"/>
      <c r="L7" s="75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58">
        <v>0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9" t="s">
        <v>43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58">
        <v>0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9" t="s">
        <v>43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9" t="s">
        <v>43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9" t="s">
        <v>43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9" t="s">
        <v>43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40</v>
      </c>
      <c r="B45" s="39" t="s">
        <v>43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9" t="s">
        <v>43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9" t="s">
        <v>43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2" t="s">
        <v>43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40</v>
      </c>
      <c r="B49" s="39" t="s">
        <v>43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9" t="s">
        <v>43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9" t="s">
        <v>43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9" t="s">
        <v>43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9" t="s">
        <v>43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9" t="s">
        <v>43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9" t="s">
        <v>43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9" t="s">
        <v>43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9" t="s">
        <v>43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9" t="s">
        <v>43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9" t="s">
        <v>43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9" t="s">
        <v>43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9" t="s">
        <v>43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9" t="s">
        <v>43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2" t="s">
        <v>43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40</v>
      </c>
      <c r="B64" s="39" t="s">
        <v>43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9" t="s">
        <v>44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58">
        <v>0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9" t="s">
        <v>44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44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44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44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44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44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44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44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9" t="s">
        <v>44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44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44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9" t="s">
        <v>44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9" t="s">
        <v>44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44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44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44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40</v>
      </c>
      <c r="B82" s="39" t="s">
        <v>44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40</v>
      </c>
      <c r="B83" s="39" t="s">
        <v>44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40</v>
      </c>
      <c r="B84" s="39" t="s">
        <v>44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40</v>
      </c>
      <c r="B85" s="39" t="s">
        <v>44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40</v>
      </c>
      <c r="B86" s="39" t="s">
        <v>44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40</v>
      </c>
      <c r="B87" s="39" t="s">
        <v>44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40</v>
      </c>
      <c r="B88" s="39" t="s">
        <v>44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40</v>
      </c>
      <c r="B89" s="39" t="s">
        <v>44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40</v>
      </c>
      <c r="B90" s="39" t="s">
        <v>44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40</v>
      </c>
      <c r="B91" s="39" t="s">
        <v>44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40</v>
      </c>
      <c r="B92" s="41" t="s">
        <v>45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58">
        <v>0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40</v>
      </c>
      <c r="B93" s="41" t="s">
        <v>45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40</v>
      </c>
      <c r="B94" s="41" t="s">
        <v>45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40</v>
      </c>
      <c r="B95" s="41" t="s">
        <v>45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40</v>
      </c>
      <c r="B96" s="41" t="s">
        <v>45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40</v>
      </c>
      <c r="B97" s="41" t="s">
        <v>45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40</v>
      </c>
      <c r="B98" s="41" t="s">
        <v>45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40</v>
      </c>
      <c r="B99" s="41" t="s">
        <v>45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40</v>
      </c>
      <c r="B100" s="41" t="s">
        <v>45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40</v>
      </c>
      <c r="B101" s="41" t="s">
        <v>45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40</v>
      </c>
      <c r="B102" s="41" t="s">
        <v>45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40</v>
      </c>
      <c r="B103" s="41" t="s">
        <v>45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40</v>
      </c>
      <c r="B104" s="41" t="s">
        <v>45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40</v>
      </c>
      <c r="B105" s="41" t="s">
        <v>45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40</v>
      </c>
      <c r="B106" s="41" t="s">
        <v>45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40</v>
      </c>
      <c r="B107" s="41" t="s">
        <v>45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40</v>
      </c>
      <c r="B108" s="41" t="s">
        <v>45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40</v>
      </c>
      <c r="B109" s="41" t="s">
        <v>45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40</v>
      </c>
      <c r="B110" s="39" t="s">
        <v>45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40</v>
      </c>
      <c r="B111" s="39" t="s">
        <v>45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40</v>
      </c>
      <c r="B112" s="39" t="s">
        <v>45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40</v>
      </c>
      <c r="B113" s="39" t="s">
        <v>45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40</v>
      </c>
      <c r="B114" s="39" t="s">
        <v>45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40</v>
      </c>
      <c r="B115" s="39" t="s">
        <v>45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40</v>
      </c>
      <c r="B116" s="39" t="s">
        <v>45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40</v>
      </c>
      <c r="B117" s="39" t="s">
        <v>45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40</v>
      </c>
      <c r="B118" s="39" t="s">
        <v>46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58">
        <v>0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40</v>
      </c>
      <c r="B119" s="39" t="s">
        <v>46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40</v>
      </c>
      <c r="B120" s="39" t="s">
        <v>46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40</v>
      </c>
      <c r="B121" s="39" t="s">
        <v>46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40</v>
      </c>
      <c r="B122" s="39" t="s">
        <v>46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40</v>
      </c>
      <c r="B123" s="39" t="s">
        <v>46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40</v>
      </c>
      <c r="B124" s="39" t="s">
        <v>46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40</v>
      </c>
      <c r="B125" s="39" t="s">
        <v>46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40</v>
      </c>
      <c r="B126" s="39" t="s">
        <v>46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40</v>
      </c>
      <c r="B127" s="39" t="s">
        <v>46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40</v>
      </c>
      <c r="B128" s="39" t="s">
        <v>46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9" t="s">
        <v>46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9" t="s">
        <v>46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9" t="s">
        <v>46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9" t="s">
        <v>46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9" t="s">
        <v>46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9" t="s">
        <v>46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9" t="s">
        <v>46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9" t="s">
        <v>46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9" t="s">
        <v>46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9" t="s">
        <v>46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9" t="s">
        <v>46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46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46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46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46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46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46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2"/>
  <sheetViews>
    <sheetView topLeftCell="A4" zoomScale="90" zoomScaleNormal="90" workbookViewId="0">
      <selection activeCell="E20" sqref="E20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9" t="str">
        <f>"HORAS DE PASADA PROGRAMADA DE LA UNIDAD DE NEGOCIO ("&amp;A7&amp;" - "&amp;C7&amp;")"</f>
        <v>HORAS DE PASADA PROGRAMADA DE LA UNIDAD DE NEGOCIO (UN177 - ESTIVAL)</v>
      </c>
      <c r="B2" s="69"/>
      <c r="C2" s="69"/>
      <c r="D2" s="69"/>
      <c r="E2" s="69"/>
      <c r="F2" s="69"/>
      <c r="G2" s="69"/>
      <c r="H2" s="69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6" t="s">
        <v>13</v>
      </c>
      <c r="B6" s="77"/>
      <c r="C6" s="76" t="s">
        <v>28</v>
      </c>
      <c r="D6" s="81"/>
      <c r="E6" s="14" t="s">
        <v>34</v>
      </c>
      <c r="F6" s="14" t="s">
        <v>35</v>
      </c>
      <c r="G6"/>
      <c r="H6"/>
    </row>
    <row r="7" spans="1:8" x14ac:dyDescent="0.25">
      <c r="A7" s="78" t="str">
        <f>+TAPA!D11</f>
        <v>UN177</v>
      </c>
      <c r="B7" s="79"/>
      <c r="C7" s="78" t="str">
        <f>+TAPA!B16</f>
        <v>ESTIVAL</v>
      </c>
      <c r="D7" s="82"/>
      <c r="E7" s="43">
        <f>+TAPA!C16</f>
        <v>44197</v>
      </c>
      <c r="F7" s="43">
        <f>+TAPA!D16</f>
        <v>44197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52" t="s">
        <v>13</v>
      </c>
      <c r="B11" s="53" t="s">
        <v>1</v>
      </c>
      <c r="C11" s="53" t="s">
        <v>2</v>
      </c>
      <c r="D11" s="53" t="s">
        <v>14</v>
      </c>
      <c r="E11" s="53" t="s">
        <v>15</v>
      </c>
      <c r="F11" s="53" t="s">
        <v>16</v>
      </c>
      <c r="G11" s="54" t="s">
        <v>17</v>
      </c>
      <c r="H11" s="54" t="s">
        <v>18</v>
      </c>
    </row>
    <row r="12" spans="1:8" s="45" customFormat="1" ht="14.25" customHeight="1" x14ac:dyDescent="0.25">
      <c r="A12" s="50"/>
      <c r="B12" s="46"/>
      <c r="C12" s="46"/>
      <c r="D12" s="46"/>
      <c r="E12" s="59"/>
      <c r="F12" s="59"/>
      <c r="G12" s="59"/>
      <c r="H12" s="51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2020-12-29T16:19:53Z</dcterms:modified>
</cp:coreProperties>
</file>