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T 10 DE MAYO 2021\FEP\"/>
    </mc:Choice>
  </mc:AlternateContent>
  <bookViews>
    <workbookView xWindow="-108" yWindow="-108" windowWidth="23256" windowHeight="12576" activeTab="2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8" l="1"/>
  <c r="C7" i="8"/>
  <c r="H7" i="3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<sst xmlns="http://schemas.openxmlformats.org/spreadsheetml/2006/main" count="939" uniqueCount="119">
  <si>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</si>
  <si>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</si>
  <si>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</si>
  <si>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</si>
  <si>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</si>
  <si>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</si>
  <si>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</si>
  <si>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</si>
  <si>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</si>
  <si>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</si>
  <si>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</si>
  <si>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</si>
  <si>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</si>
  <si>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</si>
  <si>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</si>
  <si>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</si>
  <si>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</si>
  <si>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</si>
  <si>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</si>
  <si>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</si>
  <si>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</si>
  <si>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</si>
  <si>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</si>
  <si>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</si>
  <si>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</si>
  <si>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</si>
  <si>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</si>
  <si>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</si>
  <si>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</si>
  <si>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</si>
  <si>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</si>
  <si>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</si>
  <si>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</si>
  <si>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</si>
  <si>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</si>
  <si>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POT</t>
  </si>
  <si>
    <t>Normal</t>
  </si>
  <si>
    <t>FECHA FIN 
A5</t>
  </si>
  <si>
    <t>Origen</t>
  </si>
  <si>
    <t>Destino</t>
  </si>
  <si>
    <t>Longitud
 (KM)</t>
  </si>
  <si>
    <t>No tiene Versión Trazado</t>
  </si>
  <si>
    <t>Tipo versión trazado</t>
  </si>
  <si>
    <t>No tiene columna Version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</si>
  <si>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</si>
  <si>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</si>
  <si>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</si>
  <si>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</si>
  <si>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</si>
  <si>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</si>
  <si>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</si>
  <si>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</si>
  <si>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</si>
  <si>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</si>
  <si>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/>
  </si>
  <si>
    <t>hay validacion que si hay LPP este en 1 Es_IP</t>
  </si>
  <si>
    <t>II</t>
  </si>
  <si>
    <t>CALAMA</t>
  </si>
  <si>
    <t>UN222</t>
  </si>
  <si>
    <t>B</t>
  </si>
  <si>
    <t>D</t>
  </si>
  <si>
    <t>E</t>
  </si>
  <si>
    <t>M</t>
  </si>
  <si>
    <t>X</t>
  </si>
  <si>
    <t>Ruta 21</t>
  </si>
  <si>
    <t>Ojo de Opache</t>
  </si>
  <si>
    <t>Parque El Loa</t>
  </si>
  <si>
    <t>Calle Jose Lira</t>
  </si>
  <si>
    <t>08:39:00</t>
  </si>
  <si>
    <t>DS</t>
  </si>
  <si>
    <t>09:09:00</t>
  </si>
  <si>
    <t>10:09:00</t>
  </si>
  <si>
    <t>11:09:00</t>
  </si>
  <si>
    <t>12:09:00</t>
  </si>
  <si>
    <t>13:09:00</t>
  </si>
  <si>
    <t>14:09:00</t>
  </si>
  <si>
    <t>15:09:00</t>
  </si>
  <si>
    <t>16:09:00</t>
  </si>
  <si>
    <t>17:09:00</t>
  </si>
  <si>
    <t>DF</t>
  </si>
  <si>
    <t>08:42:00</t>
  </si>
  <si>
    <t>09:12:00</t>
  </si>
  <si>
    <t>10:12:00</t>
  </si>
  <si>
    <t>11:12:00</t>
  </si>
  <si>
    <t>12:12:00</t>
  </si>
  <si>
    <t>13:12:00</t>
  </si>
  <si>
    <t>14:12:00</t>
  </si>
  <si>
    <t>15:12:00</t>
  </si>
  <si>
    <t>16:12:00</t>
  </si>
  <si>
    <t>17:12:00</t>
  </si>
  <si>
    <t>09:10:00</t>
  </si>
  <si>
    <t>10:10:00</t>
  </si>
  <si>
    <t>11:10:00</t>
  </si>
  <si>
    <t>12:10:00</t>
  </si>
  <si>
    <t>13:10:00</t>
  </si>
  <si>
    <t>14:10:00</t>
  </si>
  <si>
    <t>15:10:00</t>
  </si>
  <si>
    <t>16:10:00</t>
  </si>
  <si>
    <t>17:10:00</t>
  </si>
  <si>
    <t>08:45:00</t>
  </si>
  <si>
    <t>09:15:00</t>
  </si>
  <si>
    <t>10:15:00</t>
  </si>
  <si>
    <t>11:15:00</t>
  </si>
  <si>
    <t>12:15:00</t>
  </si>
  <si>
    <t>13:15:00</t>
  </si>
  <si>
    <t>14:15:00</t>
  </si>
  <si>
    <t>15:15:00</t>
  </si>
  <si>
    <t>16:15:00</t>
  </si>
  <si>
    <t>17:15:00</t>
  </si>
  <si>
    <t>08:35:00</t>
  </si>
  <si>
    <t>09:05:00</t>
  </si>
  <si>
    <t>10:05:00</t>
  </si>
  <si>
    <t>11:05:00</t>
  </si>
  <si>
    <t>12:05:00</t>
  </si>
  <si>
    <t>13:05:00</t>
  </si>
  <si>
    <t>14:05:00</t>
  </si>
  <si>
    <t>15:05:00</t>
  </si>
  <si>
    <t>16:05:00</t>
  </si>
  <si>
    <t>17:05:00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</si>
</sst>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0.000000"/>
    <numFmt numFmtId="166" formatCode="_-* #,##0.00_-;\-* #,##0.00_-;_-* &quot;-&quot;??_-;_-@_-"/>
    <numFmt numFmtId="167" formatCode="[$-F400]h:mm:ss\ AM/PM"/>
  </numFmts>
  <fonts count="16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  <font>
      <b/>
      <sz val="9"/>
      <color theme="1"/>
      <name val="Calibri"/>
      <family val="2"/>
      <scheme val="minor"/>
    </font>
    <font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8" borderId="0" xfId="0" applyFill="1"/>
    <xf numFmtId="0" fontId="0" fillId="8" borderId="0" xfId="0" applyFont="1" applyFill="1"/>
    <xf numFmtId="0" fontId="2" fillId="3" borderId="1" xfId="0" applyFont="1" applyFill="1" applyBorder="1" applyAlignment="1">
      <alignment horizontal="left"/>
    </xf>
    <xf numFmtId="0" fontId="14" fillId="10" borderId="0" xfId="0" applyFont="1" applyFill="1" applyAlignment="1">
      <alignment wrapText="1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4" fillId="11" borderId="1" xfId="0" applyFont="1" applyFill="1" applyBorder="1" applyAlignment="1">
      <alignment horizontal="center" vertical="center"/>
    </xf>
    <xf numFmtId="21" fontId="4" fillId="11" borderId="1" xfId="0" quotePrefix="1" applyNumberFormat="1" applyFont="1" applyFill="1" applyBorder="1" applyAlignment="1">
      <alignment horizontal="center" vertical="center"/>
    </xf>
    <xf numFmtId="21" fontId="4" fillId="0" borderId="1" xfId="0" quotePrefix="1" applyNumberFormat="1" applyFont="1" applyBorder="1" applyAlignment="1">
      <alignment horizontal="center" vertical="center"/>
    </xf>
    <xf numFmtId="0" fontId="3" fillId="11" borderId="1" xfId="0" applyFont="1" applyFill="1" applyBorder="1" applyAlignment="1">
      <alignment horizontal="center"/>
    </xf>
    <xf numFmtId="167" fontId="3" fillId="11" borderId="1" xfId="0" quotePrefix="1" applyNumberFormat="1" applyFont="1" applyFill="1" applyBorder="1" applyAlignment="1">
      <alignment horizontal="center"/>
    </xf>
    <xf numFmtId="167" fontId="3" fillId="11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7" fontId="3" fillId="0" borderId="1" xfId="0" quotePrefix="1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21" fontId="15" fillId="0" borderId="1" xfId="0" quotePrefix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1" fontId="15" fillId="11" borderId="1" xfId="0" quotePrefix="1" applyNumberFormat="1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 wrapText="1"/>
    </xf>
  </cellXfs>
  <cellStyles count="3">
    <cellStyle name="Millares 2" xfId="2"/>
    <cellStyle name="Normal" xfId="0" builtinId="0"/>
    <cellStyle name="Normal 2" xfId="1"/>
  </cellStyles>
  <dxfs count="5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30" headerRowDxfId="43" dataDxfId="41" headerRowBorderDxfId="42" tableBorderDxfId="40" totalsRowBorderDxfId="39">
  <autoFilter ref="A11:L130"/>
  <tableColumns count="12">
    <tableColumn id="1" name="Unidad de Negocio" totalsRowLabel="Total" dataDxfId="38"/>
    <tableColumn id="2" name="Servicio" dataDxfId="37"/>
    <tableColumn id="3" name="Sentido" dataDxfId="36"/>
    <tableColumn id="4" name="Correlativo Punto de Control" dataDxfId="35"/>
    <tableColumn id="5" name="Longitud" dataDxfId="34"/>
    <tableColumn id="6" name="Latitud" dataDxfId="33"/>
    <tableColumn id="7" name="Distancia al origen" dataDxfId="32"/>
    <tableColumn id="8" name="Seguimiento" dataDxfId="31"/>
    <tableColumn id="9" name="ICR" dataDxfId="30"/>
    <tableColumn id="10" name="IP" dataDxfId="29"/>
    <tableColumn id="11" name="Ponderador ICR" dataDxfId="28"/>
    <tableColumn id="12" name="Punto Urbano" dataDxfId="27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M8" sqref="M8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0" x14ac:dyDescent="0.3">
      <c r="C2"/>
      <c r="D2"/>
      <c r="E2"/>
      <c r="F2"/>
      <c r="G2"/>
    </row>
    <row r="4" spans="2:10" ht="51.6" customHeight="1" x14ac:dyDescent="0.3">
      <c r="B4" s="39" t="str">
        <f>+D10&amp;"_"&amp;D11&amp;"_"&amp;D12&amp;"_"&amp;D13&amp;"_"&amp;I8&amp;"_"&amp;YEAR(D16)&amp;"_"&amp;I9&amp;"_A5_"&amp;I10&amp;"_"&amp;I11</f>
        <v>POT_II_CALAMA_UN222_NORMAL_2021_9_A5_1_</v>
      </c>
      <c r="C4" s="39"/>
      <c r="D4" s="39"/>
      <c r="E4" s="39"/>
      <c r="F4" s="39"/>
      <c r="G4" s="39"/>
      <c r="H4" s="39"/>
      <c r="I4" s="39"/>
      <c r="J4" s="39"/>
    </row>
    <row r="5" spans="2:10" s="3" customFormat="1" x14ac:dyDescent="0.3">
      <c r="B5"/>
      <c r="C5"/>
      <c r="D5"/>
      <c r="E5"/>
      <c r="F5"/>
      <c r="G5"/>
      <c r="H5"/>
      <c r="I5"/>
      <c r="J5"/>
    </row>
    <row r="6" spans="2:10" s="3" customFormat="1" x14ac:dyDescent="0.3">
      <c r="B6"/>
      <c r="C6"/>
      <c r="D6"/>
      <c r="E6"/>
      <c r="F6"/>
      <c r="G6"/>
      <c r="H6"/>
      <c r="I6"/>
      <c r="J6"/>
    </row>
    <row r="7" spans="2:10" x14ac:dyDescent="0.3">
      <c r="C7"/>
      <c r="D7"/>
      <c r="E7"/>
      <c r="F7"/>
      <c r="G7"/>
    </row>
    <row r="8" spans="2:10" ht="15" customHeight="1" x14ac:dyDescent="0.3">
      <c r="B8" s="37" t="s">
        <v>0</v>
      </c>
      <c r="C8" s="37"/>
      <c r="D8" s="40" t="s">
        <v>1</v>
      </c>
      <c r="E8" s="41"/>
      <c r="F8"/>
      <c r="G8" s="37" t="s">
        <v>6</v>
      </c>
      <c r="H8" s="37"/>
      <c r="I8" s="38" t="s">
        <v>52</v>
      </c>
      <c r="J8" s="38"/>
    </row>
    <row r="9" spans="2:10" ht="15" customHeight="1" x14ac:dyDescent="0.3">
      <c r="B9" s="35" t="s">
        <v>44</v>
      </c>
      <c r="C9" s="35"/>
      <c r="D9" s="36" t="s">
        <v>45</v>
      </c>
      <c r="E9" s="36"/>
      <c r="F9"/>
      <c r="G9" s="37" t="s">
        <v>49</v>
      </c>
      <c r="H9" s="37"/>
      <c r="I9" s="38">
        <v>9</v>
      </c>
      <c r="J9" s="38"/>
    </row>
    <row r="10" spans="2:10" ht="15" customHeight="1" x14ac:dyDescent="0.3">
      <c r="B10" s="37" t="s">
        <v>2</v>
      </c>
      <c r="C10" s="37"/>
      <c r="D10" s="40" t="s">
        <v>35</v>
      </c>
      <c r="E10" s="41"/>
      <c r="G10" s="37" t="s">
        <v>50</v>
      </c>
      <c r="H10" s="37"/>
      <c r="I10" s="38">
        <v>1</v>
      </c>
      <c r="J10" s="38"/>
    </row>
    <row r="11" spans="2:10" ht="15" customHeight="1" x14ac:dyDescent="0.3">
      <c r="B11" s="37" t="s">
        <v>3</v>
      </c>
      <c r="C11" s="37"/>
      <c r="D11" s="57" t="s">
        <v>56</v>
      </c>
      <c r="E11" s="57"/>
    </row>
    <row r="12" spans="2:10" ht="15" customHeight="1" x14ac:dyDescent="0.3">
      <c r="B12" s="37" t="s">
        <v>4</v>
      </c>
      <c r="C12" s="37"/>
      <c r="D12" s="57" t="s">
        <v>57</v>
      </c>
      <c r="E12" s="57"/>
    </row>
    <row r="13" spans="2:10" ht="15" customHeight="1" x14ac:dyDescent="0.3">
      <c r="B13" s="37" t="s">
        <v>5</v>
      </c>
      <c r="C13" s="37"/>
      <c r="D13" s="57" t="s">
        <v>58</v>
      </c>
      <c r="E13" s="57"/>
    </row>
    <row r="14" spans="2:10" ht="15" customHeight="1" x14ac:dyDescent="0.3">
      <c r="B14" s="35" t="s">
        <v>51</v>
      </c>
      <c r="C14" s="35"/>
      <c r="D14" s="42" t="s">
        <v>46</v>
      </c>
      <c r="E14" s="42"/>
    </row>
    <row r="15" spans="2:10" ht="15" customHeight="1" x14ac:dyDescent="0.3"/>
    <row r="16" spans="2:10" ht="15" customHeight="1" x14ac:dyDescent="0.3">
      <c r="B16" s="37" t="s">
        <v>47</v>
      </c>
      <c r="C16" s="37"/>
      <c r="D16" s="58">
        <v>44326</v>
      </c>
      <c r="E16" s="58"/>
      <c r="G16" s="33" t="s">
        <v>9</v>
      </c>
      <c r="H16" s="43"/>
      <c r="I16" s="43"/>
      <c r="J16" s="43"/>
    </row>
    <row r="17" spans="2:10" ht="15" customHeight="1" x14ac:dyDescent="0.3">
      <c r="B17" s="37" t="s">
        <v>14</v>
      </c>
      <c r="C17" s="37"/>
      <c r="D17" s="58">
        <v>44347</v>
      </c>
      <c r="E17" s="58"/>
      <c r="G17" s="33" t="s">
        <v>10</v>
      </c>
      <c r="H17" s="43"/>
      <c r="I17" s="43"/>
      <c r="J17" s="43"/>
    </row>
    <row r="18" spans="2:10" ht="15" customHeight="1" x14ac:dyDescent="0.3"/>
    <row r="19" spans="2:10" ht="16.5" customHeight="1" x14ac:dyDescent="0.3">
      <c r="B19" s="35" t="s">
        <v>48</v>
      </c>
      <c r="C19" s="35"/>
      <c r="D19" s="36" t="s">
        <v>54</v>
      </c>
      <c r="E19" s="36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49" priority="7">
      <formula>I8=""</formula>
    </cfRule>
  </conditionalFormatting>
  <conditionalFormatting sqref="I9:J9">
    <cfRule type="expression" dxfId="48" priority="9">
      <formula>I9=""</formula>
    </cfRule>
  </conditionalFormatting>
  <conditionalFormatting sqref="I10:J10">
    <cfRule type="expression" dxfId="47" priority="10">
      <formula>I10=""</formula>
    </cfRule>
  </conditionalFormatting>
  <conditionalFormatting sqref="D9:E9">
    <cfRule type="expression" dxfId="46" priority="11">
      <formula>D9=""</formula>
    </cfRule>
  </conditionalFormatting>
  <conditionalFormatting sqref="H16:H17">
    <cfRule type="expression" dxfId="45" priority="6">
      <formula>H16=""</formula>
    </cfRule>
  </conditionalFormatting>
  <conditionalFormatting sqref="D11:E11">
    <cfRule type="expression" dxfId="26" priority="5">
      <formula>D11=""</formula>
    </cfRule>
  </conditionalFormatting>
  <conditionalFormatting sqref="D12:E12">
    <cfRule type="expression" dxfId="23" priority="4">
      <formula>D12=""</formula>
    </cfRule>
  </conditionalFormatting>
  <conditionalFormatting sqref="D13:E13">
    <cfRule type="expression" dxfId="22" priority="3">
      <formula>D13=""</formula>
    </cfRule>
  </conditionalFormatting>
  <conditionalFormatting sqref="D16">
    <cfRule type="expression" dxfId="21" priority="2">
      <formula>D16=""</formula>
    </cfRule>
  </conditionalFormatting>
  <conditionalFormatting sqref="D17">
    <cfRule type="expression" dxfId="20" priority="1">
      <formula>D17=""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workbookViewId="0">
      <selection activeCell="M13" sqref="M13"/>
    </sheetView>
  </sheetViews>
  <sheetFormatPr baseColWidth="10" defaultRowHeight="14.4" x14ac:dyDescent="0.3"/>
  <cols>
    <col min="4" max="5" width="16.6640625" customWidth="1"/>
    <col min="6" max="6" width="18.88671875" customWidth="1"/>
  </cols>
  <sheetData>
    <row r="2" spans="1:7" x14ac:dyDescent="0.3">
      <c r="A2" s="44" t="str">
        <f>"SERVICIOS DE LA UNIDAD DE NEGOCIO ("&amp;A7&amp;" - "&amp;C7&amp;")"</f>
        <v>SERVICIOS DE LA UNIDAD DE NEGOCIO (UN222 - Normal)</v>
      </c>
      <c r="B2" s="44"/>
      <c r="C2" s="44"/>
      <c r="D2" s="44"/>
      <c r="E2" s="44"/>
      <c r="F2" s="44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45" t="s">
        <v>12</v>
      </c>
      <c r="B6" s="46"/>
      <c r="C6" s="45" t="s">
        <v>13</v>
      </c>
      <c r="D6" s="47"/>
      <c r="E6" s="24" t="s">
        <v>53</v>
      </c>
      <c r="F6" s="24" t="s">
        <v>37</v>
      </c>
    </row>
    <row r="7" spans="1:7" x14ac:dyDescent="0.3">
      <c r="A7" s="48" t="str" cm="1">
        <f t="array" ref="A7">+TAPA!D13:E13</f>
        <v>UN222</v>
      </c>
      <c r="B7" s="49"/>
      <c r="C7" s="48" t="s">
        <v>36</v>
      </c>
      <c r="D7" s="50"/>
      <c r="E7" s="25">
        <f>+TAPA!D16</f>
        <v>44326</v>
      </c>
      <c r="F7" s="25" cm="1">
        <f t="array" ref="F7:G7">+TAPA!D17:E17</f>
        <v>44347</v>
      </c>
      <c r="G7">
        <v>0</v>
      </c>
    </row>
    <row r="9" spans="1:7" ht="51" customHeight="1" x14ac:dyDescent="0.3">
      <c r="A9" s="26" t="s">
        <v>12</v>
      </c>
      <c r="B9" s="26" t="s">
        <v>17</v>
      </c>
      <c r="C9" s="26" t="s">
        <v>18</v>
      </c>
      <c r="D9" s="26" t="s">
        <v>38</v>
      </c>
      <c r="E9" s="26" t="s">
        <v>39</v>
      </c>
      <c r="F9" s="26" t="s">
        <v>40</v>
      </c>
    </row>
    <row r="10" spans="1:7" x14ac:dyDescent="0.3">
      <c r="A10" s="27" t="s">
        <v>58</v>
      </c>
      <c r="B10" s="27" t="s">
        <v>59</v>
      </c>
      <c r="C10" s="27">
        <v>0</v>
      </c>
      <c r="D10" s="28" t="s">
        <v>64</v>
      </c>
      <c r="E10" s="28" t="s">
        <v>65</v>
      </c>
      <c r="F10" s="29">
        <v>12.59</v>
      </c>
    </row>
    <row r="11" spans="1:7" x14ac:dyDescent="0.3">
      <c r="A11" s="27" t="s">
        <v>58</v>
      </c>
      <c r="B11" s="27" t="s">
        <v>59</v>
      </c>
      <c r="C11" s="27">
        <v>1</v>
      </c>
      <c r="D11" s="28" t="s">
        <v>65</v>
      </c>
      <c r="E11" s="28" t="s">
        <v>64</v>
      </c>
      <c r="F11" s="29">
        <v>12.23</v>
      </c>
    </row>
    <row r="12" spans="1:7" x14ac:dyDescent="0.3">
      <c r="A12" s="27" t="s">
        <v>58</v>
      </c>
      <c r="B12" s="27" t="s">
        <v>60</v>
      </c>
      <c r="C12" s="27">
        <v>0</v>
      </c>
      <c r="D12" s="28" t="s">
        <v>64</v>
      </c>
      <c r="E12" s="28" t="s">
        <v>66</v>
      </c>
      <c r="F12" s="29">
        <v>10.71</v>
      </c>
    </row>
    <row r="13" spans="1:7" x14ac:dyDescent="0.3">
      <c r="A13" s="27" t="s">
        <v>58</v>
      </c>
      <c r="B13" s="27" t="s">
        <v>60</v>
      </c>
      <c r="C13" s="27">
        <v>1</v>
      </c>
      <c r="D13" s="28" t="s">
        <v>66</v>
      </c>
      <c r="E13" s="28" t="s">
        <v>64</v>
      </c>
      <c r="F13" s="29">
        <v>10.199999999999999</v>
      </c>
    </row>
    <row r="14" spans="1:7" x14ac:dyDescent="0.3">
      <c r="A14" s="27" t="s">
        <v>58</v>
      </c>
      <c r="B14" s="27" t="s">
        <v>61</v>
      </c>
      <c r="C14" s="27">
        <v>0</v>
      </c>
      <c r="D14" s="30" t="s">
        <v>64</v>
      </c>
      <c r="E14" s="30" t="s">
        <v>65</v>
      </c>
      <c r="F14" s="29">
        <v>12.34</v>
      </c>
    </row>
    <row r="15" spans="1:7" x14ac:dyDescent="0.3">
      <c r="A15" s="27" t="s">
        <v>58</v>
      </c>
      <c r="B15" s="27" t="s">
        <v>61</v>
      </c>
      <c r="C15" s="27">
        <v>1</v>
      </c>
      <c r="D15" s="30" t="s">
        <v>65</v>
      </c>
      <c r="E15" s="30" t="s">
        <v>64</v>
      </c>
      <c r="F15" s="29">
        <v>12.48</v>
      </c>
    </row>
    <row r="16" spans="1:7" x14ac:dyDescent="0.3">
      <c r="A16" s="27" t="s">
        <v>58</v>
      </c>
      <c r="B16" s="27" t="s">
        <v>62</v>
      </c>
      <c r="C16" s="27">
        <v>0</v>
      </c>
      <c r="D16" s="30" t="s">
        <v>64</v>
      </c>
      <c r="E16" s="30" t="s">
        <v>65</v>
      </c>
      <c r="F16" s="29">
        <v>13.36</v>
      </c>
    </row>
    <row r="17" spans="1:7" x14ac:dyDescent="0.3">
      <c r="A17" s="27" t="s">
        <v>58</v>
      </c>
      <c r="B17" s="27" t="s">
        <v>62</v>
      </c>
      <c r="C17" s="27">
        <v>1</v>
      </c>
      <c r="D17" s="30" t="s">
        <v>65</v>
      </c>
      <c r="E17" s="30" t="s">
        <v>64</v>
      </c>
      <c r="F17" s="29">
        <v>12.78</v>
      </c>
    </row>
    <row r="18" spans="1:7" x14ac:dyDescent="0.3">
      <c r="A18" s="27" t="s">
        <v>58</v>
      </c>
      <c r="B18" s="27" t="s">
        <v>63</v>
      </c>
      <c r="C18" s="27">
        <v>0</v>
      </c>
      <c r="D18" s="30" t="s">
        <v>64</v>
      </c>
      <c r="E18" s="30" t="s">
        <v>67</v>
      </c>
      <c r="F18" s="29">
        <v>14.12</v>
      </c>
    </row>
    <row r="19" spans="1:7" x14ac:dyDescent="0.3">
      <c r="A19" s="27" t="s">
        <v>58</v>
      </c>
      <c r="B19" s="27" t="s">
        <v>63</v>
      </c>
      <c r="C19" s="27">
        <v>1</v>
      </c>
      <c r="D19" s="30" t="s">
        <v>67</v>
      </c>
      <c r="E19" s="30" t="s">
        <v>64</v>
      </c>
      <c r="F19" s="29">
        <v>14.53</v>
      </c>
    </row>
    <row r="21" spans="1:7" x14ac:dyDescent="0.3">
      <c r="D21" s="31" t="s">
        <v>41</v>
      </c>
      <c r="G21" s="31" t="s">
        <v>42</v>
      </c>
    </row>
    <row r="22" spans="1:7" x14ac:dyDescent="0.3">
      <c r="D22" s="31"/>
      <c r="G22" s="31"/>
    </row>
    <row r="23" spans="1:7" x14ac:dyDescent="0.3">
      <c r="D23" s="31"/>
      <c r="G23" s="31"/>
    </row>
    <row r="24" spans="1:7" x14ac:dyDescent="0.3">
      <c r="D24" s="31"/>
      <c r="G24" s="31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130"/>
  <sheetViews>
    <sheetView tabSelected="1" zoomScaleNormal="100" workbookViewId="0">
      <selection activeCell="N8" sqref="N8"/>
    </sheetView>
  </sheetViews>
  <sheetFormatPr baseColWidth="10" defaultColWidth="20.44140625" defaultRowHeight="14.25" customHeight="1" x14ac:dyDescent="0.2"/>
  <cols>
    <col min="1" max="1" width="8.44140625" style="4" customWidth="1"/>
    <col min="2" max="2" width="7.88671875" style="4" bestFit="1" customWidth="1"/>
    <col min="3" max="3" width="3.33203125" style="4" bestFit="1" customWidth="1"/>
    <col min="4" max="4" width="5.6640625" style="4" bestFit="1" customWidth="1"/>
    <col min="5" max="5" width="11.88671875" style="4" customWidth="1"/>
    <col min="6" max="6" width="13.6640625" style="4" customWidth="1"/>
    <col min="7" max="7" width="8.6640625" style="4" bestFit="1" customWidth="1"/>
    <col min="8" max="10" width="3.33203125" style="4" bestFit="1" customWidth="1"/>
    <col min="11" max="11" width="4" style="4" bestFit="1" customWidth="1"/>
    <col min="12" max="12" width="3.33203125" style="4" bestFit="1" customWidth="1"/>
    <col min="13" max="16384" width="20.44140625" style="4"/>
  </cols>
  <sheetData>
    <row r="1" spans="1:14" ht="10.199999999999999" x14ac:dyDescent="0.2"/>
    <row r="2" spans="1:14" ht="14.4" x14ac:dyDescent="0.2">
      <c r="A2" s="44" t="str">
        <f>"PUNTOS DE CONTROL DE LA UNIDAD DE NEGOCIO ("&amp;A7&amp;" - "&amp;C7&amp;")"</f>
        <v>PUNTOS DE CONTROL DE LA UNIDAD DE NEGOCIO (UN222 - NORMAL)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4" ht="10.199999999999999" x14ac:dyDescent="0.2"/>
    <row r="4" spans="1:14" s="1" customFormat="1" ht="14.4" x14ac:dyDescent="0.3">
      <c r="A4" s="1" t="s">
        <v>11</v>
      </c>
    </row>
    <row r="5" spans="1:14" ht="10.199999999999999" x14ac:dyDescent="0.2"/>
    <row r="6" spans="1:14" ht="14.4" x14ac:dyDescent="0.3">
      <c r="A6" s="51" t="s">
        <v>12</v>
      </c>
      <c r="B6" s="53"/>
      <c r="C6" s="51" t="s">
        <v>13</v>
      </c>
      <c r="D6" s="52"/>
      <c r="E6" s="53"/>
      <c r="F6" s="51" t="s">
        <v>7</v>
      </c>
      <c r="G6" s="53"/>
      <c r="H6" s="51" t="s">
        <v>8</v>
      </c>
      <c r="I6" s="52"/>
      <c r="J6" s="52"/>
      <c r="K6" s="52"/>
      <c r="L6" s="53"/>
    </row>
    <row r="7" spans="1:14" ht="14.4" x14ac:dyDescent="0.3">
      <c r="A7" s="48" t="str">
        <f>+TAPA!D13</f>
        <v>UN222</v>
      </c>
      <c r="B7" s="49"/>
      <c r="C7" s="48" t="str">
        <f>+TAPA!I8</f>
        <v>NORMAL</v>
      </c>
      <c r="D7" s="50"/>
      <c r="E7" s="49"/>
      <c r="F7" s="54">
        <f>+TAPA!D16</f>
        <v>44326</v>
      </c>
      <c r="G7" s="55"/>
      <c r="H7" s="54">
        <f>+TAPA!D17</f>
        <v>44347</v>
      </c>
      <c r="I7" s="56"/>
      <c r="J7" s="56"/>
      <c r="K7" s="56"/>
      <c r="L7" s="55"/>
    </row>
    <row r="8" spans="1:14" ht="10.199999999999999" x14ac:dyDescent="0.2"/>
    <row r="9" spans="1:14" s="1" customFormat="1" ht="14.4" x14ac:dyDescent="0.3">
      <c r="A9" s="1" t="s">
        <v>15</v>
      </c>
      <c r="E9" s="32" t="s">
        <v>43</v>
      </c>
    </row>
    <row r="10" spans="1:14" ht="14.25" customHeight="1" x14ac:dyDescent="0.2">
      <c r="L10" s="5"/>
    </row>
    <row r="11" spans="1:14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34" t="s">
        <v>55</v>
      </c>
    </row>
    <row r="12" spans="1:14" ht="14.25" customHeight="1" x14ac:dyDescent="0.2">
      <c r="A12" s="11" t="s">
        <v>58</v>
      </c>
      <c r="B12" s="12" t="s">
        <v>59</v>
      </c>
      <c r="C12" s="12">
        <v>0</v>
      </c>
      <c r="D12" s="12">
        <v>1</v>
      </c>
      <c r="E12" s="13">
        <v>-68.868392999999998</v>
      </c>
      <c r="F12" s="13">
        <v>-22.436769999999999</v>
      </c>
      <c r="G12" s="14">
        <v>152.35</v>
      </c>
      <c r="H12" s="12">
        <v>1</v>
      </c>
      <c r="I12" s="11">
        <v>1</v>
      </c>
      <c r="J12" s="11">
        <v>1</v>
      </c>
      <c r="K12" s="11">
        <v>0.8</v>
      </c>
      <c r="L12" s="11">
        <v>1</v>
      </c>
    </row>
    <row r="13" spans="1:14" ht="14.25" customHeight="1" x14ac:dyDescent="0.2">
      <c r="A13" s="11" t="s">
        <v>58</v>
      </c>
      <c r="B13" s="12" t="s">
        <v>59</v>
      </c>
      <c r="C13" s="12">
        <v>0</v>
      </c>
      <c r="D13" s="12">
        <v>2</v>
      </c>
      <c r="E13" s="13">
        <v>-68.906868000000003</v>
      </c>
      <c r="F13" s="13">
        <v>-22.441865</v>
      </c>
      <c r="G13" s="14">
        <v>4279.17</v>
      </c>
      <c r="H13" s="12">
        <v>1</v>
      </c>
      <c r="I13" s="11">
        <v>1</v>
      </c>
      <c r="J13" s="11">
        <v>0</v>
      </c>
      <c r="K13" s="11">
        <v>0.1</v>
      </c>
      <c r="L13" s="11">
        <v>1</v>
      </c>
    </row>
    <row r="14" spans="1:14" ht="14.25" customHeight="1" x14ac:dyDescent="0.2">
      <c r="A14" s="11" t="s">
        <v>58</v>
      </c>
      <c r="B14" s="15" t="s">
        <v>59</v>
      </c>
      <c r="C14" s="16">
        <v>0</v>
      </c>
      <c r="D14" s="16">
        <v>3</v>
      </c>
      <c r="E14" s="17">
        <v>-68.918154000000001</v>
      </c>
      <c r="F14" s="17">
        <v>-22.434722000000001</v>
      </c>
      <c r="G14" s="18">
        <v>5824.3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ht="14.25" customHeight="1" x14ac:dyDescent="0.2">
      <c r="A15" s="11" t="s">
        <v>58</v>
      </c>
      <c r="B15" s="15" t="s">
        <v>59</v>
      </c>
      <c r="C15" s="16">
        <v>0</v>
      </c>
      <c r="D15" s="16">
        <v>4</v>
      </c>
      <c r="E15" s="17">
        <v>-68.921349000000006</v>
      </c>
      <c r="F15" s="17">
        <v>-22.439133999999999</v>
      </c>
      <c r="G15" s="18">
        <v>6597.2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ht="14.25" customHeight="1" x14ac:dyDescent="0.2">
      <c r="A16" s="11" t="s">
        <v>58</v>
      </c>
      <c r="B16" s="15" t="s">
        <v>59</v>
      </c>
      <c r="C16" s="16">
        <v>0</v>
      </c>
      <c r="D16" s="16">
        <v>5</v>
      </c>
      <c r="E16" s="17">
        <v>-68.930722000000003</v>
      </c>
      <c r="F16" s="17">
        <v>-22.438711999999999</v>
      </c>
      <c r="G16" s="18">
        <v>7685.83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58</v>
      </c>
      <c r="B17" s="15" t="s">
        <v>59</v>
      </c>
      <c r="C17" s="16">
        <v>0</v>
      </c>
      <c r="D17" s="16">
        <v>6</v>
      </c>
      <c r="E17" s="17">
        <v>-68.932883000000004</v>
      </c>
      <c r="F17" s="17">
        <v>-22.448473</v>
      </c>
      <c r="G17" s="18">
        <v>8804.36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58</v>
      </c>
      <c r="B18" s="15" t="s">
        <v>59</v>
      </c>
      <c r="C18" s="16">
        <v>0</v>
      </c>
      <c r="D18" s="16">
        <v>7</v>
      </c>
      <c r="E18" s="17">
        <v>-68.933779999999999</v>
      </c>
      <c r="F18" s="17">
        <v>-22.456157999999999</v>
      </c>
      <c r="G18" s="18">
        <v>9663.8799999999992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58</v>
      </c>
      <c r="B19" s="15" t="s">
        <v>59</v>
      </c>
      <c r="C19" s="16">
        <v>0</v>
      </c>
      <c r="D19" s="16">
        <v>8</v>
      </c>
      <c r="E19" s="17">
        <v>-68.924811000000005</v>
      </c>
      <c r="F19" s="17">
        <v>-22.458245999999999</v>
      </c>
      <c r="G19" s="18">
        <v>10956.97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ht="14.25" customHeight="1" x14ac:dyDescent="0.2">
      <c r="A20" s="11" t="s">
        <v>58</v>
      </c>
      <c r="B20" s="15" t="s">
        <v>59</v>
      </c>
      <c r="C20" s="16">
        <v>0</v>
      </c>
      <c r="D20" s="16">
        <v>9</v>
      </c>
      <c r="E20" s="17">
        <v>-68.927681000000007</v>
      </c>
      <c r="F20" s="17">
        <v>-22.463349999999998</v>
      </c>
      <c r="G20" s="18">
        <v>11848.67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58</v>
      </c>
      <c r="B21" s="15" t="s">
        <v>59</v>
      </c>
      <c r="C21" s="16">
        <v>0</v>
      </c>
      <c r="D21" s="16">
        <v>10</v>
      </c>
      <c r="E21" s="17">
        <v>-68.926843000000005</v>
      </c>
      <c r="F21" s="17">
        <v>-22.467865</v>
      </c>
      <c r="G21" s="18">
        <v>12358.88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58</v>
      </c>
      <c r="B22" s="15" t="s">
        <v>59</v>
      </c>
      <c r="C22" s="16">
        <v>0</v>
      </c>
      <c r="D22" s="16">
        <v>11</v>
      </c>
      <c r="E22" s="17">
        <v>-68.931241</v>
      </c>
      <c r="F22" s="17">
        <v>-22.475372</v>
      </c>
      <c r="G22" s="18">
        <v>13603.42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58</v>
      </c>
      <c r="B23" s="15" t="s">
        <v>59</v>
      </c>
      <c r="C23" s="16">
        <v>0</v>
      </c>
      <c r="D23" s="16">
        <v>12</v>
      </c>
      <c r="E23" s="17">
        <v>-68.932371000000003</v>
      </c>
      <c r="F23" s="17">
        <v>-22.480187999999998</v>
      </c>
      <c r="G23" s="18">
        <v>14444.07</v>
      </c>
      <c r="H23" s="16">
        <v>1</v>
      </c>
      <c r="I23" s="11">
        <v>1</v>
      </c>
      <c r="J23" s="11">
        <v>0</v>
      </c>
      <c r="K23" s="11">
        <v>0.1</v>
      </c>
      <c r="L23" s="11">
        <v>1</v>
      </c>
    </row>
    <row r="24" spans="1:12" ht="14.25" customHeight="1" x14ac:dyDescent="0.2">
      <c r="A24" s="11" t="s">
        <v>58</v>
      </c>
      <c r="B24" s="15" t="s">
        <v>59</v>
      </c>
      <c r="C24" s="16">
        <v>1</v>
      </c>
      <c r="D24" s="16">
        <v>1</v>
      </c>
      <c r="E24" s="17">
        <v>-68.932368999999994</v>
      </c>
      <c r="F24" s="17">
        <v>-22.480194000000001</v>
      </c>
      <c r="G24" s="18">
        <v>270.26</v>
      </c>
      <c r="H24" s="16">
        <v>1</v>
      </c>
      <c r="I24" s="11">
        <v>1</v>
      </c>
      <c r="J24" s="11">
        <v>0</v>
      </c>
      <c r="K24" s="11">
        <v>0.8</v>
      </c>
      <c r="L24" s="11">
        <v>1</v>
      </c>
    </row>
    <row r="25" spans="1:12" ht="14.25" customHeight="1" x14ac:dyDescent="0.2">
      <c r="A25" s="11" t="s">
        <v>58</v>
      </c>
      <c r="B25" s="15" t="s">
        <v>59</v>
      </c>
      <c r="C25" s="16">
        <v>1</v>
      </c>
      <c r="D25" s="16">
        <v>2</v>
      </c>
      <c r="E25" s="17">
        <v>-68.926901999999998</v>
      </c>
      <c r="F25" s="17">
        <v>-22.471843</v>
      </c>
      <c r="G25" s="18">
        <v>1879.88</v>
      </c>
      <c r="H25" s="16">
        <v>1</v>
      </c>
      <c r="I25" s="11">
        <v>1</v>
      </c>
      <c r="J25" s="11">
        <v>0</v>
      </c>
      <c r="K25" s="11">
        <v>0.1</v>
      </c>
      <c r="L25" s="11">
        <v>1</v>
      </c>
    </row>
    <row r="26" spans="1:12" ht="14.25" customHeight="1" x14ac:dyDescent="0.2">
      <c r="A26" s="11" t="s">
        <v>58</v>
      </c>
      <c r="B26" s="15" t="s">
        <v>59</v>
      </c>
      <c r="C26" s="16">
        <v>1</v>
      </c>
      <c r="D26" s="16">
        <v>3</v>
      </c>
      <c r="E26" s="17">
        <v>-68.925299999999993</v>
      </c>
      <c r="F26" s="17">
        <v>-22.466991</v>
      </c>
      <c r="G26" s="18">
        <v>2443.6799999999998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ht="14.25" customHeight="1" x14ac:dyDescent="0.2">
      <c r="A27" s="11" t="s">
        <v>58</v>
      </c>
      <c r="B27" s="15" t="s">
        <v>59</v>
      </c>
      <c r="C27" s="16">
        <v>1</v>
      </c>
      <c r="D27" s="16">
        <v>4</v>
      </c>
      <c r="E27" s="17">
        <v>-68.926023999999998</v>
      </c>
      <c r="F27" s="17">
        <v>-22.458597999999999</v>
      </c>
      <c r="G27" s="18">
        <v>3376.25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ht="14.25" customHeight="1" x14ac:dyDescent="0.2">
      <c r="A28" s="11" t="s">
        <v>58</v>
      </c>
      <c r="B28" s="15" t="s">
        <v>59</v>
      </c>
      <c r="C28" s="16">
        <v>1</v>
      </c>
      <c r="D28" s="16">
        <v>5</v>
      </c>
      <c r="E28" s="17">
        <v>-68.929885999999996</v>
      </c>
      <c r="F28" s="17">
        <v>-22.458451</v>
      </c>
      <c r="G28" s="18">
        <v>4055.7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ht="14.25" customHeight="1" x14ac:dyDescent="0.2">
      <c r="A29" s="11" t="s">
        <v>58</v>
      </c>
      <c r="B29" s="15" t="s">
        <v>59</v>
      </c>
      <c r="C29" s="16">
        <v>1</v>
      </c>
      <c r="D29" s="16">
        <v>6</v>
      </c>
      <c r="E29" s="17">
        <v>-68.932832000000005</v>
      </c>
      <c r="F29" s="17">
        <v>-22.457754000000001</v>
      </c>
      <c r="G29" s="18">
        <v>4439.25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ht="14.25" customHeight="1" x14ac:dyDescent="0.2">
      <c r="A30" s="11" t="s">
        <v>58</v>
      </c>
      <c r="B30" s="15" t="s">
        <v>59</v>
      </c>
      <c r="C30" s="16">
        <v>1</v>
      </c>
      <c r="D30" s="16">
        <v>7</v>
      </c>
      <c r="E30" s="17">
        <v>-68.933673999999996</v>
      </c>
      <c r="F30" s="17">
        <v>-22.452826999999999</v>
      </c>
      <c r="G30" s="18">
        <v>5068.92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58</v>
      </c>
      <c r="B31" s="15" t="s">
        <v>59</v>
      </c>
      <c r="C31" s="16">
        <v>1</v>
      </c>
      <c r="D31" s="16">
        <v>8</v>
      </c>
      <c r="E31" s="17">
        <v>-68.930733000000004</v>
      </c>
      <c r="F31" s="17">
        <v>-22.43871</v>
      </c>
      <c r="G31" s="18">
        <v>6668.27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58</v>
      </c>
      <c r="B32" s="15" t="s">
        <v>59</v>
      </c>
      <c r="C32" s="16">
        <v>1</v>
      </c>
      <c r="D32" s="16">
        <v>9</v>
      </c>
      <c r="E32" s="17">
        <v>-68.921334000000002</v>
      </c>
      <c r="F32" s="17">
        <v>-22.439205999999999</v>
      </c>
      <c r="G32" s="18">
        <v>7748.65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58</v>
      </c>
      <c r="B33" s="15" t="s">
        <v>59</v>
      </c>
      <c r="C33" s="16">
        <v>1</v>
      </c>
      <c r="D33" s="16">
        <v>10</v>
      </c>
      <c r="E33" s="17">
        <v>-68.917953999999995</v>
      </c>
      <c r="F33" s="17">
        <v>-22.434760000000001</v>
      </c>
      <c r="G33" s="18">
        <v>8544.8799999999992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58</v>
      </c>
      <c r="B34" s="15" t="s">
        <v>59</v>
      </c>
      <c r="C34" s="16">
        <v>1</v>
      </c>
      <c r="D34" s="16">
        <v>11</v>
      </c>
      <c r="E34" s="17">
        <v>-68.906875999999997</v>
      </c>
      <c r="F34" s="17">
        <v>-22.441858</v>
      </c>
      <c r="G34" s="18">
        <v>10063.11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11" t="s">
        <v>58</v>
      </c>
      <c r="B35" s="15" t="s">
        <v>59</v>
      </c>
      <c r="C35" s="16">
        <v>1</v>
      </c>
      <c r="D35" s="16">
        <v>12</v>
      </c>
      <c r="E35" s="17">
        <v>-68.868391000000003</v>
      </c>
      <c r="F35" s="17">
        <v>-22.43684</v>
      </c>
      <c r="G35" s="18">
        <v>14196.65</v>
      </c>
      <c r="H35" s="16">
        <v>1</v>
      </c>
      <c r="I35" s="11">
        <v>1</v>
      </c>
      <c r="J35" s="11">
        <v>0</v>
      </c>
      <c r="K35" s="11">
        <v>0.1</v>
      </c>
      <c r="L35" s="11">
        <v>1</v>
      </c>
    </row>
    <row r="36" spans="1:12" ht="14.25" customHeight="1" x14ac:dyDescent="0.2">
      <c r="A36" s="11" t="s">
        <v>58</v>
      </c>
      <c r="B36" s="15" t="s">
        <v>60</v>
      </c>
      <c r="C36" s="16">
        <v>0</v>
      </c>
      <c r="D36" s="16">
        <v>1</v>
      </c>
      <c r="E36" s="17">
        <v>-68.868392999999998</v>
      </c>
      <c r="F36" s="17">
        <v>-22.436769999999999</v>
      </c>
      <c r="G36" s="18">
        <v>152.35</v>
      </c>
      <c r="H36" s="16">
        <v>1</v>
      </c>
      <c r="I36" s="11">
        <v>1</v>
      </c>
      <c r="J36" s="11">
        <v>1</v>
      </c>
      <c r="K36" s="11">
        <v>0.8</v>
      </c>
      <c r="L36" s="11">
        <v>1</v>
      </c>
    </row>
    <row r="37" spans="1:12" ht="14.25" customHeight="1" x14ac:dyDescent="0.2">
      <c r="A37" s="11" t="s">
        <v>58</v>
      </c>
      <c r="B37" s="15" t="s">
        <v>60</v>
      </c>
      <c r="C37" s="16">
        <v>0</v>
      </c>
      <c r="D37" s="16">
        <v>2</v>
      </c>
      <c r="E37" s="17">
        <v>-68.906868000000003</v>
      </c>
      <c r="F37" s="17">
        <v>-22.441865</v>
      </c>
      <c r="G37" s="18">
        <v>4279.17</v>
      </c>
      <c r="H37" s="16">
        <v>1</v>
      </c>
      <c r="I37" s="11">
        <v>1</v>
      </c>
      <c r="J37" s="11">
        <v>0</v>
      </c>
      <c r="K37" s="11">
        <v>0.1</v>
      </c>
      <c r="L37" s="11">
        <v>1</v>
      </c>
    </row>
    <row r="38" spans="1:12" ht="14.25" customHeight="1" x14ac:dyDescent="0.2">
      <c r="A38" s="11" t="s">
        <v>58</v>
      </c>
      <c r="B38" s="15" t="s">
        <v>60</v>
      </c>
      <c r="C38" s="16">
        <v>0</v>
      </c>
      <c r="D38" s="16">
        <v>3</v>
      </c>
      <c r="E38" s="17">
        <v>-68.923784999999995</v>
      </c>
      <c r="F38" s="17">
        <v>-22.436267999999998</v>
      </c>
      <c r="G38" s="18">
        <v>6637.82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ht="14.25" customHeight="1" x14ac:dyDescent="0.2">
      <c r="A39" s="11" t="s">
        <v>58</v>
      </c>
      <c r="B39" s="15" t="s">
        <v>60</v>
      </c>
      <c r="C39" s="16">
        <v>0</v>
      </c>
      <c r="D39" s="16">
        <v>4</v>
      </c>
      <c r="E39" s="17">
        <v>-68.927203000000006</v>
      </c>
      <c r="F39" s="17">
        <v>-22.442543000000001</v>
      </c>
      <c r="G39" s="18">
        <v>7602.83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ht="14.25" customHeight="1" x14ac:dyDescent="0.2">
      <c r="A40" s="11" t="s">
        <v>58</v>
      </c>
      <c r="B40" s="15" t="s">
        <v>60</v>
      </c>
      <c r="C40" s="16">
        <v>0</v>
      </c>
      <c r="D40" s="16">
        <v>5</v>
      </c>
      <c r="E40" s="17">
        <v>-68.928711000000007</v>
      </c>
      <c r="F40" s="17">
        <v>-22.450182000000002</v>
      </c>
      <c r="G40" s="18">
        <v>8462.9</v>
      </c>
      <c r="H40" s="16">
        <v>1</v>
      </c>
      <c r="I40" s="11">
        <v>0</v>
      </c>
      <c r="J40" s="11">
        <v>0</v>
      </c>
      <c r="K40" s="11">
        <v>0</v>
      </c>
      <c r="L40" s="11">
        <v>1</v>
      </c>
    </row>
    <row r="41" spans="1:12" ht="14.25" customHeight="1" x14ac:dyDescent="0.2">
      <c r="A41" s="11" t="s">
        <v>58</v>
      </c>
      <c r="B41" s="15" t="s">
        <v>60</v>
      </c>
      <c r="C41" s="16">
        <v>0</v>
      </c>
      <c r="D41" s="16">
        <v>6</v>
      </c>
      <c r="E41" s="17">
        <v>-68.924811000000005</v>
      </c>
      <c r="F41" s="17">
        <v>-22.458245999999999</v>
      </c>
      <c r="G41" s="18">
        <v>9891.93</v>
      </c>
      <c r="H41" s="16">
        <v>1</v>
      </c>
      <c r="I41" s="11">
        <v>0</v>
      </c>
      <c r="J41" s="11">
        <v>0</v>
      </c>
      <c r="K41" s="11">
        <v>0</v>
      </c>
      <c r="L41" s="11">
        <v>1</v>
      </c>
    </row>
    <row r="42" spans="1:12" ht="14.25" customHeight="1" x14ac:dyDescent="0.2">
      <c r="A42" s="11" t="s">
        <v>58</v>
      </c>
      <c r="B42" s="15" t="s">
        <v>60</v>
      </c>
      <c r="C42" s="16">
        <v>0</v>
      </c>
      <c r="D42" s="16">
        <v>7</v>
      </c>
      <c r="E42" s="17">
        <v>-68.926488000000006</v>
      </c>
      <c r="F42" s="17">
        <v>-22.463286</v>
      </c>
      <c r="G42" s="18">
        <v>10656.82</v>
      </c>
      <c r="H42" s="16">
        <v>1</v>
      </c>
      <c r="I42" s="11">
        <v>0</v>
      </c>
      <c r="J42" s="11">
        <v>0</v>
      </c>
      <c r="K42" s="11">
        <v>0</v>
      </c>
      <c r="L42" s="11">
        <v>1</v>
      </c>
    </row>
    <row r="43" spans="1:12" ht="14.25" customHeight="1" x14ac:dyDescent="0.2">
      <c r="A43" s="11" t="s">
        <v>58</v>
      </c>
      <c r="B43" s="15" t="s">
        <v>60</v>
      </c>
      <c r="C43" s="16">
        <v>0</v>
      </c>
      <c r="D43" s="16">
        <v>8</v>
      </c>
      <c r="E43" s="17">
        <v>-68.927565000000001</v>
      </c>
      <c r="F43" s="17">
        <v>-22.465171000000002</v>
      </c>
      <c r="G43" s="18">
        <v>10985.63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ht="14.25" customHeight="1" x14ac:dyDescent="0.2">
      <c r="A44" s="11" t="s">
        <v>58</v>
      </c>
      <c r="B44" s="15" t="s">
        <v>60</v>
      </c>
      <c r="C44" s="16">
        <v>0</v>
      </c>
      <c r="D44" s="16">
        <v>9</v>
      </c>
      <c r="E44" s="17">
        <v>-68.926767999999996</v>
      </c>
      <c r="F44" s="17">
        <v>-22.471122000000001</v>
      </c>
      <c r="G44" s="18">
        <v>11725.72</v>
      </c>
      <c r="H44" s="16">
        <v>1</v>
      </c>
      <c r="I44" s="11">
        <v>0</v>
      </c>
      <c r="J44" s="11">
        <v>0</v>
      </c>
      <c r="K44" s="11">
        <v>0</v>
      </c>
      <c r="L44" s="11">
        <v>1</v>
      </c>
    </row>
    <row r="45" spans="1:12" ht="14.25" customHeight="1" x14ac:dyDescent="0.2">
      <c r="A45" s="11" t="s">
        <v>58</v>
      </c>
      <c r="B45" s="15" t="s">
        <v>60</v>
      </c>
      <c r="C45" s="16">
        <v>0</v>
      </c>
      <c r="D45" s="16">
        <v>10</v>
      </c>
      <c r="E45" s="17">
        <v>-68.929181999999997</v>
      </c>
      <c r="F45" s="17">
        <v>-22.478273999999999</v>
      </c>
      <c r="G45" s="18">
        <v>12555.84</v>
      </c>
      <c r="H45" s="16">
        <v>1</v>
      </c>
      <c r="I45" s="11">
        <v>1</v>
      </c>
      <c r="J45" s="11">
        <v>0</v>
      </c>
      <c r="K45" s="11">
        <v>0.1</v>
      </c>
      <c r="L45" s="11">
        <v>1</v>
      </c>
    </row>
    <row r="46" spans="1:12" ht="14.25" customHeight="1" x14ac:dyDescent="0.2">
      <c r="A46" s="11" t="s">
        <v>58</v>
      </c>
      <c r="B46" s="15" t="s">
        <v>60</v>
      </c>
      <c r="C46" s="16">
        <v>1</v>
      </c>
      <c r="D46" s="16">
        <v>1</v>
      </c>
      <c r="E46" s="17">
        <v>-68.929083000000006</v>
      </c>
      <c r="F46" s="17">
        <v>-22.478303</v>
      </c>
      <c r="G46" s="18">
        <v>295.32</v>
      </c>
      <c r="H46" s="16">
        <v>1</v>
      </c>
      <c r="I46" s="11">
        <v>1</v>
      </c>
      <c r="J46" s="11">
        <v>0</v>
      </c>
      <c r="K46" s="11">
        <v>0.8</v>
      </c>
      <c r="L46" s="11">
        <v>1</v>
      </c>
    </row>
    <row r="47" spans="1:12" ht="14.25" customHeight="1" x14ac:dyDescent="0.2">
      <c r="A47" s="11" t="s">
        <v>58</v>
      </c>
      <c r="B47" s="15" t="s">
        <v>60</v>
      </c>
      <c r="C47" s="16">
        <v>1</v>
      </c>
      <c r="D47" s="16">
        <v>2</v>
      </c>
      <c r="E47" s="17">
        <v>-68.926663000000005</v>
      </c>
      <c r="F47" s="17">
        <v>-22.471132999999998</v>
      </c>
      <c r="G47" s="18">
        <v>1127.49</v>
      </c>
      <c r="H47" s="16">
        <v>1</v>
      </c>
      <c r="I47" s="11">
        <v>1</v>
      </c>
      <c r="J47" s="11">
        <v>0</v>
      </c>
      <c r="K47" s="11">
        <v>0.1</v>
      </c>
      <c r="L47" s="11">
        <v>1</v>
      </c>
    </row>
    <row r="48" spans="1:12" ht="14.25" customHeight="1" x14ac:dyDescent="0.2">
      <c r="A48" s="11" t="s">
        <v>58</v>
      </c>
      <c r="B48" s="15" t="s">
        <v>60</v>
      </c>
      <c r="C48" s="16">
        <v>1</v>
      </c>
      <c r="D48" s="16">
        <v>3</v>
      </c>
      <c r="E48" s="17">
        <v>-68.926023999999998</v>
      </c>
      <c r="F48" s="17">
        <v>-22.458597999999999</v>
      </c>
      <c r="G48" s="18">
        <v>2541.48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ht="14.25" customHeight="1" x14ac:dyDescent="0.2">
      <c r="A49" s="11" t="s">
        <v>58</v>
      </c>
      <c r="B49" s="15" t="s">
        <v>60</v>
      </c>
      <c r="C49" s="16">
        <v>1</v>
      </c>
      <c r="D49" s="16">
        <v>4</v>
      </c>
      <c r="E49" s="17">
        <v>-68.928621000000007</v>
      </c>
      <c r="F49" s="17">
        <v>-22.450146</v>
      </c>
      <c r="G49" s="18">
        <v>3873.67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ht="14.25" customHeight="1" x14ac:dyDescent="0.2">
      <c r="A50" s="11" t="s">
        <v>58</v>
      </c>
      <c r="B50" s="15" t="s">
        <v>60</v>
      </c>
      <c r="C50" s="16">
        <v>1</v>
      </c>
      <c r="D50" s="16">
        <v>5</v>
      </c>
      <c r="E50" s="17">
        <v>-68.927052000000003</v>
      </c>
      <c r="F50" s="17">
        <v>-22.442375999999999</v>
      </c>
      <c r="G50" s="18">
        <v>4749.18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ht="14.25" customHeight="1" x14ac:dyDescent="0.2">
      <c r="A51" s="11" t="s">
        <v>58</v>
      </c>
      <c r="B51" s="15" t="s">
        <v>60</v>
      </c>
      <c r="C51" s="16">
        <v>1</v>
      </c>
      <c r="D51" s="16">
        <v>6</v>
      </c>
      <c r="E51" s="17">
        <v>-68.925201000000001</v>
      </c>
      <c r="F51" s="17">
        <v>-22.438547</v>
      </c>
      <c r="G51" s="18">
        <v>5306.83</v>
      </c>
      <c r="H51" s="16">
        <v>1</v>
      </c>
      <c r="I51" s="11">
        <v>0</v>
      </c>
      <c r="J51" s="11">
        <v>0</v>
      </c>
      <c r="K51" s="11">
        <v>0</v>
      </c>
      <c r="L51" s="11">
        <v>1</v>
      </c>
    </row>
    <row r="52" spans="1:12" ht="14.25" customHeight="1" x14ac:dyDescent="0.2">
      <c r="A52" s="11" t="s">
        <v>58</v>
      </c>
      <c r="B52" s="15" t="s">
        <v>60</v>
      </c>
      <c r="C52" s="16">
        <v>1</v>
      </c>
      <c r="D52" s="16">
        <v>7</v>
      </c>
      <c r="E52" s="17">
        <v>-68.917953999999995</v>
      </c>
      <c r="F52" s="17">
        <v>-22.434760000000001</v>
      </c>
      <c r="G52" s="18">
        <v>6516.3</v>
      </c>
      <c r="H52" s="16">
        <v>1</v>
      </c>
      <c r="I52" s="11">
        <v>0</v>
      </c>
      <c r="J52" s="11">
        <v>0</v>
      </c>
      <c r="K52" s="11">
        <v>0</v>
      </c>
      <c r="L52" s="11">
        <v>1</v>
      </c>
    </row>
    <row r="53" spans="1:12" ht="14.25" customHeight="1" x14ac:dyDescent="0.2">
      <c r="A53" s="11" t="s">
        <v>58</v>
      </c>
      <c r="B53" s="15" t="s">
        <v>60</v>
      </c>
      <c r="C53" s="16">
        <v>1</v>
      </c>
      <c r="D53" s="16">
        <v>8</v>
      </c>
      <c r="E53" s="17">
        <v>-68.906875999999997</v>
      </c>
      <c r="F53" s="17">
        <v>-22.441858</v>
      </c>
      <c r="G53" s="18">
        <v>8034.53</v>
      </c>
      <c r="H53" s="16">
        <v>1</v>
      </c>
      <c r="I53" s="11">
        <v>0</v>
      </c>
      <c r="J53" s="11">
        <v>0</v>
      </c>
      <c r="K53" s="11">
        <v>0</v>
      </c>
      <c r="L53" s="11">
        <v>1</v>
      </c>
    </row>
    <row r="54" spans="1:12" ht="14.25" customHeight="1" x14ac:dyDescent="0.2">
      <c r="A54" s="11" t="s">
        <v>58</v>
      </c>
      <c r="B54" s="15" t="s">
        <v>60</v>
      </c>
      <c r="C54" s="16">
        <v>1</v>
      </c>
      <c r="D54" s="16">
        <v>9</v>
      </c>
      <c r="E54" s="17">
        <v>-68.901741000000001</v>
      </c>
      <c r="F54" s="17">
        <v>-22.443262000000001</v>
      </c>
      <c r="G54" s="18">
        <v>8662.09</v>
      </c>
      <c r="H54" s="16">
        <v>1</v>
      </c>
      <c r="I54" s="11">
        <v>0</v>
      </c>
      <c r="J54" s="11">
        <v>0</v>
      </c>
      <c r="K54" s="11">
        <v>0</v>
      </c>
      <c r="L54" s="11">
        <v>1</v>
      </c>
    </row>
    <row r="55" spans="1:12" ht="14.25" customHeight="1" x14ac:dyDescent="0.2">
      <c r="A55" s="11" t="s">
        <v>58</v>
      </c>
      <c r="B55" s="15" t="s">
        <v>60</v>
      </c>
      <c r="C55" s="16">
        <v>1</v>
      </c>
      <c r="D55" s="16">
        <v>10</v>
      </c>
      <c r="E55" s="17">
        <v>-68.868391000000003</v>
      </c>
      <c r="F55" s="17">
        <v>-22.43684</v>
      </c>
      <c r="G55" s="18">
        <v>12168.07</v>
      </c>
      <c r="H55" s="16">
        <v>1</v>
      </c>
      <c r="I55" s="11">
        <v>1</v>
      </c>
      <c r="J55" s="11">
        <v>0</v>
      </c>
      <c r="K55" s="11">
        <v>0.1</v>
      </c>
      <c r="L55" s="11">
        <v>1</v>
      </c>
    </row>
    <row r="56" spans="1:12" ht="14.25" customHeight="1" x14ac:dyDescent="0.2">
      <c r="A56" s="11" t="s">
        <v>58</v>
      </c>
      <c r="B56" s="15" t="s">
        <v>61</v>
      </c>
      <c r="C56" s="16">
        <v>0</v>
      </c>
      <c r="D56" s="16">
        <v>1</v>
      </c>
      <c r="E56" s="17">
        <v>-68.868392999999998</v>
      </c>
      <c r="F56" s="17">
        <v>-22.436769999999999</v>
      </c>
      <c r="G56" s="18">
        <v>152.35</v>
      </c>
      <c r="H56" s="16">
        <v>1</v>
      </c>
      <c r="I56" s="11">
        <v>1</v>
      </c>
      <c r="J56" s="11">
        <v>1</v>
      </c>
      <c r="K56" s="11">
        <v>0.8</v>
      </c>
      <c r="L56" s="11">
        <v>1</v>
      </c>
    </row>
    <row r="57" spans="1:12" ht="14.25" customHeight="1" x14ac:dyDescent="0.2">
      <c r="A57" s="11" t="s">
        <v>58</v>
      </c>
      <c r="B57" s="15" t="s">
        <v>61</v>
      </c>
      <c r="C57" s="16">
        <v>0</v>
      </c>
      <c r="D57" s="16">
        <v>2</v>
      </c>
      <c r="E57" s="17">
        <v>-68.906868000000003</v>
      </c>
      <c r="F57" s="17">
        <v>-22.441865</v>
      </c>
      <c r="G57" s="18">
        <v>4279.17</v>
      </c>
      <c r="H57" s="16">
        <v>1</v>
      </c>
      <c r="I57" s="11">
        <v>1</v>
      </c>
      <c r="J57" s="11">
        <v>0</v>
      </c>
      <c r="K57" s="11">
        <v>0.1</v>
      </c>
      <c r="L57" s="11">
        <v>1</v>
      </c>
    </row>
    <row r="58" spans="1:12" ht="14.25" customHeight="1" x14ac:dyDescent="0.2">
      <c r="A58" s="11" t="s">
        <v>58</v>
      </c>
      <c r="B58" s="15" t="s">
        <v>61</v>
      </c>
      <c r="C58" s="16">
        <v>0</v>
      </c>
      <c r="D58" s="16">
        <v>3</v>
      </c>
      <c r="E58" s="17">
        <v>-68.923305999999997</v>
      </c>
      <c r="F58" s="17">
        <v>-22.433851000000001</v>
      </c>
      <c r="G58" s="18">
        <v>6365.67</v>
      </c>
      <c r="H58" s="16">
        <v>1</v>
      </c>
      <c r="I58" s="11">
        <v>0</v>
      </c>
      <c r="J58" s="11">
        <v>0</v>
      </c>
      <c r="K58" s="11">
        <v>0</v>
      </c>
      <c r="L58" s="11">
        <v>1</v>
      </c>
    </row>
    <row r="59" spans="1:12" ht="14.25" customHeight="1" x14ac:dyDescent="0.2">
      <c r="A59" s="11" t="s">
        <v>58</v>
      </c>
      <c r="B59" s="15" t="s">
        <v>61</v>
      </c>
      <c r="C59" s="16">
        <v>0</v>
      </c>
      <c r="D59" s="16">
        <v>4</v>
      </c>
      <c r="E59" s="17">
        <v>-68.924436999999998</v>
      </c>
      <c r="F59" s="17">
        <v>-22.441676000000001</v>
      </c>
      <c r="G59" s="18">
        <v>7256.07</v>
      </c>
      <c r="H59" s="16">
        <v>1</v>
      </c>
      <c r="I59" s="11">
        <v>0</v>
      </c>
      <c r="J59" s="11">
        <v>0</v>
      </c>
      <c r="K59" s="11">
        <v>0</v>
      </c>
      <c r="L59" s="11">
        <v>1</v>
      </c>
    </row>
    <row r="60" spans="1:12" ht="14.25" customHeight="1" x14ac:dyDescent="0.2">
      <c r="A60" s="11" t="s">
        <v>58</v>
      </c>
      <c r="B60" s="15" t="s">
        <v>61</v>
      </c>
      <c r="C60" s="16">
        <v>0</v>
      </c>
      <c r="D60" s="16">
        <v>5</v>
      </c>
      <c r="E60" s="17">
        <v>-68.923326000000003</v>
      </c>
      <c r="F60" s="17">
        <v>-22.447150000000001</v>
      </c>
      <c r="G60" s="18">
        <v>8059.27</v>
      </c>
      <c r="H60" s="16">
        <v>1</v>
      </c>
      <c r="I60" s="11">
        <v>0</v>
      </c>
      <c r="J60" s="11">
        <v>0</v>
      </c>
      <c r="K60" s="11">
        <v>0</v>
      </c>
      <c r="L60" s="11">
        <v>1</v>
      </c>
    </row>
    <row r="61" spans="1:12" ht="14.25" customHeight="1" x14ac:dyDescent="0.2">
      <c r="A61" s="11" t="s">
        <v>58</v>
      </c>
      <c r="B61" s="15" t="s">
        <v>61</v>
      </c>
      <c r="C61" s="16">
        <v>0</v>
      </c>
      <c r="D61" s="16">
        <v>6</v>
      </c>
      <c r="E61" s="17">
        <v>-68.921411000000006</v>
      </c>
      <c r="F61" s="17">
        <v>-22.452734</v>
      </c>
      <c r="G61" s="18">
        <v>8989.91</v>
      </c>
      <c r="H61" s="16">
        <v>1</v>
      </c>
      <c r="I61" s="11">
        <v>0</v>
      </c>
      <c r="J61" s="11">
        <v>0</v>
      </c>
      <c r="K61" s="11">
        <v>0</v>
      </c>
      <c r="L61" s="11">
        <v>1</v>
      </c>
    </row>
    <row r="62" spans="1:12" ht="14.25" customHeight="1" x14ac:dyDescent="0.2">
      <c r="A62" s="11" t="s">
        <v>58</v>
      </c>
      <c r="B62" s="15" t="s">
        <v>61</v>
      </c>
      <c r="C62" s="16">
        <v>0</v>
      </c>
      <c r="D62" s="16">
        <v>7</v>
      </c>
      <c r="E62" s="17">
        <v>-68.924993999999998</v>
      </c>
      <c r="F62" s="17">
        <v>-22.456572999999999</v>
      </c>
      <c r="G62" s="18">
        <v>10207.040000000001</v>
      </c>
      <c r="H62" s="16">
        <v>1</v>
      </c>
      <c r="I62" s="11">
        <v>0</v>
      </c>
      <c r="J62" s="11">
        <v>0</v>
      </c>
      <c r="K62" s="11">
        <v>0</v>
      </c>
      <c r="L62" s="11">
        <v>1</v>
      </c>
    </row>
    <row r="63" spans="1:12" ht="14.25" customHeight="1" x14ac:dyDescent="0.2">
      <c r="A63" s="11" t="s">
        <v>58</v>
      </c>
      <c r="B63" s="15" t="s">
        <v>61</v>
      </c>
      <c r="C63" s="16">
        <v>0</v>
      </c>
      <c r="D63" s="16">
        <v>8</v>
      </c>
      <c r="E63" s="17">
        <v>-68.928062999999995</v>
      </c>
      <c r="F63" s="17">
        <v>-22.460967</v>
      </c>
      <c r="G63" s="18">
        <v>10986.19</v>
      </c>
      <c r="H63" s="16">
        <v>1</v>
      </c>
      <c r="I63" s="11">
        <v>0</v>
      </c>
      <c r="J63" s="11">
        <v>0</v>
      </c>
      <c r="K63" s="11">
        <v>0</v>
      </c>
      <c r="L63" s="11">
        <v>1</v>
      </c>
    </row>
    <row r="64" spans="1:12" ht="14.25" customHeight="1" x14ac:dyDescent="0.2">
      <c r="A64" s="11" t="s">
        <v>58</v>
      </c>
      <c r="B64" s="15" t="s">
        <v>61</v>
      </c>
      <c r="C64" s="16">
        <v>0</v>
      </c>
      <c r="D64" s="16">
        <v>9</v>
      </c>
      <c r="E64" s="17">
        <v>-68.930927999999994</v>
      </c>
      <c r="F64" s="17">
        <v>-22.462105000000001</v>
      </c>
      <c r="G64" s="18">
        <v>11415.84</v>
      </c>
      <c r="H64" s="16">
        <v>1</v>
      </c>
      <c r="I64" s="11">
        <v>0</v>
      </c>
      <c r="J64" s="11">
        <v>0</v>
      </c>
      <c r="K64" s="11">
        <v>0</v>
      </c>
      <c r="L64" s="11">
        <v>1</v>
      </c>
    </row>
    <row r="65" spans="1:12" ht="14.25" customHeight="1" x14ac:dyDescent="0.2">
      <c r="A65" s="11" t="s">
        <v>58</v>
      </c>
      <c r="B65" s="15" t="s">
        <v>61</v>
      </c>
      <c r="C65" s="16">
        <v>0</v>
      </c>
      <c r="D65" s="16">
        <v>10</v>
      </c>
      <c r="E65" s="17">
        <v>-68.936661000000001</v>
      </c>
      <c r="F65" s="17">
        <v>-22.469189</v>
      </c>
      <c r="G65" s="18">
        <v>12626.7</v>
      </c>
      <c r="H65" s="16">
        <v>1</v>
      </c>
      <c r="I65" s="11">
        <v>0</v>
      </c>
      <c r="J65" s="11">
        <v>0</v>
      </c>
      <c r="K65" s="11">
        <v>0</v>
      </c>
      <c r="L65" s="11">
        <v>1</v>
      </c>
    </row>
    <row r="66" spans="1:12" ht="14.25" customHeight="1" x14ac:dyDescent="0.2">
      <c r="A66" s="11" t="s">
        <v>58</v>
      </c>
      <c r="B66" s="15" t="s">
        <v>61</v>
      </c>
      <c r="C66" s="16">
        <v>0</v>
      </c>
      <c r="D66" s="16">
        <v>11</v>
      </c>
      <c r="E66" s="17">
        <v>-68.935336000000007</v>
      </c>
      <c r="F66" s="17">
        <v>-22.476120999999999</v>
      </c>
      <c r="G66" s="18">
        <v>13517.68</v>
      </c>
      <c r="H66" s="16">
        <v>1</v>
      </c>
      <c r="I66" s="11">
        <v>0</v>
      </c>
      <c r="J66" s="11">
        <v>0</v>
      </c>
      <c r="K66" s="11">
        <v>0</v>
      </c>
      <c r="L66" s="11">
        <v>1</v>
      </c>
    </row>
    <row r="67" spans="1:12" ht="14.25" customHeight="1" x14ac:dyDescent="0.2">
      <c r="A67" s="11" t="s">
        <v>58</v>
      </c>
      <c r="B67" s="15" t="s">
        <v>61</v>
      </c>
      <c r="C67" s="16">
        <v>0</v>
      </c>
      <c r="D67" s="16">
        <v>12</v>
      </c>
      <c r="E67" s="17">
        <v>-68.931578000000002</v>
      </c>
      <c r="F67" s="17">
        <v>-22.480827999999999</v>
      </c>
      <c r="G67" s="18">
        <v>14351.36</v>
      </c>
      <c r="H67" s="16">
        <v>1</v>
      </c>
      <c r="I67" s="11">
        <v>1</v>
      </c>
      <c r="J67" s="11">
        <v>0</v>
      </c>
      <c r="K67" s="11">
        <v>0.1</v>
      </c>
      <c r="L67" s="11">
        <v>1</v>
      </c>
    </row>
    <row r="68" spans="1:12" ht="14.25" customHeight="1" x14ac:dyDescent="0.2">
      <c r="A68" s="11" t="s">
        <v>58</v>
      </c>
      <c r="B68" s="15" t="s">
        <v>61</v>
      </c>
      <c r="C68" s="16">
        <v>1</v>
      </c>
      <c r="D68" s="16">
        <v>1</v>
      </c>
      <c r="E68" s="17">
        <v>-68.932677999999996</v>
      </c>
      <c r="F68" s="17">
        <v>-22.481223</v>
      </c>
      <c r="G68" s="18">
        <v>231.25</v>
      </c>
      <c r="H68" s="16">
        <v>1</v>
      </c>
      <c r="I68" s="11">
        <v>1</v>
      </c>
      <c r="J68" s="11">
        <v>0</v>
      </c>
      <c r="K68" s="11">
        <v>0.8</v>
      </c>
      <c r="L68" s="11">
        <v>1</v>
      </c>
    </row>
    <row r="69" spans="1:12" ht="14.25" customHeight="1" x14ac:dyDescent="0.2">
      <c r="A69" s="11" t="s">
        <v>58</v>
      </c>
      <c r="B69" s="15" t="s">
        <v>61</v>
      </c>
      <c r="C69" s="16">
        <v>1</v>
      </c>
      <c r="D69" s="16">
        <v>2</v>
      </c>
      <c r="E69" s="17">
        <v>-68.935334999999995</v>
      </c>
      <c r="F69" s="17">
        <v>-22.476123000000001</v>
      </c>
      <c r="G69" s="18">
        <v>942.66</v>
      </c>
      <c r="H69" s="16">
        <v>1</v>
      </c>
      <c r="I69" s="11">
        <v>1</v>
      </c>
      <c r="J69" s="11">
        <v>0</v>
      </c>
      <c r="K69" s="11">
        <v>0.1</v>
      </c>
      <c r="L69" s="11">
        <v>1</v>
      </c>
    </row>
    <row r="70" spans="1:12" ht="14.25" customHeight="1" x14ac:dyDescent="0.2">
      <c r="A70" s="11" t="s">
        <v>58</v>
      </c>
      <c r="B70" s="15" t="s">
        <v>61</v>
      </c>
      <c r="C70" s="16">
        <v>1</v>
      </c>
      <c r="D70" s="16">
        <v>3</v>
      </c>
      <c r="E70" s="17">
        <v>-68.936689000000001</v>
      </c>
      <c r="F70" s="17">
        <v>-22.469197999999999</v>
      </c>
      <c r="G70" s="18">
        <v>1830.84</v>
      </c>
      <c r="H70" s="16">
        <v>1</v>
      </c>
      <c r="I70" s="11">
        <v>0</v>
      </c>
      <c r="J70" s="11">
        <v>0</v>
      </c>
      <c r="K70" s="11">
        <v>0</v>
      </c>
      <c r="L70" s="11">
        <v>1</v>
      </c>
    </row>
    <row r="71" spans="1:12" ht="14.25" customHeight="1" x14ac:dyDescent="0.2">
      <c r="A71" s="11" t="s">
        <v>58</v>
      </c>
      <c r="B71" s="15" t="s">
        <v>61</v>
      </c>
      <c r="C71" s="16">
        <v>1</v>
      </c>
      <c r="D71" s="16">
        <v>4</v>
      </c>
      <c r="E71" s="17">
        <v>-68.931982000000005</v>
      </c>
      <c r="F71" s="17">
        <v>-22.461054000000001</v>
      </c>
      <c r="G71" s="18">
        <v>3064.19</v>
      </c>
      <c r="H71" s="16">
        <v>1</v>
      </c>
      <c r="I71" s="11">
        <v>0</v>
      </c>
      <c r="J71" s="11">
        <v>0</v>
      </c>
      <c r="K71" s="11">
        <v>0</v>
      </c>
      <c r="L71" s="11">
        <v>1</v>
      </c>
    </row>
    <row r="72" spans="1:12" ht="14.25" customHeight="1" x14ac:dyDescent="0.2">
      <c r="A72" s="11" t="s">
        <v>58</v>
      </c>
      <c r="B72" s="15" t="s">
        <v>61</v>
      </c>
      <c r="C72" s="16">
        <v>1</v>
      </c>
      <c r="D72" s="16">
        <v>5</v>
      </c>
      <c r="E72" s="17">
        <v>-68.926023999999998</v>
      </c>
      <c r="F72" s="17">
        <v>-22.458597999999999</v>
      </c>
      <c r="G72" s="18">
        <v>3936.06</v>
      </c>
      <c r="H72" s="16">
        <v>1</v>
      </c>
      <c r="I72" s="11">
        <v>0</v>
      </c>
      <c r="J72" s="11">
        <v>0</v>
      </c>
      <c r="K72" s="11">
        <v>0</v>
      </c>
      <c r="L72" s="11">
        <v>1</v>
      </c>
    </row>
    <row r="73" spans="1:12" ht="14.25" customHeight="1" x14ac:dyDescent="0.2">
      <c r="A73" s="11" t="s">
        <v>58</v>
      </c>
      <c r="B73" s="15" t="s">
        <v>61</v>
      </c>
      <c r="C73" s="16">
        <v>1</v>
      </c>
      <c r="D73" s="16">
        <v>6</v>
      </c>
      <c r="E73" s="17">
        <v>-68.921296999999996</v>
      </c>
      <c r="F73" s="17">
        <v>-22.4527</v>
      </c>
      <c r="G73" s="18">
        <v>5232.83</v>
      </c>
      <c r="H73" s="16">
        <v>1</v>
      </c>
      <c r="I73" s="11">
        <v>0</v>
      </c>
      <c r="J73" s="11">
        <v>0</v>
      </c>
      <c r="K73" s="11">
        <v>0</v>
      </c>
      <c r="L73" s="11">
        <v>1</v>
      </c>
    </row>
    <row r="74" spans="1:12" ht="14.25" customHeight="1" x14ac:dyDescent="0.2">
      <c r="A74" s="11" t="s">
        <v>58</v>
      </c>
      <c r="B74" s="15" t="s">
        <v>61</v>
      </c>
      <c r="C74" s="16">
        <v>1</v>
      </c>
      <c r="D74" s="16">
        <v>7</v>
      </c>
      <c r="E74" s="17">
        <v>-68.920134000000004</v>
      </c>
      <c r="F74" s="17">
        <v>-22.448657000000001</v>
      </c>
      <c r="G74" s="18">
        <v>5696.27</v>
      </c>
      <c r="H74" s="16">
        <v>1</v>
      </c>
      <c r="I74" s="11">
        <v>0</v>
      </c>
      <c r="J74" s="11">
        <v>0</v>
      </c>
      <c r="K74" s="11">
        <v>0</v>
      </c>
      <c r="L74" s="11">
        <v>1</v>
      </c>
    </row>
    <row r="75" spans="1:12" ht="14.25" customHeight="1" x14ac:dyDescent="0.2">
      <c r="A75" s="11" t="s">
        <v>58</v>
      </c>
      <c r="B75" s="15" t="s">
        <v>61</v>
      </c>
      <c r="C75" s="16">
        <v>1</v>
      </c>
      <c r="D75" s="16">
        <v>8</v>
      </c>
      <c r="E75" s="17">
        <v>-68.923326000000003</v>
      </c>
      <c r="F75" s="17">
        <v>-22.447150000000001</v>
      </c>
      <c r="G75" s="18">
        <v>6480</v>
      </c>
      <c r="H75" s="16">
        <v>1</v>
      </c>
      <c r="I75" s="11">
        <v>0</v>
      </c>
      <c r="J75" s="11">
        <v>0</v>
      </c>
      <c r="K75" s="11">
        <v>0</v>
      </c>
      <c r="L75" s="11">
        <v>1</v>
      </c>
    </row>
    <row r="76" spans="1:12" ht="14.25" customHeight="1" x14ac:dyDescent="0.2">
      <c r="A76" s="11" t="s">
        <v>58</v>
      </c>
      <c r="B76" s="15" t="s">
        <v>61</v>
      </c>
      <c r="C76" s="16">
        <v>1</v>
      </c>
      <c r="D76" s="16">
        <v>9</v>
      </c>
      <c r="E76" s="17">
        <v>-68.924509</v>
      </c>
      <c r="F76" s="17">
        <v>-22.442034</v>
      </c>
      <c r="G76" s="18">
        <v>7242.87</v>
      </c>
      <c r="H76" s="16">
        <v>1</v>
      </c>
      <c r="I76" s="11">
        <v>0</v>
      </c>
      <c r="J76" s="11">
        <v>0</v>
      </c>
      <c r="K76" s="11">
        <v>0</v>
      </c>
      <c r="L76" s="11">
        <v>1</v>
      </c>
    </row>
    <row r="77" spans="1:12" ht="14.25" customHeight="1" x14ac:dyDescent="0.2">
      <c r="A77" s="11" t="s">
        <v>58</v>
      </c>
      <c r="B77" s="15" t="s">
        <v>61</v>
      </c>
      <c r="C77" s="16">
        <v>1</v>
      </c>
      <c r="D77" s="16">
        <v>10</v>
      </c>
      <c r="E77" s="17">
        <v>-68.923220999999998</v>
      </c>
      <c r="F77" s="17">
        <v>-22.433426000000001</v>
      </c>
      <c r="G77" s="18">
        <v>8221.4699999999993</v>
      </c>
      <c r="H77" s="16">
        <v>1</v>
      </c>
      <c r="I77" s="11">
        <v>0</v>
      </c>
      <c r="J77" s="11">
        <v>0</v>
      </c>
      <c r="K77" s="11">
        <v>0</v>
      </c>
      <c r="L77" s="11">
        <v>1</v>
      </c>
    </row>
    <row r="78" spans="1:12" ht="14.25" customHeight="1" x14ac:dyDescent="0.2">
      <c r="A78" s="11" t="s">
        <v>58</v>
      </c>
      <c r="B78" s="15" t="s">
        <v>61</v>
      </c>
      <c r="C78" s="16">
        <v>1</v>
      </c>
      <c r="D78" s="16">
        <v>11</v>
      </c>
      <c r="E78" s="17">
        <v>-68.906875999999997</v>
      </c>
      <c r="F78" s="17">
        <v>-22.441858</v>
      </c>
      <c r="G78" s="18">
        <v>10316.120000000001</v>
      </c>
      <c r="H78" s="16">
        <v>1</v>
      </c>
      <c r="I78" s="11">
        <v>0</v>
      </c>
      <c r="J78" s="11">
        <v>0</v>
      </c>
      <c r="K78" s="11">
        <v>0</v>
      </c>
      <c r="L78" s="11">
        <v>1</v>
      </c>
    </row>
    <row r="79" spans="1:12" ht="14.25" customHeight="1" x14ac:dyDescent="0.2">
      <c r="A79" s="11" t="s">
        <v>58</v>
      </c>
      <c r="B79" s="15" t="s">
        <v>61</v>
      </c>
      <c r="C79" s="16">
        <v>1</v>
      </c>
      <c r="D79" s="16">
        <v>12</v>
      </c>
      <c r="E79" s="17">
        <v>-68.868391000000003</v>
      </c>
      <c r="F79" s="17">
        <v>-22.43684</v>
      </c>
      <c r="G79" s="18">
        <v>14449.65</v>
      </c>
      <c r="H79" s="16">
        <v>1</v>
      </c>
      <c r="I79" s="11">
        <v>1</v>
      </c>
      <c r="J79" s="11">
        <v>0</v>
      </c>
      <c r="K79" s="11">
        <v>0.1</v>
      </c>
      <c r="L79" s="11">
        <v>1</v>
      </c>
    </row>
    <row r="80" spans="1:12" ht="14.25" customHeight="1" x14ac:dyDescent="0.2">
      <c r="A80" s="11" t="s">
        <v>58</v>
      </c>
      <c r="B80" s="15" t="s">
        <v>62</v>
      </c>
      <c r="C80" s="16">
        <v>0</v>
      </c>
      <c r="D80" s="16">
        <v>1</v>
      </c>
      <c r="E80" s="17">
        <v>-68.868392999999998</v>
      </c>
      <c r="F80" s="17">
        <v>-22.436769999999999</v>
      </c>
      <c r="G80" s="18">
        <v>152.35</v>
      </c>
      <c r="H80" s="16">
        <v>1</v>
      </c>
      <c r="I80" s="11">
        <v>1</v>
      </c>
      <c r="J80" s="11">
        <v>1</v>
      </c>
      <c r="K80" s="11">
        <v>0.8</v>
      </c>
      <c r="L80" s="11">
        <v>1</v>
      </c>
    </row>
    <row r="81" spans="1:12" ht="14.25" customHeight="1" x14ac:dyDescent="0.2">
      <c r="A81" s="11" t="s">
        <v>58</v>
      </c>
      <c r="B81" s="15" t="s">
        <v>62</v>
      </c>
      <c r="C81" s="16">
        <v>0</v>
      </c>
      <c r="D81" s="16">
        <v>2</v>
      </c>
      <c r="E81" s="17">
        <v>-68.906868000000003</v>
      </c>
      <c r="F81" s="17">
        <v>-22.441865</v>
      </c>
      <c r="G81" s="18">
        <v>4279.17</v>
      </c>
      <c r="H81" s="16">
        <v>1</v>
      </c>
      <c r="I81" s="11">
        <v>1</v>
      </c>
      <c r="J81" s="11">
        <v>0</v>
      </c>
      <c r="K81" s="11">
        <v>0.1</v>
      </c>
      <c r="L81" s="11">
        <v>1</v>
      </c>
    </row>
    <row r="82" spans="1:12" ht="14.25" customHeight="1" x14ac:dyDescent="0.2">
      <c r="A82" s="11" t="s">
        <v>58</v>
      </c>
      <c r="B82" s="15" t="s">
        <v>62</v>
      </c>
      <c r="C82" s="16">
        <v>0</v>
      </c>
      <c r="D82" s="16">
        <v>3</v>
      </c>
      <c r="E82" s="17">
        <v>-68.923267999999993</v>
      </c>
      <c r="F82" s="17">
        <v>-22.433837</v>
      </c>
      <c r="G82" s="18">
        <v>6359.85</v>
      </c>
      <c r="H82" s="16">
        <v>1</v>
      </c>
      <c r="I82" s="11">
        <v>0</v>
      </c>
      <c r="J82" s="11">
        <v>0</v>
      </c>
      <c r="K82" s="11">
        <v>0</v>
      </c>
      <c r="L82" s="11">
        <v>1</v>
      </c>
    </row>
    <row r="83" spans="1:12" ht="14.25" customHeight="1" x14ac:dyDescent="0.2">
      <c r="A83" s="11" t="s">
        <v>58</v>
      </c>
      <c r="B83" s="15" t="s">
        <v>62</v>
      </c>
      <c r="C83" s="16">
        <v>0</v>
      </c>
      <c r="D83" s="16">
        <v>4</v>
      </c>
      <c r="E83" s="17">
        <v>-68.926838000000004</v>
      </c>
      <c r="F83" s="17">
        <v>-22.439402000000001</v>
      </c>
      <c r="G83" s="18">
        <v>7955.98</v>
      </c>
      <c r="H83" s="16">
        <v>1</v>
      </c>
      <c r="I83" s="11">
        <v>0</v>
      </c>
      <c r="J83" s="11">
        <v>0</v>
      </c>
      <c r="K83" s="11">
        <v>0</v>
      </c>
      <c r="L83" s="11">
        <v>1</v>
      </c>
    </row>
    <row r="84" spans="1:12" ht="14.25" customHeight="1" x14ac:dyDescent="0.2">
      <c r="A84" s="11" t="s">
        <v>58</v>
      </c>
      <c r="B84" s="15" t="s">
        <v>62</v>
      </c>
      <c r="C84" s="16">
        <v>0</v>
      </c>
      <c r="D84" s="16">
        <v>5</v>
      </c>
      <c r="E84" s="17">
        <v>-68.926180000000002</v>
      </c>
      <c r="F84" s="17">
        <v>-22.445468999999999</v>
      </c>
      <c r="G84" s="18">
        <v>9055.2000000000007</v>
      </c>
      <c r="H84" s="16">
        <v>1</v>
      </c>
      <c r="I84" s="11">
        <v>0</v>
      </c>
      <c r="J84" s="11">
        <v>0</v>
      </c>
      <c r="K84" s="11">
        <v>0</v>
      </c>
      <c r="L84" s="11">
        <v>1</v>
      </c>
    </row>
    <row r="85" spans="1:12" ht="14.25" customHeight="1" x14ac:dyDescent="0.2">
      <c r="A85" s="11" t="s">
        <v>58</v>
      </c>
      <c r="B85" s="15" t="s">
        <v>62</v>
      </c>
      <c r="C85" s="16">
        <v>0</v>
      </c>
      <c r="D85" s="16">
        <v>6</v>
      </c>
      <c r="E85" s="17">
        <v>-68.919966000000002</v>
      </c>
      <c r="F85" s="17">
        <v>-22.447686999999998</v>
      </c>
      <c r="G85" s="18">
        <v>9914.16</v>
      </c>
      <c r="H85" s="16">
        <v>1</v>
      </c>
      <c r="I85" s="11">
        <v>0</v>
      </c>
      <c r="J85" s="11">
        <v>0</v>
      </c>
      <c r="K85" s="11">
        <v>0</v>
      </c>
      <c r="L85" s="11">
        <v>1</v>
      </c>
    </row>
    <row r="86" spans="1:12" ht="14.25" customHeight="1" x14ac:dyDescent="0.2">
      <c r="A86" s="11" t="s">
        <v>58</v>
      </c>
      <c r="B86" s="15" t="s">
        <v>62</v>
      </c>
      <c r="C86" s="16">
        <v>0</v>
      </c>
      <c r="D86" s="16">
        <v>7</v>
      </c>
      <c r="E86" s="17">
        <v>-68.923965999999993</v>
      </c>
      <c r="F86" s="17">
        <v>-22.453827</v>
      </c>
      <c r="G86" s="18">
        <v>10899.68</v>
      </c>
      <c r="H86" s="16">
        <v>1</v>
      </c>
      <c r="I86" s="11">
        <v>0</v>
      </c>
      <c r="J86" s="11">
        <v>0</v>
      </c>
      <c r="K86" s="11">
        <v>0</v>
      </c>
      <c r="L86" s="11">
        <v>1</v>
      </c>
    </row>
    <row r="87" spans="1:12" ht="14.25" customHeight="1" x14ac:dyDescent="0.2">
      <c r="A87" s="11" t="s">
        <v>58</v>
      </c>
      <c r="B87" s="15" t="s">
        <v>62</v>
      </c>
      <c r="C87" s="16">
        <v>0</v>
      </c>
      <c r="D87" s="16">
        <v>8</v>
      </c>
      <c r="E87" s="17">
        <v>-68.924811000000005</v>
      </c>
      <c r="F87" s="17">
        <v>-22.458245999999999</v>
      </c>
      <c r="G87" s="18">
        <v>11895.87</v>
      </c>
      <c r="H87" s="16">
        <v>1</v>
      </c>
      <c r="I87" s="11">
        <v>0</v>
      </c>
      <c r="J87" s="11">
        <v>0</v>
      </c>
      <c r="K87" s="11">
        <v>0</v>
      </c>
      <c r="L87" s="11">
        <v>1</v>
      </c>
    </row>
    <row r="88" spans="1:12" ht="14.25" customHeight="1" x14ac:dyDescent="0.2">
      <c r="A88" s="11" t="s">
        <v>58</v>
      </c>
      <c r="B88" s="15" t="s">
        <v>62</v>
      </c>
      <c r="C88" s="16">
        <v>0</v>
      </c>
      <c r="D88" s="16">
        <v>9</v>
      </c>
      <c r="E88" s="17">
        <v>-68.926526999999993</v>
      </c>
      <c r="F88" s="17">
        <v>-22.459254000000001</v>
      </c>
      <c r="G88" s="18">
        <v>12144.03</v>
      </c>
      <c r="H88" s="16">
        <v>1</v>
      </c>
      <c r="I88" s="11">
        <v>0</v>
      </c>
      <c r="J88" s="11">
        <v>0</v>
      </c>
      <c r="K88" s="11">
        <v>0</v>
      </c>
      <c r="L88" s="11">
        <v>1</v>
      </c>
    </row>
    <row r="89" spans="1:12" ht="14.25" customHeight="1" x14ac:dyDescent="0.2">
      <c r="A89" s="11" t="s">
        <v>58</v>
      </c>
      <c r="B89" s="15" t="s">
        <v>62</v>
      </c>
      <c r="C89" s="16">
        <v>0</v>
      </c>
      <c r="D89" s="16">
        <v>10</v>
      </c>
      <c r="E89" s="17">
        <v>-68.927681000000007</v>
      </c>
      <c r="F89" s="17">
        <v>-22.463349999999998</v>
      </c>
      <c r="G89" s="18">
        <v>12755.59</v>
      </c>
      <c r="H89" s="16">
        <v>1</v>
      </c>
      <c r="I89" s="11">
        <v>0</v>
      </c>
      <c r="J89" s="11">
        <v>0</v>
      </c>
      <c r="K89" s="11">
        <v>0</v>
      </c>
      <c r="L89" s="11">
        <v>1</v>
      </c>
    </row>
    <row r="90" spans="1:12" ht="14.25" customHeight="1" x14ac:dyDescent="0.2">
      <c r="A90" s="11" t="s">
        <v>58</v>
      </c>
      <c r="B90" s="15" t="s">
        <v>62</v>
      </c>
      <c r="C90" s="16">
        <v>0</v>
      </c>
      <c r="D90" s="16">
        <v>11</v>
      </c>
      <c r="E90" s="17">
        <v>-68.930739000000003</v>
      </c>
      <c r="F90" s="17">
        <v>-22.470310999999999</v>
      </c>
      <c r="G90" s="18">
        <v>13982.87</v>
      </c>
      <c r="H90" s="16">
        <v>1</v>
      </c>
      <c r="I90" s="11">
        <v>0</v>
      </c>
      <c r="J90" s="11">
        <v>0</v>
      </c>
      <c r="K90" s="11">
        <v>0</v>
      </c>
      <c r="L90" s="11">
        <v>1</v>
      </c>
    </row>
    <row r="91" spans="1:12" ht="14.25" customHeight="1" x14ac:dyDescent="0.2">
      <c r="A91" s="11" t="s">
        <v>58</v>
      </c>
      <c r="B91" s="15" t="s">
        <v>62</v>
      </c>
      <c r="C91" s="16">
        <v>0</v>
      </c>
      <c r="D91" s="16">
        <v>12</v>
      </c>
      <c r="E91" s="17">
        <v>-68.931297999999998</v>
      </c>
      <c r="F91" s="17">
        <v>-22.472944999999999</v>
      </c>
      <c r="G91" s="18">
        <v>14412.18</v>
      </c>
      <c r="H91" s="16">
        <v>1</v>
      </c>
      <c r="I91" s="11">
        <v>0</v>
      </c>
      <c r="J91" s="11">
        <v>0</v>
      </c>
      <c r="K91" s="11">
        <v>0</v>
      </c>
      <c r="L91" s="11">
        <v>1</v>
      </c>
    </row>
    <row r="92" spans="1:12" ht="14.25" customHeight="1" x14ac:dyDescent="0.2">
      <c r="A92" s="11" t="s">
        <v>58</v>
      </c>
      <c r="B92" s="15" t="s">
        <v>62</v>
      </c>
      <c r="C92" s="16">
        <v>0</v>
      </c>
      <c r="D92" s="16">
        <v>13</v>
      </c>
      <c r="E92" s="17">
        <v>-68.931219999999996</v>
      </c>
      <c r="F92" s="17">
        <v>-22.480657000000001</v>
      </c>
      <c r="G92" s="18">
        <v>15381.17</v>
      </c>
      <c r="H92" s="16">
        <v>1</v>
      </c>
      <c r="I92" s="11">
        <v>1</v>
      </c>
      <c r="J92" s="11">
        <v>0</v>
      </c>
      <c r="K92" s="11">
        <v>0.1</v>
      </c>
      <c r="L92" s="11">
        <v>1</v>
      </c>
    </row>
    <row r="93" spans="1:12" ht="14.25" customHeight="1" x14ac:dyDescent="0.2">
      <c r="A93" s="11" t="s">
        <v>58</v>
      </c>
      <c r="B93" s="15" t="s">
        <v>62</v>
      </c>
      <c r="C93" s="16">
        <v>1</v>
      </c>
      <c r="D93" s="16">
        <v>1</v>
      </c>
      <c r="E93" s="17">
        <v>-68.932368999999994</v>
      </c>
      <c r="F93" s="17">
        <v>-22.480194000000001</v>
      </c>
      <c r="G93" s="18">
        <v>101.53</v>
      </c>
      <c r="H93" s="16">
        <v>1</v>
      </c>
      <c r="I93" s="11">
        <v>1</v>
      </c>
      <c r="J93" s="11">
        <v>0</v>
      </c>
      <c r="K93" s="11">
        <v>0.8</v>
      </c>
      <c r="L93" s="11">
        <v>1</v>
      </c>
    </row>
    <row r="94" spans="1:12" ht="14.25" customHeight="1" x14ac:dyDescent="0.2">
      <c r="A94" s="11" t="s">
        <v>58</v>
      </c>
      <c r="B94" s="15" t="s">
        <v>62</v>
      </c>
      <c r="C94" s="16">
        <v>1</v>
      </c>
      <c r="D94" s="16">
        <v>2</v>
      </c>
      <c r="E94" s="17">
        <v>-68.932164999999998</v>
      </c>
      <c r="F94" s="17">
        <v>-22.478422999999999</v>
      </c>
      <c r="G94" s="18">
        <v>358.7</v>
      </c>
      <c r="H94" s="16">
        <v>1</v>
      </c>
      <c r="I94" s="11">
        <v>1</v>
      </c>
      <c r="J94" s="11">
        <v>0</v>
      </c>
      <c r="K94" s="11">
        <v>0.1</v>
      </c>
      <c r="L94" s="11">
        <v>1</v>
      </c>
    </row>
    <row r="95" spans="1:12" ht="14.25" customHeight="1" x14ac:dyDescent="0.2">
      <c r="A95" s="11" t="s">
        <v>58</v>
      </c>
      <c r="B95" s="15" t="s">
        <v>62</v>
      </c>
      <c r="C95" s="16">
        <v>1</v>
      </c>
      <c r="D95" s="16">
        <v>3</v>
      </c>
      <c r="E95" s="17">
        <v>-68.931272000000007</v>
      </c>
      <c r="F95" s="17">
        <v>-22.471845999999999</v>
      </c>
      <c r="G95" s="18">
        <v>1301.29</v>
      </c>
      <c r="H95" s="16">
        <v>1</v>
      </c>
      <c r="I95" s="11">
        <v>0</v>
      </c>
      <c r="J95" s="11">
        <v>0</v>
      </c>
      <c r="K95" s="11">
        <v>0</v>
      </c>
      <c r="L95" s="11">
        <v>1</v>
      </c>
    </row>
    <row r="96" spans="1:12" ht="14.25" customHeight="1" x14ac:dyDescent="0.2">
      <c r="A96" s="11" t="s">
        <v>58</v>
      </c>
      <c r="B96" s="15" t="s">
        <v>62</v>
      </c>
      <c r="C96" s="16">
        <v>1</v>
      </c>
      <c r="D96" s="16">
        <v>4</v>
      </c>
      <c r="E96" s="17">
        <v>-68.925466999999998</v>
      </c>
      <c r="F96" s="17">
        <v>-22.464822000000002</v>
      </c>
      <c r="G96" s="18">
        <v>2633.47</v>
      </c>
      <c r="H96" s="16">
        <v>1</v>
      </c>
      <c r="I96" s="11">
        <v>0</v>
      </c>
      <c r="J96" s="11">
        <v>0</v>
      </c>
      <c r="K96" s="11">
        <v>0</v>
      </c>
      <c r="L96" s="11">
        <v>1</v>
      </c>
    </row>
    <row r="97" spans="1:12" ht="14.25" customHeight="1" x14ac:dyDescent="0.2">
      <c r="A97" s="11" t="s">
        <v>58</v>
      </c>
      <c r="B97" s="15" t="s">
        <v>62</v>
      </c>
      <c r="C97" s="16">
        <v>1</v>
      </c>
      <c r="D97" s="16">
        <v>5</v>
      </c>
      <c r="E97" s="17">
        <v>-68.926023999999998</v>
      </c>
      <c r="F97" s="17">
        <v>-22.458597999999999</v>
      </c>
      <c r="G97" s="18">
        <v>3325.23</v>
      </c>
      <c r="H97" s="16">
        <v>1</v>
      </c>
      <c r="I97" s="11">
        <v>0</v>
      </c>
      <c r="J97" s="11">
        <v>0</v>
      </c>
      <c r="K97" s="11">
        <v>0</v>
      </c>
      <c r="L97" s="11">
        <v>1</v>
      </c>
    </row>
    <row r="98" spans="1:12" ht="14.25" customHeight="1" x14ac:dyDescent="0.2">
      <c r="A98" s="11" t="s">
        <v>58</v>
      </c>
      <c r="B98" s="15" t="s">
        <v>62</v>
      </c>
      <c r="C98" s="16">
        <v>1</v>
      </c>
      <c r="D98" s="16">
        <v>6</v>
      </c>
      <c r="E98" s="17">
        <v>-68.921296999999996</v>
      </c>
      <c r="F98" s="17">
        <v>-22.4527</v>
      </c>
      <c r="G98" s="18">
        <v>4622.01</v>
      </c>
      <c r="H98" s="16">
        <v>1</v>
      </c>
      <c r="I98" s="11">
        <v>0</v>
      </c>
      <c r="J98" s="11">
        <v>0</v>
      </c>
      <c r="K98" s="11">
        <v>0</v>
      </c>
      <c r="L98" s="11">
        <v>1</v>
      </c>
    </row>
    <row r="99" spans="1:12" ht="14.25" customHeight="1" x14ac:dyDescent="0.2">
      <c r="A99" s="11" t="s">
        <v>58</v>
      </c>
      <c r="B99" s="15" t="s">
        <v>62</v>
      </c>
      <c r="C99" s="16">
        <v>1</v>
      </c>
      <c r="D99" s="16">
        <v>7</v>
      </c>
      <c r="E99" s="17">
        <v>-68.926226999999997</v>
      </c>
      <c r="F99" s="17">
        <v>-22.445461999999999</v>
      </c>
      <c r="G99" s="18">
        <v>6067.5</v>
      </c>
      <c r="H99" s="16">
        <v>1</v>
      </c>
      <c r="I99" s="11">
        <v>0</v>
      </c>
      <c r="J99" s="11">
        <v>0</v>
      </c>
      <c r="K99" s="11">
        <v>0</v>
      </c>
      <c r="L99" s="11">
        <v>1</v>
      </c>
    </row>
    <row r="100" spans="1:12" ht="14.25" customHeight="1" x14ac:dyDescent="0.2">
      <c r="A100" s="11" t="s">
        <v>58</v>
      </c>
      <c r="B100" s="15" t="s">
        <v>62</v>
      </c>
      <c r="C100" s="16">
        <v>1</v>
      </c>
      <c r="D100" s="16">
        <v>8</v>
      </c>
      <c r="E100" s="17">
        <v>-68.926839000000001</v>
      </c>
      <c r="F100" s="17">
        <v>-22.439402000000001</v>
      </c>
      <c r="G100" s="18">
        <v>6901.04</v>
      </c>
      <c r="H100" s="16">
        <v>1</v>
      </c>
      <c r="I100" s="11">
        <v>0</v>
      </c>
      <c r="J100" s="11">
        <v>0</v>
      </c>
      <c r="K100" s="11">
        <v>0</v>
      </c>
      <c r="L100" s="11">
        <v>1</v>
      </c>
    </row>
    <row r="101" spans="1:12" ht="14.25" customHeight="1" x14ac:dyDescent="0.2">
      <c r="A101" s="11" t="s">
        <v>58</v>
      </c>
      <c r="B101" s="15" t="s">
        <v>62</v>
      </c>
      <c r="C101" s="16">
        <v>1</v>
      </c>
      <c r="D101" s="16">
        <v>9</v>
      </c>
      <c r="E101" s="17">
        <v>-68.929927000000006</v>
      </c>
      <c r="F101" s="17">
        <v>-22.438054999999999</v>
      </c>
      <c r="G101" s="18">
        <v>7329.1</v>
      </c>
      <c r="H101" s="16">
        <v>1</v>
      </c>
      <c r="I101" s="11">
        <v>0</v>
      </c>
      <c r="J101" s="11">
        <v>0</v>
      </c>
      <c r="K101" s="11">
        <v>0</v>
      </c>
      <c r="L101" s="11">
        <v>1</v>
      </c>
    </row>
    <row r="102" spans="1:12" ht="14.25" customHeight="1" x14ac:dyDescent="0.2">
      <c r="A102" s="11" t="s">
        <v>58</v>
      </c>
      <c r="B102" s="15" t="s">
        <v>62</v>
      </c>
      <c r="C102" s="16">
        <v>1</v>
      </c>
      <c r="D102" s="16">
        <v>10</v>
      </c>
      <c r="E102" s="17">
        <v>-68.923294999999996</v>
      </c>
      <c r="F102" s="17">
        <v>-22.433026999999999</v>
      </c>
      <c r="G102" s="18">
        <v>8553.77</v>
      </c>
      <c r="H102" s="16">
        <v>1</v>
      </c>
      <c r="I102" s="11">
        <v>0</v>
      </c>
      <c r="J102" s="11">
        <v>0</v>
      </c>
      <c r="K102" s="11">
        <v>0</v>
      </c>
      <c r="L102" s="11">
        <v>1</v>
      </c>
    </row>
    <row r="103" spans="1:12" ht="14.25" customHeight="1" x14ac:dyDescent="0.2">
      <c r="A103" s="11" t="s">
        <v>58</v>
      </c>
      <c r="B103" s="15" t="s">
        <v>62</v>
      </c>
      <c r="C103" s="16">
        <v>1</v>
      </c>
      <c r="D103" s="16">
        <v>11</v>
      </c>
      <c r="E103" s="17">
        <v>-68.917734999999993</v>
      </c>
      <c r="F103" s="17">
        <v>-22.434023</v>
      </c>
      <c r="G103" s="18">
        <v>9136.68</v>
      </c>
      <c r="H103" s="16">
        <v>1</v>
      </c>
      <c r="I103" s="11">
        <v>0</v>
      </c>
      <c r="J103" s="11">
        <v>0</v>
      </c>
      <c r="K103" s="11">
        <v>0</v>
      </c>
      <c r="L103" s="11">
        <v>1</v>
      </c>
    </row>
    <row r="104" spans="1:12" ht="14.25" customHeight="1" x14ac:dyDescent="0.2">
      <c r="A104" s="11" t="s">
        <v>58</v>
      </c>
      <c r="B104" s="15" t="s">
        <v>62</v>
      </c>
      <c r="C104" s="16">
        <v>1</v>
      </c>
      <c r="D104" s="16">
        <v>12</v>
      </c>
      <c r="E104" s="17">
        <v>-68.906875999999997</v>
      </c>
      <c r="F104" s="17">
        <v>-22.441858</v>
      </c>
      <c r="G104" s="18">
        <v>10621.92</v>
      </c>
      <c r="H104" s="16">
        <v>1</v>
      </c>
      <c r="I104" s="11">
        <v>0</v>
      </c>
      <c r="J104" s="11">
        <v>0</v>
      </c>
      <c r="K104" s="11">
        <v>0</v>
      </c>
      <c r="L104" s="11">
        <v>1</v>
      </c>
    </row>
    <row r="105" spans="1:12" ht="14.25" customHeight="1" x14ac:dyDescent="0.2">
      <c r="A105" s="11" t="s">
        <v>58</v>
      </c>
      <c r="B105" s="15" t="s">
        <v>62</v>
      </c>
      <c r="C105" s="16">
        <v>1</v>
      </c>
      <c r="D105" s="16">
        <v>13</v>
      </c>
      <c r="E105" s="17">
        <v>-68.868391000000003</v>
      </c>
      <c r="F105" s="17">
        <v>-22.43684</v>
      </c>
      <c r="G105" s="18">
        <v>14755.46</v>
      </c>
      <c r="H105" s="16">
        <v>1</v>
      </c>
      <c r="I105" s="11">
        <v>1</v>
      </c>
      <c r="J105" s="11">
        <v>0</v>
      </c>
      <c r="K105" s="11">
        <v>0.1</v>
      </c>
      <c r="L105" s="11">
        <v>1</v>
      </c>
    </row>
    <row r="106" spans="1:12" ht="14.25" customHeight="1" x14ac:dyDescent="0.2">
      <c r="A106" s="11" t="s">
        <v>58</v>
      </c>
      <c r="B106" s="15" t="s">
        <v>63</v>
      </c>
      <c r="C106" s="16">
        <v>0</v>
      </c>
      <c r="D106" s="16">
        <v>1</v>
      </c>
      <c r="E106" s="17">
        <v>-68.868392999999998</v>
      </c>
      <c r="F106" s="17">
        <v>-22.436769999999999</v>
      </c>
      <c r="G106" s="18">
        <v>152.35</v>
      </c>
      <c r="H106" s="16">
        <v>1</v>
      </c>
      <c r="I106" s="11">
        <v>1</v>
      </c>
      <c r="J106" s="11">
        <v>1</v>
      </c>
      <c r="K106" s="11">
        <v>0.8</v>
      </c>
      <c r="L106" s="11">
        <v>1</v>
      </c>
    </row>
    <row r="107" spans="1:12" ht="14.25" customHeight="1" x14ac:dyDescent="0.2">
      <c r="A107" s="11" t="s">
        <v>58</v>
      </c>
      <c r="B107" s="15" t="s">
        <v>63</v>
      </c>
      <c r="C107" s="16">
        <v>0</v>
      </c>
      <c r="D107" s="16">
        <v>2</v>
      </c>
      <c r="E107" s="17">
        <v>-68.906868000000003</v>
      </c>
      <c r="F107" s="17">
        <v>-22.441865</v>
      </c>
      <c r="G107" s="18">
        <v>4279.17</v>
      </c>
      <c r="H107" s="16">
        <v>1</v>
      </c>
      <c r="I107" s="11">
        <v>1</v>
      </c>
      <c r="J107" s="11">
        <v>0</v>
      </c>
      <c r="K107" s="11">
        <v>0.1</v>
      </c>
      <c r="L107" s="11">
        <v>1</v>
      </c>
    </row>
    <row r="108" spans="1:12" ht="14.25" customHeight="1" x14ac:dyDescent="0.2">
      <c r="A108" s="11" t="s">
        <v>58</v>
      </c>
      <c r="B108" s="15" t="s">
        <v>63</v>
      </c>
      <c r="C108" s="16">
        <v>0</v>
      </c>
      <c r="D108" s="16">
        <v>3</v>
      </c>
      <c r="E108" s="17">
        <v>-68.918154000000001</v>
      </c>
      <c r="F108" s="17">
        <v>-22.434722000000001</v>
      </c>
      <c r="G108" s="18">
        <v>5824.3</v>
      </c>
      <c r="H108" s="16">
        <v>1</v>
      </c>
      <c r="I108" s="11">
        <v>0</v>
      </c>
      <c r="J108" s="11">
        <v>0</v>
      </c>
      <c r="K108" s="11">
        <v>0</v>
      </c>
      <c r="L108" s="11">
        <v>1</v>
      </c>
    </row>
    <row r="109" spans="1:12" ht="14.25" customHeight="1" x14ac:dyDescent="0.2">
      <c r="A109" s="11" t="s">
        <v>58</v>
      </c>
      <c r="B109" s="15" t="s">
        <v>63</v>
      </c>
      <c r="C109" s="16">
        <v>0</v>
      </c>
      <c r="D109" s="16">
        <v>4</v>
      </c>
      <c r="E109" s="17">
        <v>-68.920810000000003</v>
      </c>
      <c r="F109" s="17">
        <v>-22.439329000000001</v>
      </c>
      <c r="G109" s="18">
        <v>6545.43</v>
      </c>
      <c r="H109" s="16">
        <v>1</v>
      </c>
      <c r="I109" s="11">
        <v>0</v>
      </c>
      <c r="J109" s="11">
        <v>0</v>
      </c>
      <c r="K109" s="11">
        <v>0</v>
      </c>
      <c r="L109" s="11">
        <v>1</v>
      </c>
    </row>
    <row r="110" spans="1:12" ht="14.25" customHeight="1" x14ac:dyDescent="0.2">
      <c r="A110" s="11" t="s">
        <v>58</v>
      </c>
      <c r="B110" s="15" t="s">
        <v>63</v>
      </c>
      <c r="C110" s="16">
        <v>0</v>
      </c>
      <c r="D110" s="16">
        <v>5</v>
      </c>
      <c r="E110" s="17">
        <v>-68.919966000000002</v>
      </c>
      <c r="F110" s="17">
        <v>-22.447686999999998</v>
      </c>
      <c r="G110" s="18">
        <v>7725.64</v>
      </c>
      <c r="H110" s="16">
        <v>1</v>
      </c>
      <c r="I110" s="11">
        <v>0</v>
      </c>
      <c r="J110" s="11">
        <v>0</v>
      </c>
      <c r="K110" s="11">
        <v>0</v>
      </c>
      <c r="L110" s="11">
        <v>1</v>
      </c>
    </row>
    <row r="111" spans="1:12" ht="14.25" customHeight="1" x14ac:dyDescent="0.2">
      <c r="A111" s="11" t="s">
        <v>58</v>
      </c>
      <c r="B111" s="15" t="s">
        <v>63</v>
      </c>
      <c r="C111" s="16">
        <v>0</v>
      </c>
      <c r="D111" s="16">
        <v>6</v>
      </c>
      <c r="E111" s="17">
        <v>-68.924333000000004</v>
      </c>
      <c r="F111" s="17">
        <v>-22.458645000000001</v>
      </c>
      <c r="G111" s="18">
        <v>9089.2099999999991</v>
      </c>
      <c r="H111" s="16">
        <v>1</v>
      </c>
      <c r="I111" s="11">
        <v>0</v>
      </c>
      <c r="J111" s="11">
        <v>0</v>
      </c>
      <c r="K111" s="11">
        <v>0</v>
      </c>
      <c r="L111" s="11">
        <v>1</v>
      </c>
    </row>
    <row r="112" spans="1:12" ht="14.25" customHeight="1" x14ac:dyDescent="0.2">
      <c r="A112" s="11" t="s">
        <v>58</v>
      </c>
      <c r="B112" s="15" t="s">
        <v>63</v>
      </c>
      <c r="C112" s="16">
        <v>0</v>
      </c>
      <c r="D112" s="16">
        <v>7</v>
      </c>
      <c r="E112" s="17">
        <v>-68.924368999999999</v>
      </c>
      <c r="F112" s="17">
        <v>-22.464883</v>
      </c>
      <c r="G112" s="18">
        <v>9813.25</v>
      </c>
      <c r="H112" s="16">
        <v>1</v>
      </c>
      <c r="I112" s="11">
        <v>0</v>
      </c>
      <c r="J112" s="11">
        <v>0</v>
      </c>
      <c r="K112" s="11">
        <v>0</v>
      </c>
      <c r="L112" s="11">
        <v>1</v>
      </c>
    </row>
    <row r="113" spans="1:12" ht="14.25" customHeight="1" x14ac:dyDescent="0.2">
      <c r="A113" s="11" t="s">
        <v>58</v>
      </c>
      <c r="B113" s="15" t="s">
        <v>63</v>
      </c>
      <c r="C113" s="16">
        <v>0</v>
      </c>
      <c r="D113" s="16">
        <v>8</v>
      </c>
      <c r="E113" s="17">
        <v>-68.925117</v>
      </c>
      <c r="F113" s="17">
        <v>-22.473091</v>
      </c>
      <c r="G113" s="18">
        <v>10827.71</v>
      </c>
      <c r="H113" s="16">
        <v>1</v>
      </c>
      <c r="I113" s="11">
        <v>0</v>
      </c>
      <c r="J113" s="11">
        <v>0</v>
      </c>
      <c r="K113" s="11">
        <v>0</v>
      </c>
      <c r="L113" s="11">
        <v>1</v>
      </c>
    </row>
    <row r="114" spans="1:12" ht="14.25" customHeight="1" x14ac:dyDescent="0.2">
      <c r="A114" s="11" t="s">
        <v>58</v>
      </c>
      <c r="B114" s="15" t="s">
        <v>63</v>
      </c>
      <c r="C114" s="16">
        <v>0</v>
      </c>
      <c r="D114" s="16">
        <v>9</v>
      </c>
      <c r="E114" s="17">
        <v>-68.925104000000005</v>
      </c>
      <c r="F114" s="17">
        <v>-22.476889</v>
      </c>
      <c r="G114" s="18">
        <v>11346.85</v>
      </c>
      <c r="H114" s="16">
        <v>1</v>
      </c>
      <c r="I114" s="11">
        <v>0</v>
      </c>
      <c r="J114" s="11">
        <v>0</v>
      </c>
      <c r="K114" s="11">
        <v>0</v>
      </c>
      <c r="L114" s="11">
        <v>1</v>
      </c>
    </row>
    <row r="115" spans="1:12" ht="14.25" customHeight="1" x14ac:dyDescent="0.2">
      <c r="A115" s="19" t="s">
        <v>58</v>
      </c>
      <c r="B115" s="20" t="s">
        <v>63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12630.29</v>
      </c>
      <c r="H115" s="21">
        <v>1</v>
      </c>
      <c r="I115" s="19">
        <v>0</v>
      </c>
      <c r="J115" s="19">
        <v>0</v>
      </c>
      <c r="K115" s="19">
        <v>0</v>
      </c>
      <c r="L115" s="19">
        <v>1</v>
      </c>
    </row>
    <row r="116" spans="1:12" ht="14.25" customHeight="1" x14ac:dyDescent="0.2">
      <c r="A116" s="19" t="s">
        <v>58</v>
      </c>
      <c r="B116" s="20" t="s">
        <v>63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14363.83</v>
      </c>
      <c r="H116" s="21">
        <v>1</v>
      </c>
      <c r="I116" s="19">
        <v>0</v>
      </c>
      <c r="J116" s="19">
        <v>0</v>
      </c>
      <c r="K116" s="19">
        <v>0</v>
      </c>
      <c r="L116" s="19">
        <v>1</v>
      </c>
    </row>
    <row r="117" spans="1:12" ht="14.25" customHeight="1" x14ac:dyDescent="0.2">
      <c r="A117" s="19" t="s">
        <v>58</v>
      </c>
      <c r="B117" s="20" t="s">
        <v>63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</v>
      </c>
      <c r="H117" s="21">
        <v>1</v>
      </c>
      <c r="I117" s="19">
        <v>1</v>
      </c>
      <c r="J117" s="19">
        <v>0</v>
      </c>
      <c r="K117" s="19">
        <v>0.1</v>
      </c>
      <c r="L117" s="19">
        <v>1</v>
      </c>
    </row>
    <row r="118" spans="1:12" ht="14.25" customHeight="1" x14ac:dyDescent="0.2">
      <c r="A118" s="19" t="s">
        <v>58</v>
      </c>
      <c r="B118" s="20" t="s">
        <v>63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230.16</v>
      </c>
      <c r="H118" s="21">
        <v>1</v>
      </c>
      <c r="I118" s="19">
        <v>1</v>
      </c>
      <c r="J118" s="19">
        <v>0</v>
      </c>
      <c r="K118" s="19">
        <v>0.8</v>
      </c>
      <c r="L118" s="19">
        <v>1</v>
      </c>
    </row>
    <row r="119" spans="1:12" ht="14.25" customHeight="1" x14ac:dyDescent="0.2">
      <c r="A119" s="19" t="s">
        <v>58</v>
      </c>
      <c r="B119" s="20" t="s">
        <v>63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1733</v>
      </c>
      <c r="H119" s="21">
        <v>1</v>
      </c>
      <c r="I119" s="19">
        <v>1</v>
      </c>
      <c r="J119" s="19">
        <v>0</v>
      </c>
      <c r="K119" s="19">
        <v>0.1</v>
      </c>
      <c r="L119" s="19">
        <v>1</v>
      </c>
    </row>
    <row r="120" spans="1:12" ht="14.25" customHeight="1" x14ac:dyDescent="0.2">
      <c r="A120" s="19" t="s">
        <v>58</v>
      </c>
      <c r="B120" s="20" t="s">
        <v>63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</v>
      </c>
      <c r="H120" s="21">
        <v>1</v>
      </c>
      <c r="I120" s="19">
        <v>0</v>
      </c>
      <c r="J120" s="19">
        <v>0</v>
      </c>
      <c r="K120" s="19">
        <v>0</v>
      </c>
      <c r="L120" s="19">
        <v>1</v>
      </c>
    </row>
    <row r="121" spans="1:12" ht="14.25" customHeight="1" x14ac:dyDescent="0.2">
      <c r="A121" s="19" t="s">
        <v>58</v>
      </c>
      <c r="B121" s="20" t="s">
        <v>63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4459.62</v>
      </c>
      <c r="H121" s="21">
        <v>1</v>
      </c>
      <c r="I121" s="19">
        <v>0</v>
      </c>
      <c r="J121" s="19">
        <v>0</v>
      </c>
      <c r="K121" s="19">
        <v>0</v>
      </c>
      <c r="L121" s="19">
        <v>1</v>
      </c>
    </row>
    <row r="122" spans="1:12" ht="14.25" customHeight="1" x14ac:dyDescent="0.2">
      <c r="A122" s="19" t="s">
        <v>58</v>
      </c>
      <c r="B122" s="20" t="s">
        <v>63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5219.72</v>
      </c>
      <c r="H122" s="21">
        <v>1</v>
      </c>
      <c r="I122" s="19">
        <v>0</v>
      </c>
      <c r="J122" s="19">
        <v>0</v>
      </c>
      <c r="K122" s="19">
        <v>0</v>
      </c>
      <c r="L122" s="19">
        <v>1</v>
      </c>
    </row>
    <row r="123" spans="1:12" ht="14.25" customHeight="1" x14ac:dyDescent="0.2">
      <c r="A123" s="19" t="s">
        <v>58</v>
      </c>
      <c r="B123" s="20" t="s">
        <v>63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6350.11</v>
      </c>
      <c r="H123" s="21">
        <v>1</v>
      </c>
      <c r="I123" s="19">
        <v>0</v>
      </c>
      <c r="J123" s="19">
        <v>0</v>
      </c>
      <c r="K123" s="19">
        <v>0</v>
      </c>
      <c r="L123" s="19">
        <v>1</v>
      </c>
    </row>
    <row r="124" spans="1:12" ht="14.25" customHeight="1" x14ac:dyDescent="0.2">
      <c r="A124" s="19" t="s">
        <v>58</v>
      </c>
      <c r="B124" s="20" t="s">
        <v>63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7041.87</v>
      </c>
      <c r="H124" s="21">
        <v>1</v>
      </c>
      <c r="I124" s="19">
        <v>0</v>
      </c>
      <c r="J124" s="19">
        <v>0</v>
      </c>
      <c r="K124" s="19">
        <v>0</v>
      </c>
      <c r="L124" s="19">
        <v>1</v>
      </c>
    </row>
    <row r="125" spans="1:12" ht="14.25" customHeight="1" x14ac:dyDescent="0.2">
      <c r="A125" s="19" t="s">
        <v>58</v>
      </c>
      <c r="B125" s="20" t="s">
        <v>63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8338.64</v>
      </c>
      <c r="H125" s="21">
        <v>1</v>
      </c>
      <c r="I125" s="19">
        <v>0</v>
      </c>
      <c r="J125" s="19">
        <v>0</v>
      </c>
      <c r="K125" s="19">
        <v>0</v>
      </c>
      <c r="L125" s="19">
        <v>1</v>
      </c>
    </row>
    <row r="126" spans="1:12" ht="14.25" customHeight="1" x14ac:dyDescent="0.2">
      <c r="A126" s="19" t="s">
        <v>58</v>
      </c>
      <c r="B126" s="20" t="s">
        <v>63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9781.48</v>
      </c>
      <c r="H126" s="21">
        <v>1</v>
      </c>
      <c r="I126" s="19">
        <v>0</v>
      </c>
      <c r="J126" s="19">
        <v>0</v>
      </c>
      <c r="K126" s="19">
        <v>0</v>
      </c>
      <c r="L126" s="19">
        <v>1</v>
      </c>
    </row>
    <row r="127" spans="1:12" ht="14.25" customHeight="1" x14ac:dyDescent="0.2">
      <c r="A127" s="19" t="s">
        <v>58</v>
      </c>
      <c r="B127" s="20" t="s">
        <v>63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</v>
      </c>
      <c r="H127" s="21">
        <v>1</v>
      </c>
      <c r="I127" s="19">
        <v>0</v>
      </c>
      <c r="J127" s="19">
        <v>0</v>
      </c>
      <c r="K127" s="19">
        <v>0</v>
      </c>
      <c r="L127" s="19">
        <v>1</v>
      </c>
    </row>
    <row r="128" spans="1:12" ht="14.25" customHeight="1" x14ac:dyDescent="0.2">
      <c r="A128" s="19" t="s">
        <v>58</v>
      </c>
      <c r="B128" s="20" t="s">
        <v>63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</v>
      </c>
      <c r="H128" s="21">
        <v>1</v>
      </c>
      <c r="I128" s="19">
        <v>0</v>
      </c>
      <c r="J128" s="19">
        <v>0</v>
      </c>
      <c r="K128" s="19">
        <v>0</v>
      </c>
      <c r="L128" s="19">
        <v>1</v>
      </c>
    </row>
    <row r="129" spans="1:12" ht="14.25" customHeight="1" x14ac:dyDescent="0.2">
      <c r="A129" s="19" t="s">
        <v>58</v>
      </c>
      <c r="B129" s="20" t="s">
        <v>63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</v>
      </c>
      <c r="H129" s="21">
        <v>1</v>
      </c>
      <c r="I129" s="19">
        <v>0</v>
      </c>
      <c r="J129" s="19">
        <v>0</v>
      </c>
      <c r="K129" s="19">
        <v>0</v>
      </c>
      <c r="L129" s="19">
        <v>1</v>
      </c>
    </row>
    <row r="130" spans="1:12" ht="14.25" customHeight="1" x14ac:dyDescent="0.2">
      <c r="A130" s="19" t="s">
        <v>58</v>
      </c>
      <c r="B130" s="20" t="s">
        <v>63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16498.57</v>
      </c>
      <c r="H130" s="21">
        <v>1</v>
      </c>
      <c r="I130" s="19">
        <v>1</v>
      </c>
      <c r="J130" s="19">
        <v>0</v>
      </c>
      <c r="K130" s="19">
        <v>0.1</v>
      </c>
      <c r="L130" s="1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44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09"/>
  <sheetViews>
    <sheetView zoomScale="90" zoomScaleNormal="90" workbookViewId="0">
      <selection activeCell="K16" sqref="K16"/>
    </sheetView>
  </sheetViews>
  <sheetFormatPr baseColWidth="10" defaultColWidth="11.44140625" defaultRowHeight="14.4" x14ac:dyDescent="0.3"/>
  <cols>
    <col min="1" max="1" width="11.5546875" style="8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44" t="str">
        <f>"HORAS DE PASADA PROGRAMADA DE LA UNIDAD DE NEGOCIO ("&amp;A7&amp;" - "&amp;C7&amp;")"</f>
        <v>HORAS DE PASADA PROGRAMADA DE LA UNIDAD DE NEGOCIO (UN222 - NORMAL)</v>
      </c>
      <c r="B2" s="44"/>
      <c r="C2" s="44"/>
      <c r="D2" s="44"/>
      <c r="E2" s="44"/>
      <c r="F2" s="44"/>
      <c r="G2" s="44"/>
      <c r="H2" s="44"/>
    </row>
    <row r="3" spans="1:8" x14ac:dyDescent="0.3">
      <c r="A3"/>
      <c r="B3"/>
      <c r="C3"/>
      <c r="D3"/>
      <c r="E3"/>
      <c r="F3"/>
      <c r="G3"/>
      <c r="H3"/>
    </row>
    <row r="4" spans="1:8" s="1" customFormat="1" x14ac:dyDescent="0.3">
      <c r="A4" s="1" t="s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51" t="s">
        <v>12</v>
      </c>
      <c r="B6" s="53"/>
      <c r="C6" s="51" t="s">
        <v>13</v>
      </c>
      <c r="D6" s="52"/>
      <c r="E6" s="9" t="s">
        <v>7</v>
      </c>
      <c r="F6" s="9" t="s">
        <v>8</v>
      </c>
      <c r="G6"/>
      <c r="H6"/>
    </row>
    <row r="7" spans="1:8" x14ac:dyDescent="0.3">
      <c r="A7" s="48" t="str">
        <f>+PC!A7</f>
        <v>UN222</v>
      </c>
      <c r="B7" s="49"/>
      <c r="C7" s="48" t="str">
        <f>+PC!C7</f>
        <v>NORMAL</v>
      </c>
      <c r="D7" s="50"/>
      <c r="E7" s="10">
        <f>+PC!F7</f>
        <v>44326</v>
      </c>
      <c r="F7" s="10">
        <f>+PC!H7</f>
        <v>44347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" customFormat="1" x14ac:dyDescent="0.3">
      <c r="A9" s="1" t="s">
        <v>28</v>
      </c>
      <c r="E9" s="32" t="s">
        <v>43</v>
      </c>
    </row>
    <row r="10" spans="1:8" ht="27" customHeight="1" x14ac:dyDescent="0.3"/>
    <row r="11" spans="1:8" ht="53.25" customHeight="1" x14ac:dyDescent="0.3">
      <c r="A11" s="26" t="s">
        <v>12</v>
      </c>
      <c r="B11" s="26" t="s">
        <v>17</v>
      </c>
      <c r="C11" s="26" t="s">
        <v>18</v>
      </c>
      <c r="D11" s="26" t="s">
        <v>29</v>
      </c>
      <c r="E11" s="26" t="s">
        <v>30</v>
      </c>
      <c r="F11" s="26" t="s">
        <v>31</v>
      </c>
      <c r="G11" s="26" t="s">
        <v>32</v>
      </c>
      <c r="H11" s="26" t="s">
        <v>33</v>
      </c>
    </row>
    <row r="12" spans="1:8" x14ac:dyDescent="0.3">
      <c r="A12" s="59" t="s">
        <v>58</v>
      </c>
      <c r="B12" s="62" t="s">
        <v>62</v>
      </c>
      <c r="C12" s="59">
        <v>0</v>
      </c>
      <c r="D12" s="59">
        <v>1</v>
      </c>
      <c r="E12" s="60" t="s">
        <v>34</v>
      </c>
      <c r="F12" s="63" t="s">
        <v>68</v>
      </c>
      <c r="G12" s="60" t="s">
        <v>34</v>
      </c>
      <c r="H12" s="64" t="s">
        <v>69</v>
      </c>
    </row>
    <row r="13" spans="1:8" ht="15.75" customHeight="1" x14ac:dyDescent="0.3">
      <c r="A13" s="27" t="s">
        <v>58</v>
      </c>
      <c r="B13" s="65" t="s">
        <v>62</v>
      </c>
      <c r="C13" s="27">
        <v>0</v>
      </c>
      <c r="D13" s="27">
        <v>1</v>
      </c>
      <c r="E13" s="61" t="s">
        <v>34</v>
      </c>
      <c r="F13" s="66" t="s">
        <v>70</v>
      </c>
      <c r="G13" s="61" t="s">
        <v>34</v>
      </c>
      <c r="H13" s="67" t="s">
        <v>69</v>
      </c>
    </row>
    <row r="14" spans="1:8" x14ac:dyDescent="0.3">
      <c r="A14" s="59" t="s">
        <v>58</v>
      </c>
      <c r="B14" s="62" t="s">
        <v>62</v>
      </c>
      <c r="C14" s="59">
        <v>0</v>
      </c>
      <c r="D14" s="59">
        <v>1</v>
      </c>
      <c r="E14" s="60" t="s">
        <v>34</v>
      </c>
      <c r="F14" s="63" t="s">
        <v>71</v>
      </c>
      <c r="G14" s="60" t="s">
        <v>34</v>
      </c>
      <c r="H14" s="64" t="s">
        <v>69</v>
      </c>
    </row>
    <row r="15" spans="1:8" x14ac:dyDescent="0.3">
      <c r="A15" s="27" t="s">
        <v>58</v>
      </c>
      <c r="B15" s="65" t="s">
        <v>62</v>
      </c>
      <c r="C15" s="27">
        <v>0</v>
      </c>
      <c r="D15" s="27">
        <v>1</v>
      </c>
      <c r="E15" s="61" t="s">
        <v>34</v>
      </c>
      <c r="F15" s="66" t="s">
        <v>72</v>
      </c>
      <c r="G15" s="61" t="s">
        <v>34</v>
      </c>
      <c r="H15" s="67" t="s">
        <v>69</v>
      </c>
    </row>
    <row r="16" spans="1:8" x14ac:dyDescent="0.3">
      <c r="A16" s="59" t="s">
        <v>58</v>
      </c>
      <c r="B16" s="62" t="s">
        <v>62</v>
      </c>
      <c r="C16" s="59">
        <v>0</v>
      </c>
      <c r="D16" s="59">
        <v>1</v>
      </c>
      <c r="E16" s="60" t="s">
        <v>34</v>
      </c>
      <c r="F16" s="63" t="s">
        <v>73</v>
      </c>
      <c r="G16" s="60" t="s">
        <v>34</v>
      </c>
      <c r="H16" s="64" t="s">
        <v>69</v>
      </c>
    </row>
    <row r="17" spans="1:8" x14ac:dyDescent="0.3">
      <c r="A17" s="27" t="s">
        <v>58</v>
      </c>
      <c r="B17" s="65" t="s">
        <v>62</v>
      </c>
      <c r="C17" s="27">
        <v>0</v>
      </c>
      <c r="D17" s="27">
        <v>1</v>
      </c>
      <c r="E17" s="61" t="s">
        <v>34</v>
      </c>
      <c r="F17" s="66" t="s">
        <v>74</v>
      </c>
      <c r="G17" s="61" t="s">
        <v>34</v>
      </c>
      <c r="H17" s="67" t="s">
        <v>69</v>
      </c>
    </row>
    <row r="18" spans="1:8" x14ac:dyDescent="0.3">
      <c r="A18" s="59" t="s">
        <v>58</v>
      </c>
      <c r="B18" s="62" t="s">
        <v>62</v>
      </c>
      <c r="C18" s="59">
        <v>0</v>
      </c>
      <c r="D18" s="59">
        <v>1</v>
      </c>
      <c r="E18" s="60" t="s">
        <v>34</v>
      </c>
      <c r="F18" s="63" t="s">
        <v>75</v>
      </c>
      <c r="G18" s="60" t="s">
        <v>34</v>
      </c>
      <c r="H18" s="64" t="s">
        <v>69</v>
      </c>
    </row>
    <row r="19" spans="1:8" x14ac:dyDescent="0.3">
      <c r="A19" s="27" t="s">
        <v>58</v>
      </c>
      <c r="B19" s="65" t="s">
        <v>62</v>
      </c>
      <c r="C19" s="27">
        <v>0</v>
      </c>
      <c r="D19" s="27">
        <v>1</v>
      </c>
      <c r="E19" s="61" t="s">
        <v>34</v>
      </c>
      <c r="F19" s="66" t="s">
        <v>76</v>
      </c>
      <c r="G19" s="61" t="s">
        <v>34</v>
      </c>
      <c r="H19" s="67" t="s">
        <v>69</v>
      </c>
    </row>
    <row r="20" spans="1:8" x14ac:dyDescent="0.3">
      <c r="A20" s="59" t="s">
        <v>58</v>
      </c>
      <c r="B20" s="62" t="s">
        <v>62</v>
      </c>
      <c r="C20" s="59">
        <v>0</v>
      </c>
      <c r="D20" s="59">
        <v>1</v>
      </c>
      <c r="E20" s="60" t="s">
        <v>34</v>
      </c>
      <c r="F20" s="63" t="s">
        <v>77</v>
      </c>
      <c r="G20" s="60" t="s">
        <v>34</v>
      </c>
      <c r="H20" s="64" t="s">
        <v>69</v>
      </c>
    </row>
    <row r="21" spans="1:8" x14ac:dyDescent="0.3">
      <c r="A21" s="27" t="s">
        <v>58</v>
      </c>
      <c r="B21" s="65" t="s">
        <v>62</v>
      </c>
      <c r="C21" s="27">
        <v>0</v>
      </c>
      <c r="D21" s="27">
        <v>1</v>
      </c>
      <c r="E21" s="61" t="s">
        <v>34</v>
      </c>
      <c r="F21" s="66" t="s">
        <v>78</v>
      </c>
      <c r="G21" s="61" t="s">
        <v>34</v>
      </c>
      <c r="H21" s="67" t="s">
        <v>69</v>
      </c>
    </row>
    <row r="22" spans="1:8" x14ac:dyDescent="0.3">
      <c r="A22" s="59" t="s">
        <v>58</v>
      </c>
      <c r="B22" s="62" t="s">
        <v>62</v>
      </c>
      <c r="C22" s="59">
        <v>0</v>
      </c>
      <c r="D22" s="59">
        <v>1</v>
      </c>
      <c r="E22" s="60" t="s">
        <v>34</v>
      </c>
      <c r="F22" s="63" t="s">
        <v>68</v>
      </c>
      <c r="G22" s="60" t="s">
        <v>34</v>
      </c>
      <c r="H22" s="64" t="s">
        <v>79</v>
      </c>
    </row>
    <row r="23" spans="1:8" x14ac:dyDescent="0.3">
      <c r="A23" s="27" t="s">
        <v>58</v>
      </c>
      <c r="B23" s="65" t="s">
        <v>62</v>
      </c>
      <c r="C23" s="27">
        <v>0</v>
      </c>
      <c r="D23" s="27">
        <v>1</v>
      </c>
      <c r="E23" s="61" t="s">
        <v>34</v>
      </c>
      <c r="F23" s="66" t="s">
        <v>70</v>
      </c>
      <c r="G23" s="61" t="s">
        <v>34</v>
      </c>
      <c r="H23" s="67" t="s">
        <v>79</v>
      </c>
    </row>
    <row r="24" spans="1:8" x14ac:dyDescent="0.3">
      <c r="A24" s="59" t="s">
        <v>58</v>
      </c>
      <c r="B24" s="62" t="s">
        <v>62</v>
      </c>
      <c r="C24" s="59">
        <v>0</v>
      </c>
      <c r="D24" s="59">
        <v>1</v>
      </c>
      <c r="E24" s="60" t="s">
        <v>34</v>
      </c>
      <c r="F24" s="63" t="s">
        <v>71</v>
      </c>
      <c r="G24" s="60" t="s">
        <v>34</v>
      </c>
      <c r="H24" s="64" t="s">
        <v>79</v>
      </c>
    </row>
    <row r="25" spans="1:8" x14ac:dyDescent="0.3">
      <c r="A25" s="27" t="s">
        <v>58</v>
      </c>
      <c r="B25" s="65" t="s">
        <v>62</v>
      </c>
      <c r="C25" s="27">
        <v>0</v>
      </c>
      <c r="D25" s="27">
        <v>1</v>
      </c>
      <c r="E25" s="61" t="s">
        <v>34</v>
      </c>
      <c r="F25" s="66" t="s">
        <v>72</v>
      </c>
      <c r="G25" s="61" t="s">
        <v>34</v>
      </c>
      <c r="H25" s="67" t="s">
        <v>79</v>
      </c>
    </row>
    <row r="26" spans="1:8" x14ac:dyDescent="0.3">
      <c r="A26" s="59" t="s">
        <v>58</v>
      </c>
      <c r="B26" s="62" t="s">
        <v>62</v>
      </c>
      <c r="C26" s="59">
        <v>0</v>
      </c>
      <c r="D26" s="59">
        <v>1</v>
      </c>
      <c r="E26" s="60" t="s">
        <v>34</v>
      </c>
      <c r="F26" s="63" t="s">
        <v>73</v>
      </c>
      <c r="G26" s="60" t="s">
        <v>34</v>
      </c>
      <c r="H26" s="64" t="s">
        <v>79</v>
      </c>
    </row>
    <row r="27" spans="1:8" x14ac:dyDescent="0.3">
      <c r="A27" s="27" t="s">
        <v>58</v>
      </c>
      <c r="B27" s="65" t="s">
        <v>62</v>
      </c>
      <c r="C27" s="27">
        <v>0</v>
      </c>
      <c r="D27" s="27">
        <v>1</v>
      </c>
      <c r="E27" s="61" t="s">
        <v>34</v>
      </c>
      <c r="F27" s="66" t="s">
        <v>74</v>
      </c>
      <c r="G27" s="61" t="s">
        <v>34</v>
      </c>
      <c r="H27" s="67" t="s">
        <v>79</v>
      </c>
    </row>
    <row r="28" spans="1:8" x14ac:dyDescent="0.3">
      <c r="A28" s="59" t="s">
        <v>58</v>
      </c>
      <c r="B28" s="62" t="s">
        <v>62</v>
      </c>
      <c r="C28" s="59">
        <v>0</v>
      </c>
      <c r="D28" s="59">
        <v>1</v>
      </c>
      <c r="E28" s="60" t="s">
        <v>34</v>
      </c>
      <c r="F28" s="63" t="s">
        <v>75</v>
      </c>
      <c r="G28" s="60" t="s">
        <v>34</v>
      </c>
      <c r="H28" s="64" t="s">
        <v>79</v>
      </c>
    </row>
    <row r="29" spans="1:8" x14ac:dyDescent="0.3">
      <c r="A29" s="27" t="s">
        <v>58</v>
      </c>
      <c r="B29" s="65" t="s">
        <v>62</v>
      </c>
      <c r="C29" s="27">
        <v>0</v>
      </c>
      <c r="D29" s="27">
        <v>1</v>
      </c>
      <c r="E29" s="61" t="s">
        <v>34</v>
      </c>
      <c r="F29" s="66" t="s">
        <v>76</v>
      </c>
      <c r="G29" s="61" t="s">
        <v>34</v>
      </c>
      <c r="H29" s="67" t="s">
        <v>79</v>
      </c>
    </row>
    <row r="30" spans="1:8" x14ac:dyDescent="0.3">
      <c r="A30" s="59" t="s">
        <v>58</v>
      </c>
      <c r="B30" s="62" t="s">
        <v>62</v>
      </c>
      <c r="C30" s="59">
        <v>0</v>
      </c>
      <c r="D30" s="59">
        <v>1</v>
      </c>
      <c r="E30" s="60" t="s">
        <v>34</v>
      </c>
      <c r="F30" s="63" t="s">
        <v>77</v>
      </c>
      <c r="G30" s="60" t="s">
        <v>34</v>
      </c>
      <c r="H30" s="64" t="s">
        <v>79</v>
      </c>
    </row>
    <row r="31" spans="1:8" x14ac:dyDescent="0.3">
      <c r="A31" s="27" t="s">
        <v>58</v>
      </c>
      <c r="B31" s="65" t="s">
        <v>62</v>
      </c>
      <c r="C31" s="27">
        <v>0</v>
      </c>
      <c r="D31" s="27">
        <v>1</v>
      </c>
      <c r="E31" s="61" t="s">
        <v>34</v>
      </c>
      <c r="F31" s="66" t="s">
        <v>78</v>
      </c>
      <c r="G31" s="61" t="s">
        <v>34</v>
      </c>
      <c r="H31" s="67" t="s">
        <v>79</v>
      </c>
    </row>
    <row r="32" spans="1:8" x14ac:dyDescent="0.3">
      <c r="A32" s="59" t="s">
        <v>58</v>
      </c>
      <c r="B32" s="62" t="s">
        <v>59</v>
      </c>
      <c r="C32" s="59">
        <v>0</v>
      </c>
      <c r="D32" s="59">
        <v>1</v>
      </c>
      <c r="E32" s="60" t="s">
        <v>34</v>
      </c>
      <c r="F32" s="63" t="s">
        <v>80</v>
      </c>
      <c r="G32" s="60" t="s">
        <v>34</v>
      </c>
      <c r="H32" s="64" t="s">
        <v>69</v>
      </c>
    </row>
    <row r="33" spans="1:8" x14ac:dyDescent="0.3">
      <c r="A33" s="27" t="s">
        <v>58</v>
      </c>
      <c r="B33" s="65" t="s">
        <v>59</v>
      </c>
      <c r="C33" s="27">
        <v>0</v>
      </c>
      <c r="D33" s="27">
        <v>1</v>
      </c>
      <c r="E33" s="61" t="s">
        <v>34</v>
      </c>
      <c r="F33" s="66" t="s">
        <v>81</v>
      </c>
      <c r="G33" s="61" t="s">
        <v>34</v>
      </c>
      <c r="H33" s="67" t="s">
        <v>69</v>
      </c>
    </row>
    <row r="34" spans="1:8" x14ac:dyDescent="0.3">
      <c r="A34" s="59" t="s">
        <v>58</v>
      </c>
      <c r="B34" s="62" t="s">
        <v>59</v>
      </c>
      <c r="C34" s="59">
        <v>0</v>
      </c>
      <c r="D34" s="59">
        <v>1</v>
      </c>
      <c r="E34" s="60" t="s">
        <v>34</v>
      </c>
      <c r="F34" s="63" t="s">
        <v>82</v>
      </c>
      <c r="G34" s="60" t="s">
        <v>34</v>
      </c>
      <c r="H34" s="64" t="s">
        <v>69</v>
      </c>
    </row>
    <row r="35" spans="1:8" x14ac:dyDescent="0.3">
      <c r="A35" s="27" t="s">
        <v>58</v>
      </c>
      <c r="B35" s="65" t="s">
        <v>59</v>
      </c>
      <c r="C35" s="27">
        <v>0</v>
      </c>
      <c r="D35" s="27">
        <v>1</v>
      </c>
      <c r="E35" s="61" t="s">
        <v>34</v>
      </c>
      <c r="F35" s="66" t="s">
        <v>83</v>
      </c>
      <c r="G35" s="61" t="s">
        <v>34</v>
      </c>
      <c r="H35" s="67" t="s">
        <v>69</v>
      </c>
    </row>
    <row r="36" spans="1:8" x14ac:dyDescent="0.3">
      <c r="A36" s="59" t="s">
        <v>58</v>
      </c>
      <c r="B36" s="62" t="s">
        <v>59</v>
      </c>
      <c r="C36" s="59">
        <v>0</v>
      </c>
      <c r="D36" s="59">
        <v>1</v>
      </c>
      <c r="E36" s="60" t="s">
        <v>34</v>
      </c>
      <c r="F36" s="63" t="s">
        <v>84</v>
      </c>
      <c r="G36" s="60" t="s">
        <v>34</v>
      </c>
      <c r="H36" s="64" t="s">
        <v>69</v>
      </c>
    </row>
    <row r="37" spans="1:8" x14ac:dyDescent="0.3">
      <c r="A37" s="27" t="s">
        <v>58</v>
      </c>
      <c r="B37" s="27" t="s">
        <v>59</v>
      </c>
      <c r="C37" s="27">
        <v>0</v>
      </c>
      <c r="D37" s="27">
        <v>1</v>
      </c>
      <c r="E37" s="61" t="s">
        <v>34</v>
      </c>
      <c r="F37" s="68" t="s">
        <v>85</v>
      </c>
      <c r="G37" s="61" t="s">
        <v>34</v>
      </c>
      <c r="H37" s="69" t="s">
        <v>69</v>
      </c>
    </row>
    <row r="38" spans="1:8" x14ac:dyDescent="0.3">
      <c r="A38" s="59" t="s">
        <v>58</v>
      </c>
      <c r="B38" s="59" t="s">
        <v>59</v>
      </c>
      <c r="C38" s="59">
        <v>0</v>
      </c>
      <c r="D38" s="59">
        <v>1</v>
      </c>
      <c r="E38" s="60" t="s">
        <v>34</v>
      </c>
      <c r="F38" s="70" t="s">
        <v>86</v>
      </c>
      <c r="G38" s="60" t="s">
        <v>34</v>
      </c>
      <c r="H38" s="71" t="s">
        <v>69</v>
      </c>
    </row>
    <row r="39" spans="1:8" x14ac:dyDescent="0.3">
      <c r="A39" s="27" t="s">
        <v>58</v>
      </c>
      <c r="B39" s="27" t="s">
        <v>59</v>
      </c>
      <c r="C39" s="27">
        <v>0</v>
      </c>
      <c r="D39" s="27">
        <v>1</v>
      </c>
      <c r="E39" s="61" t="s">
        <v>34</v>
      </c>
      <c r="F39" s="68" t="s">
        <v>87</v>
      </c>
      <c r="G39" s="61" t="s">
        <v>34</v>
      </c>
      <c r="H39" s="69" t="s">
        <v>69</v>
      </c>
    </row>
    <row r="40" spans="1:8" x14ac:dyDescent="0.3">
      <c r="A40" s="59" t="s">
        <v>58</v>
      </c>
      <c r="B40" s="59" t="s">
        <v>59</v>
      </c>
      <c r="C40" s="59">
        <v>0</v>
      </c>
      <c r="D40" s="59">
        <v>1</v>
      </c>
      <c r="E40" s="60" t="s">
        <v>34</v>
      </c>
      <c r="F40" s="70" t="s">
        <v>88</v>
      </c>
      <c r="G40" s="60" t="s">
        <v>34</v>
      </c>
      <c r="H40" s="71" t="s">
        <v>69</v>
      </c>
    </row>
    <row r="41" spans="1:8" x14ac:dyDescent="0.3">
      <c r="A41" s="27" t="s">
        <v>58</v>
      </c>
      <c r="B41" s="27" t="s">
        <v>59</v>
      </c>
      <c r="C41" s="27">
        <v>0</v>
      </c>
      <c r="D41" s="27">
        <v>1</v>
      </c>
      <c r="E41" s="61" t="s">
        <v>34</v>
      </c>
      <c r="F41" s="68" t="s">
        <v>89</v>
      </c>
      <c r="G41" s="61" t="s">
        <v>34</v>
      </c>
      <c r="H41" s="69" t="s">
        <v>69</v>
      </c>
    </row>
    <row r="42" spans="1:8" x14ac:dyDescent="0.3">
      <c r="A42" s="59" t="s">
        <v>58</v>
      </c>
      <c r="B42" s="59" t="s">
        <v>59</v>
      </c>
      <c r="C42" s="59">
        <v>0</v>
      </c>
      <c r="D42" s="59">
        <v>1</v>
      </c>
      <c r="E42" s="60" t="s">
        <v>34</v>
      </c>
      <c r="F42" s="70" t="s">
        <v>80</v>
      </c>
      <c r="G42" s="60" t="s">
        <v>34</v>
      </c>
      <c r="H42" s="71" t="s">
        <v>79</v>
      </c>
    </row>
    <row r="43" spans="1:8" x14ac:dyDescent="0.3">
      <c r="A43" s="27" t="s">
        <v>58</v>
      </c>
      <c r="B43" s="27" t="s">
        <v>59</v>
      </c>
      <c r="C43" s="27">
        <v>0</v>
      </c>
      <c r="D43" s="27">
        <v>1</v>
      </c>
      <c r="E43" s="61" t="s">
        <v>34</v>
      </c>
      <c r="F43" s="68" t="s">
        <v>81</v>
      </c>
      <c r="G43" s="61" t="s">
        <v>34</v>
      </c>
      <c r="H43" s="69" t="s">
        <v>79</v>
      </c>
    </row>
    <row r="44" spans="1:8" x14ac:dyDescent="0.3">
      <c r="A44" s="59" t="s">
        <v>58</v>
      </c>
      <c r="B44" s="59" t="s">
        <v>59</v>
      </c>
      <c r="C44" s="59">
        <v>0</v>
      </c>
      <c r="D44" s="59">
        <v>1</v>
      </c>
      <c r="E44" s="60" t="s">
        <v>34</v>
      </c>
      <c r="F44" s="70" t="s">
        <v>82</v>
      </c>
      <c r="G44" s="60" t="s">
        <v>34</v>
      </c>
      <c r="H44" s="71" t="s">
        <v>79</v>
      </c>
    </row>
    <row r="45" spans="1:8" x14ac:dyDescent="0.3">
      <c r="A45" s="27" t="s">
        <v>58</v>
      </c>
      <c r="B45" s="27" t="s">
        <v>59</v>
      </c>
      <c r="C45" s="27">
        <v>0</v>
      </c>
      <c r="D45" s="27">
        <v>1</v>
      </c>
      <c r="E45" s="61" t="s">
        <v>34</v>
      </c>
      <c r="F45" s="68" t="s">
        <v>83</v>
      </c>
      <c r="G45" s="61" t="s">
        <v>34</v>
      </c>
      <c r="H45" s="69" t="s">
        <v>79</v>
      </c>
    </row>
    <row r="46" spans="1:8" x14ac:dyDescent="0.3">
      <c r="A46" s="59" t="s">
        <v>58</v>
      </c>
      <c r="B46" s="59" t="s">
        <v>59</v>
      </c>
      <c r="C46" s="59">
        <v>0</v>
      </c>
      <c r="D46" s="59">
        <v>1</v>
      </c>
      <c r="E46" s="60" t="s">
        <v>34</v>
      </c>
      <c r="F46" s="70" t="s">
        <v>84</v>
      </c>
      <c r="G46" s="60" t="s">
        <v>34</v>
      </c>
      <c r="H46" s="71" t="s">
        <v>79</v>
      </c>
    </row>
    <row r="47" spans="1:8" x14ac:dyDescent="0.3">
      <c r="A47" s="27" t="s">
        <v>58</v>
      </c>
      <c r="B47" s="27" t="s">
        <v>59</v>
      </c>
      <c r="C47" s="27">
        <v>0</v>
      </c>
      <c r="D47" s="27">
        <v>1</v>
      </c>
      <c r="E47" s="61" t="s">
        <v>34</v>
      </c>
      <c r="F47" s="68" t="s">
        <v>85</v>
      </c>
      <c r="G47" s="61" t="s">
        <v>34</v>
      </c>
      <c r="H47" s="69" t="s">
        <v>79</v>
      </c>
    </row>
    <row r="48" spans="1:8" x14ac:dyDescent="0.3">
      <c r="A48" s="59" t="s">
        <v>58</v>
      </c>
      <c r="B48" s="59" t="s">
        <v>59</v>
      </c>
      <c r="C48" s="59">
        <v>0</v>
      </c>
      <c r="D48" s="59">
        <v>1</v>
      </c>
      <c r="E48" s="60" t="s">
        <v>34</v>
      </c>
      <c r="F48" s="70" t="s">
        <v>86</v>
      </c>
      <c r="G48" s="60" t="s">
        <v>34</v>
      </c>
      <c r="H48" s="71" t="s">
        <v>79</v>
      </c>
    </row>
    <row r="49" spans="1:8" x14ac:dyDescent="0.3">
      <c r="A49" s="27" t="s">
        <v>58</v>
      </c>
      <c r="B49" s="27" t="s">
        <v>59</v>
      </c>
      <c r="C49" s="27">
        <v>0</v>
      </c>
      <c r="D49" s="27">
        <v>1</v>
      </c>
      <c r="E49" s="61" t="s">
        <v>34</v>
      </c>
      <c r="F49" s="68" t="s">
        <v>87</v>
      </c>
      <c r="G49" s="61" t="s">
        <v>34</v>
      </c>
      <c r="H49" s="69" t="s">
        <v>79</v>
      </c>
    </row>
    <row r="50" spans="1:8" x14ac:dyDescent="0.3">
      <c r="A50" s="59" t="s">
        <v>58</v>
      </c>
      <c r="B50" s="59" t="s">
        <v>59</v>
      </c>
      <c r="C50" s="59">
        <v>0</v>
      </c>
      <c r="D50" s="59">
        <v>1</v>
      </c>
      <c r="E50" s="60" t="s">
        <v>34</v>
      </c>
      <c r="F50" s="70" t="s">
        <v>88</v>
      </c>
      <c r="G50" s="60" t="s">
        <v>34</v>
      </c>
      <c r="H50" s="71" t="s">
        <v>79</v>
      </c>
    </row>
    <row r="51" spans="1:8" x14ac:dyDescent="0.3">
      <c r="A51" s="27" t="s">
        <v>58</v>
      </c>
      <c r="B51" s="27" t="s">
        <v>59</v>
      </c>
      <c r="C51" s="27">
        <v>0</v>
      </c>
      <c r="D51" s="27">
        <v>1</v>
      </c>
      <c r="E51" s="61" t="s">
        <v>34</v>
      </c>
      <c r="F51" s="68" t="s">
        <v>89</v>
      </c>
      <c r="G51" s="61" t="s">
        <v>34</v>
      </c>
      <c r="H51" s="69" t="s">
        <v>79</v>
      </c>
    </row>
    <row r="52" spans="1:8" x14ac:dyDescent="0.3">
      <c r="A52" s="59" t="s">
        <v>58</v>
      </c>
      <c r="B52" s="59" t="s">
        <v>60</v>
      </c>
      <c r="C52" s="59">
        <v>0</v>
      </c>
      <c r="D52" s="59">
        <v>1</v>
      </c>
      <c r="E52" s="60" t="s">
        <v>34</v>
      </c>
      <c r="F52" s="70" t="s">
        <v>90</v>
      </c>
      <c r="G52" s="60" t="s">
        <v>34</v>
      </c>
      <c r="H52" s="71" t="s">
        <v>69</v>
      </c>
    </row>
    <row r="53" spans="1:8" x14ac:dyDescent="0.3">
      <c r="A53" s="27" t="s">
        <v>58</v>
      </c>
      <c r="B53" s="27" t="s">
        <v>60</v>
      </c>
      <c r="C53" s="27">
        <v>0</v>
      </c>
      <c r="D53" s="27">
        <v>1</v>
      </c>
      <c r="E53" s="61" t="s">
        <v>34</v>
      </c>
      <c r="F53" s="68" t="s">
        <v>91</v>
      </c>
      <c r="G53" s="61" t="s">
        <v>34</v>
      </c>
      <c r="H53" s="69" t="s">
        <v>69</v>
      </c>
    </row>
    <row r="54" spans="1:8" x14ac:dyDescent="0.3">
      <c r="A54" s="59" t="s">
        <v>58</v>
      </c>
      <c r="B54" s="59" t="s">
        <v>60</v>
      </c>
      <c r="C54" s="59">
        <v>0</v>
      </c>
      <c r="D54" s="59">
        <v>1</v>
      </c>
      <c r="E54" s="60" t="s">
        <v>34</v>
      </c>
      <c r="F54" s="70" t="s">
        <v>92</v>
      </c>
      <c r="G54" s="60" t="s">
        <v>34</v>
      </c>
      <c r="H54" s="71" t="s">
        <v>69</v>
      </c>
    </row>
    <row r="55" spans="1:8" x14ac:dyDescent="0.3">
      <c r="A55" s="27" t="s">
        <v>58</v>
      </c>
      <c r="B55" s="27" t="s">
        <v>60</v>
      </c>
      <c r="C55" s="27">
        <v>0</v>
      </c>
      <c r="D55" s="27">
        <v>1</v>
      </c>
      <c r="E55" s="61" t="s">
        <v>34</v>
      </c>
      <c r="F55" s="68" t="s">
        <v>93</v>
      </c>
      <c r="G55" s="61" t="s">
        <v>34</v>
      </c>
      <c r="H55" s="69" t="s">
        <v>69</v>
      </c>
    </row>
    <row r="56" spans="1:8" x14ac:dyDescent="0.3">
      <c r="A56" s="59" t="s">
        <v>58</v>
      </c>
      <c r="B56" s="59" t="s">
        <v>60</v>
      </c>
      <c r="C56" s="59">
        <v>0</v>
      </c>
      <c r="D56" s="59">
        <v>1</v>
      </c>
      <c r="E56" s="60" t="s">
        <v>34</v>
      </c>
      <c r="F56" s="70" t="s">
        <v>94</v>
      </c>
      <c r="G56" s="60" t="s">
        <v>34</v>
      </c>
      <c r="H56" s="71" t="s">
        <v>69</v>
      </c>
    </row>
    <row r="57" spans="1:8" x14ac:dyDescent="0.3">
      <c r="A57" s="27" t="s">
        <v>58</v>
      </c>
      <c r="B57" s="27" t="s">
        <v>60</v>
      </c>
      <c r="C57" s="27">
        <v>0</v>
      </c>
      <c r="D57" s="27">
        <v>1</v>
      </c>
      <c r="E57" s="61" t="s">
        <v>34</v>
      </c>
      <c r="F57" s="68" t="s">
        <v>95</v>
      </c>
      <c r="G57" s="61" t="s">
        <v>34</v>
      </c>
      <c r="H57" s="69" t="s">
        <v>69</v>
      </c>
    </row>
    <row r="58" spans="1:8" x14ac:dyDescent="0.3">
      <c r="A58" s="59" t="s">
        <v>58</v>
      </c>
      <c r="B58" s="59" t="s">
        <v>60</v>
      </c>
      <c r="C58" s="59">
        <v>0</v>
      </c>
      <c r="D58" s="59">
        <v>1</v>
      </c>
      <c r="E58" s="60" t="s">
        <v>34</v>
      </c>
      <c r="F58" s="70" t="s">
        <v>96</v>
      </c>
      <c r="G58" s="60" t="s">
        <v>34</v>
      </c>
      <c r="H58" s="71" t="s">
        <v>69</v>
      </c>
    </row>
    <row r="59" spans="1:8" x14ac:dyDescent="0.3">
      <c r="A59" s="27" t="s">
        <v>58</v>
      </c>
      <c r="B59" s="27" t="s">
        <v>60</v>
      </c>
      <c r="C59" s="27">
        <v>0</v>
      </c>
      <c r="D59" s="27">
        <v>1</v>
      </c>
      <c r="E59" s="61" t="s">
        <v>34</v>
      </c>
      <c r="F59" s="68" t="s">
        <v>97</v>
      </c>
      <c r="G59" s="61" t="s">
        <v>34</v>
      </c>
      <c r="H59" s="69" t="s">
        <v>69</v>
      </c>
    </row>
    <row r="60" spans="1:8" x14ac:dyDescent="0.3">
      <c r="A60" s="59" t="s">
        <v>58</v>
      </c>
      <c r="B60" s="59" t="s">
        <v>60</v>
      </c>
      <c r="C60" s="59">
        <v>0</v>
      </c>
      <c r="D60" s="59">
        <v>1</v>
      </c>
      <c r="E60" s="60" t="s">
        <v>34</v>
      </c>
      <c r="F60" s="70" t="s">
        <v>98</v>
      </c>
      <c r="G60" s="60" t="s">
        <v>34</v>
      </c>
      <c r="H60" s="71" t="s">
        <v>69</v>
      </c>
    </row>
    <row r="61" spans="1:8" x14ac:dyDescent="0.3">
      <c r="A61" s="27" t="s">
        <v>58</v>
      </c>
      <c r="B61" s="27" t="s">
        <v>60</v>
      </c>
      <c r="C61" s="27">
        <v>0</v>
      </c>
      <c r="D61" s="27">
        <v>1</v>
      </c>
      <c r="E61" s="61" t="s">
        <v>34</v>
      </c>
      <c r="F61" s="68" t="s">
        <v>90</v>
      </c>
      <c r="G61" s="61" t="s">
        <v>34</v>
      </c>
      <c r="H61" s="69" t="s">
        <v>79</v>
      </c>
    </row>
    <row r="62" spans="1:8" x14ac:dyDescent="0.3">
      <c r="A62" s="59" t="s">
        <v>58</v>
      </c>
      <c r="B62" s="59" t="s">
        <v>60</v>
      </c>
      <c r="C62" s="59">
        <v>0</v>
      </c>
      <c r="D62" s="59">
        <v>1</v>
      </c>
      <c r="E62" s="60" t="s">
        <v>34</v>
      </c>
      <c r="F62" s="70" t="s">
        <v>91</v>
      </c>
      <c r="G62" s="60" t="s">
        <v>34</v>
      </c>
      <c r="H62" s="71" t="s">
        <v>79</v>
      </c>
    </row>
    <row r="63" spans="1:8" x14ac:dyDescent="0.3">
      <c r="A63" s="27" t="s">
        <v>58</v>
      </c>
      <c r="B63" s="27" t="s">
        <v>60</v>
      </c>
      <c r="C63" s="27">
        <v>0</v>
      </c>
      <c r="D63" s="27">
        <v>1</v>
      </c>
      <c r="E63" s="61" t="s">
        <v>34</v>
      </c>
      <c r="F63" s="68" t="s">
        <v>92</v>
      </c>
      <c r="G63" s="61" t="s">
        <v>34</v>
      </c>
      <c r="H63" s="69" t="s">
        <v>79</v>
      </c>
    </row>
    <row r="64" spans="1:8" x14ac:dyDescent="0.3">
      <c r="A64" s="59" t="s">
        <v>58</v>
      </c>
      <c r="B64" s="59" t="s">
        <v>60</v>
      </c>
      <c r="C64" s="59">
        <v>0</v>
      </c>
      <c r="D64" s="59">
        <v>1</v>
      </c>
      <c r="E64" s="60" t="s">
        <v>34</v>
      </c>
      <c r="F64" s="70" t="s">
        <v>93</v>
      </c>
      <c r="G64" s="60" t="s">
        <v>34</v>
      </c>
      <c r="H64" s="71" t="s">
        <v>79</v>
      </c>
    </row>
    <row r="65" spans="1:8" x14ac:dyDescent="0.3">
      <c r="A65" s="27" t="s">
        <v>58</v>
      </c>
      <c r="B65" s="27" t="s">
        <v>60</v>
      </c>
      <c r="C65" s="27">
        <v>0</v>
      </c>
      <c r="D65" s="27">
        <v>1</v>
      </c>
      <c r="E65" s="61" t="s">
        <v>34</v>
      </c>
      <c r="F65" s="68" t="s">
        <v>94</v>
      </c>
      <c r="G65" s="61" t="s">
        <v>34</v>
      </c>
      <c r="H65" s="69" t="s">
        <v>79</v>
      </c>
    </row>
    <row r="66" spans="1:8" x14ac:dyDescent="0.3">
      <c r="A66" s="59" t="s">
        <v>58</v>
      </c>
      <c r="B66" s="59" t="s">
        <v>60</v>
      </c>
      <c r="C66" s="59">
        <v>0</v>
      </c>
      <c r="D66" s="59">
        <v>1</v>
      </c>
      <c r="E66" s="60" t="s">
        <v>34</v>
      </c>
      <c r="F66" s="70" t="s">
        <v>95</v>
      </c>
      <c r="G66" s="60" t="s">
        <v>34</v>
      </c>
      <c r="H66" s="71" t="s">
        <v>79</v>
      </c>
    </row>
    <row r="67" spans="1:8" x14ac:dyDescent="0.3">
      <c r="A67" s="27" t="s">
        <v>58</v>
      </c>
      <c r="B67" s="27" t="s">
        <v>60</v>
      </c>
      <c r="C67" s="27">
        <v>0</v>
      </c>
      <c r="D67" s="27">
        <v>1</v>
      </c>
      <c r="E67" s="61" t="s">
        <v>34</v>
      </c>
      <c r="F67" s="68" t="s">
        <v>96</v>
      </c>
      <c r="G67" s="61" t="s">
        <v>34</v>
      </c>
      <c r="H67" s="69" t="s">
        <v>79</v>
      </c>
    </row>
    <row r="68" spans="1:8" x14ac:dyDescent="0.3">
      <c r="A68" s="59" t="s">
        <v>58</v>
      </c>
      <c r="B68" s="59" t="s">
        <v>60</v>
      </c>
      <c r="C68" s="59">
        <v>0</v>
      </c>
      <c r="D68" s="59">
        <v>1</v>
      </c>
      <c r="E68" s="60" t="s">
        <v>34</v>
      </c>
      <c r="F68" s="70" t="s">
        <v>97</v>
      </c>
      <c r="G68" s="60" t="s">
        <v>34</v>
      </c>
      <c r="H68" s="71" t="s">
        <v>79</v>
      </c>
    </row>
    <row r="69" spans="1:8" x14ac:dyDescent="0.3">
      <c r="A69" s="27" t="s">
        <v>58</v>
      </c>
      <c r="B69" s="27" t="s">
        <v>60</v>
      </c>
      <c r="C69" s="27">
        <v>0</v>
      </c>
      <c r="D69" s="27">
        <v>1</v>
      </c>
      <c r="E69" s="61" t="s">
        <v>34</v>
      </c>
      <c r="F69" s="68" t="s">
        <v>98</v>
      </c>
      <c r="G69" s="61" t="s">
        <v>34</v>
      </c>
      <c r="H69" s="69" t="s">
        <v>79</v>
      </c>
    </row>
    <row r="70" spans="1:8" x14ac:dyDescent="0.3">
      <c r="A70" s="59" t="s">
        <v>58</v>
      </c>
      <c r="B70" s="59" t="s">
        <v>61</v>
      </c>
      <c r="C70" s="59">
        <v>0</v>
      </c>
      <c r="D70" s="59">
        <v>1</v>
      </c>
      <c r="E70" s="60" t="s">
        <v>34</v>
      </c>
      <c r="F70" s="70" t="s">
        <v>99</v>
      </c>
      <c r="G70" s="60" t="s">
        <v>34</v>
      </c>
      <c r="H70" s="71" t="s">
        <v>69</v>
      </c>
    </row>
    <row r="71" spans="1:8" x14ac:dyDescent="0.3">
      <c r="A71" s="27" t="s">
        <v>58</v>
      </c>
      <c r="B71" s="27" t="s">
        <v>61</v>
      </c>
      <c r="C71" s="27">
        <v>0</v>
      </c>
      <c r="D71" s="27">
        <v>1</v>
      </c>
      <c r="E71" s="61" t="s">
        <v>34</v>
      </c>
      <c r="F71" s="68" t="s">
        <v>100</v>
      </c>
      <c r="G71" s="61" t="s">
        <v>34</v>
      </c>
      <c r="H71" s="69" t="s">
        <v>69</v>
      </c>
    </row>
    <row r="72" spans="1:8" x14ac:dyDescent="0.3">
      <c r="A72" s="59" t="s">
        <v>58</v>
      </c>
      <c r="B72" s="59" t="s">
        <v>61</v>
      </c>
      <c r="C72" s="59">
        <v>0</v>
      </c>
      <c r="D72" s="59">
        <v>1</v>
      </c>
      <c r="E72" s="60" t="s">
        <v>34</v>
      </c>
      <c r="F72" s="70" t="s">
        <v>101</v>
      </c>
      <c r="G72" s="60" t="s">
        <v>34</v>
      </c>
      <c r="H72" s="71" t="s">
        <v>69</v>
      </c>
    </row>
    <row r="73" spans="1:8" x14ac:dyDescent="0.3">
      <c r="A73" s="27" t="s">
        <v>58</v>
      </c>
      <c r="B73" s="27" t="s">
        <v>61</v>
      </c>
      <c r="C73" s="27">
        <v>0</v>
      </c>
      <c r="D73" s="27">
        <v>1</v>
      </c>
      <c r="E73" s="61" t="s">
        <v>34</v>
      </c>
      <c r="F73" s="68" t="s">
        <v>102</v>
      </c>
      <c r="G73" s="61" t="s">
        <v>34</v>
      </c>
      <c r="H73" s="69" t="s">
        <v>69</v>
      </c>
    </row>
    <row r="74" spans="1:8" x14ac:dyDescent="0.3">
      <c r="A74" s="59" t="s">
        <v>58</v>
      </c>
      <c r="B74" s="59" t="s">
        <v>61</v>
      </c>
      <c r="C74" s="59">
        <v>0</v>
      </c>
      <c r="D74" s="59">
        <v>1</v>
      </c>
      <c r="E74" s="60" t="s">
        <v>34</v>
      </c>
      <c r="F74" s="70" t="s">
        <v>103</v>
      </c>
      <c r="G74" s="60" t="s">
        <v>34</v>
      </c>
      <c r="H74" s="71" t="s">
        <v>69</v>
      </c>
    </row>
    <row r="75" spans="1:8" x14ac:dyDescent="0.3">
      <c r="A75" s="27" t="s">
        <v>58</v>
      </c>
      <c r="B75" s="27" t="s">
        <v>61</v>
      </c>
      <c r="C75" s="27">
        <v>0</v>
      </c>
      <c r="D75" s="27">
        <v>1</v>
      </c>
      <c r="E75" s="61" t="s">
        <v>34</v>
      </c>
      <c r="F75" s="68" t="s">
        <v>104</v>
      </c>
      <c r="G75" s="61" t="s">
        <v>34</v>
      </c>
      <c r="H75" s="69" t="s">
        <v>69</v>
      </c>
    </row>
    <row r="76" spans="1:8" x14ac:dyDescent="0.3">
      <c r="A76" s="59" t="s">
        <v>58</v>
      </c>
      <c r="B76" s="59" t="s">
        <v>61</v>
      </c>
      <c r="C76" s="59">
        <v>0</v>
      </c>
      <c r="D76" s="59">
        <v>1</v>
      </c>
      <c r="E76" s="60" t="s">
        <v>34</v>
      </c>
      <c r="F76" s="70" t="s">
        <v>105</v>
      </c>
      <c r="G76" s="60" t="s">
        <v>34</v>
      </c>
      <c r="H76" s="71" t="s">
        <v>69</v>
      </c>
    </row>
    <row r="77" spans="1:8" x14ac:dyDescent="0.3">
      <c r="A77" s="27" t="s">
        <v>58</v>
      </c>
      <c r="B77" s="27" t="s">
        <v>61</v>
      </c>
      <c r="C77" s="27">
        <v>0</v>
      </c>
      <c r="D77" s="27">
        <v>1</v>
      </c>
      <c r="E77" s="61" t="s">
        <v>34</v>
      </c>
      <c r="F77" s="68" t="s">
        <v>106</v>
      </c>
      <c r="G77" s="61" t="s">
        <v>34</v>
      </c>
      <c r="H77" s="69" t="s">
        <v>69</v>
      </c>
    </row>
    <row r="78" spans="1:8" x14ac:dyDescent="0.3">
      <c r="A78" s="59" t="s">
        <v>58</v>
      </c>
      <c r="B78" s="59" t="s">
        <v>61</v>
      </c>
      <c r="C78" s="59">
        <v>0</v>
      </c>
      <c r="D78" s="59">
        <v>1</v>
      </c>
      <c r="E78" s="60" t="s">
        <v>34</v>
      </c>
      <c r="F78" s="70" t="s">
        <v>107</v>
      </c>
      <c r="G78" s="60" t="s">
        <v>34</v>
      </c>
      <c r="H78" s="71" t="s">
        <v>69</v>
      </c>
    </row>
    <row r="79" spans="1:8" x14ac:dyDescent="0.3">
      <c r="A79" s="27" t="s">
        <v>58</v>
      </c>
      <c r="B79" s="27" t="s">
        <v>61</v>
      </c>
      <c r="C79" s="27">
        <v>0</v>
      </c>
      <c r="D79" s="27">
        <v>1</v>
      </c>
      <c r="E79" s="61" t="s">
        <v>34</v>
      </c>
      <c r="F79" s="68" t="s">
        <v>108</v>
      </c>
      <c r="G79" s="61" t="s">
        <v>34</v>
      </c>
      <c r="H79" s="69" t="s">
        <v>69</v>
      </c>
    </row>
    <row r="80" spans="1:8" x14ac:dyDescent="0.3">
      <c r="A80" s="59" t="s">
        <v>58</v>
      </c>
      <c r="B80" s="59" t="s">
        <v>61</v>
      </c>
      <c r="C80" s="59">
        <v>0</v>
      </c>
      <c r="D80" s="59">
        <v>1</v>
      </c>
      <c r="E80" s="60" t="s">
        <v>34</v>
      </c>
      <c r="F80" s="70" t="s">
        <v>99</v>
      </c>
      <c r="G80" s="60" t="s">
        <v>34</v>
      </c>
      <c r="H80" s="71" t="s">
        <v>79</v>
      </c>
    </row>
    <row r="81" spans="1:8" x14ac:dyDescent="0.3">
      <c r="A81" s="27" t="s">
        <v>58</v>
      </c>
      <c r="B81" s="27" t="s">
        <v>61</v>
      </c>
      <c r="C81" s="27">
        <v>0</v>
      </c>
      <c r="D81" s="27">
        <v>1</v>
      </c>
      <c r="E81" s="61" t="s">
        <v>34</v>
      </c>
      <c r="F81" s="68" t="s">
        <v>100</v>
      </c>
      <c r="G81" s="61" t="s">
        <v>34</v>
      </c>
      <c r="H81" s="69" t="s">
        <v>79</v>
      </c>
    </row>
    <row r="82" spans="1:8" x14ac:dyDescent="0.3">
      <c r="A82" s="59" t="s">
        <v>58</v>
      </c>
      <c r="B82" s="59" t="s">
        <v>61</v>
      </c>
      <c r="C82" s="59">
        <v>0</v>
      </c>
      <c r="D82" s="59">
        <v>1</v>
      </c>
      <c r="E82" s="60" t="s">
        <v>34</v>
      </c>
      <c r="F82" s="70" t="s">
        <v>101</v>
      </c>
      <c r="G82" s="60" t="s">
        <v>34</v>
      </c>
      <c r="H82" s="71" t="s">
        <v>79</v>
      </c>
    </row>
    <row r="83" spans="1:8" x14ac:dyDescent="0.3">
      <c r="A83" s="27" t="s">
        <v>58</v>
      </c>
      <c r="B83" s="27" t="s">
        <v>61</v>
      </c>
      <c r="C83" s="27">
        <v>0</v>
      </c>
      <c r="D83" s="27">
        <v>1</v>
      </c>
      <c r="E83" s="61" t="s">
        <v>34</v>
      </c>
      <c r="F83" s="68" t="s">
        <v>102</v>
      </c>
      <c r="G83" s="61" t="s">
        <v>34</v>
      </c>
      <c r="H83" s="69" t="s">
        <v>79</v>
      </c>
    </row>
    <row r="84" spans="1:8" x14ac:dyDescent="0.3">
      <c r="A84" s="59" t="s">
        <v>58</v>
      </c>
      <c r="B84" s="59" t="s">
        <v>61</v>
      </c>
      <c r="C84" s="59">
        <v>0</v>
      </c>
      <c r="D84" s="59">
        <v>1</v>
      </c>
      <c r="E84" s="60" t="s">
        <v>34</v>
      </c>
      <c r="F84" s="70" t="s">
        <v>103</v>
      </c>
      <c r="G84" s="60" t="s">
        <v>34</v>
      </c>
      <c r="H84" s="71" t="s">
        <v>79</v>
      </c>
    </row>
    <row r="85" spans="1:8" x14ac:dyDescent="0.3">
      <c r="A85" s="27" t="s">
        <v>58</v>
      </c>
      <c r="B85" s="27" t="s">
        <v>61</v>
      </c>
      <c r="C85" s="27">
        <v>0</v>
      </c>
      <c r="D85" s="27">
        <v>1</v>
      </c>
      <c r="E85" s="61" t="s">
        <v>34</v>
      </c>
      <c r="F85" s="68" t="s">
        <v>104</v>
      </c>
      <c r="G85" s="61" t="s">
        <v>34</v>
      </c>
      <c r="H85" s="69" t="s">
        <v>79</v>
      </c>
    </row>
    <row r="86" spans="1:8" x14ac:dyDescent="0.3">
      <c r="A86" s="59" t="s">
        <v>58</v>
      </c>
      <c r="B86" s="59" t="s">
        <v>61</v>
      </c>
      <c r="C86" s="59">
        <v>0</v>
      </c>
      <c r="D86" s="59">
        <v>1</v>
      </c>
      <c r="E86" s="60" t="s">
        <v>34</v>
      </c>
      <c r="F86" s="70" t="s">
        <v>105</v>
      </c>
      <c r="G86" s="60" t="s">
        <v>34</v>
      </c>
      <c r="H86" s="71" t="s">
        <v>79</v>
      </c>
    </row>
    <row r="87" spans="1:8" x14ac:dyDescent="0.3">
      <c r="A87" s="27" t="s">
        <v>58</v>
      </c>
      <c r="B87" s="27" t="s">
        <v>61</v>
      </c>
      <c r="C87" s="27">
        <v>0</v>
      </c>
      <c r="D87" s="27">
        <v>1</v>
      </c>
      <c r="E87" s="61" t="s">
        <v>34</v>
      </c>
      <c r="F87" s="68" t="s">
        <v>106</v>
      </c>
      <c r="G87" s="61" t="s">
        <v>34</v>
      </c>
      <c r="H87" s="69" t="s">
        <v>79</v>
      </c>
    </row>
    <row r="88" spans="1:8" x14ac:dyDescent="0.3">
      <c r="A88" s="59" t="s">
        <v>58</v>
      </c>
      <c r="B88" s="59" t="s">
        <v>61</v>
      </c>
      <c r="C88" s="59">
        <v>0</v>
      </c>
      <c r="D88" s="59">
        <v>1</v>
      </c>
      <c r="E88" s="60" t="s">
        <v>34</v>
      </c>
      <c r="F88" s="70" t="s">
        <v>107</v>
      </c>
      <c r="G88" s="60" t="s">
        <v>34</v>
      </c>
      <c r="H88" s="71" t="s">
        <v>79</v>
      </c>
    </row>
    <row r="89" spans="1:8" x14ac:dyDescent="0.3">
      <c r="A89" s="27" t="s">
        <v>58</v>
      </c>
      <c r="B89" s="27" t="s">
        <v>61</v>
      </c>
      <c r="C89" s="27">
        <v>0</v>
      </c>
      <c r="D89" s="27">
        <v>1</v>
      </c>
      <c r="E89" s="61" t="s">
        <v>34</v>
      </c>
      <c r="F89" s="68" t="s">
        <v>108</v>
      </c>
      <c r="G89" s="61" t="s">
        <v>34</v>
      </c>
      <c r="H89" s="69" t="s">
        <v>79</v>
      </c>
    </row>
    <row r="90" spans="1:8" x14ac:dyDescent="0.3">
      <c r="A90" s="59" t="s">
        <v>58</v>
      </c>
      <c r="B90" s="59" t="s">
        <v>63</v>
      </c>
      <c r="C90" s="59">
        <v>0</v>
      </c>
      <c r="D90" s="59">
        <v>1</v>
      </c>
      <c r="E90" s="60" t="s">
        <v>34</v>
      </c>
      <c r="F90" s="70" t="s">
        <v>109</v>
      </c>
      <c r="G90" s="60" t="s">
        <v>34</v>
      </c>
      <c r="H90" s="71" t="s">
        <v>69</v>
      </c>
    </row>
    <row r="91" spans="1:8" x14ac:dyDescent="0.3">
      <c r="A91" s="27" t="s">
        <v>58</v>
      </c>
      <c r="B91" s="27" t="s">
        <v>63</v>
      </c>
      <c r="C91" s="27">
        <v>0</v>
      </c>
      <c r="D91" s="27">
        <v>1</v>
      </c>
      <c r="E91" s="61" t="s">
        <v>34</v>
      </c>
      <c r="F91" s="68" t="s">
        <v>110</v>
      </c>
      <c r="G91" s="61" t="s">
        <v>34</v>
      </c>
      <c r="H91" s="69" t="s">
        <v>69</v>
      </c>
    </row>
    <row r="92" spans="1:8" x14ac:dyDescent="0.3">
      <c r="A92" s="59" t="s">
        <v>58</v>
      </c>
      <c r="B92" s="59" t="s">
        <v>63</v>
      </c>
      <c r="C92" s="59">
        <v>0</v>
      </c>
      <c r="D92" s="59">
        <v>1</v>
      </c>
      <c r="E92" s="60" t="s">
        <v>34</v>
      </c>
      <c r="F92" s="70" t="s">
        <v>111</v>
      </c>
      <c r="G92" s="60" t="s">
        <v>34</v>
      </c>
      <c r="H92" s="71" t="s">
        <v>69</v>
      </c>
    </row>
    <row r="93" spans="1:8" x14ac:dyDescent="0.3">
      <c r="A93" s="27" t="s">
        <v>58</v>
      </c>
      <c r="B93" s="27" t="s">
        <v>63</v>
      </c>
      <c r="C93" s="27">
        <v>0</v>
      </c>
      <c r="D93" s="27">
        <v>1</v>
      </c>
      <c r="E93" s="61" t="s">
        <v>34</v>
      </c>
      <c r="F93" s="68" t="s">
        <v>112</v>
      </c>
      <c r="G93" s="61" t="s">
        <v>34</v>
      </c>
      <c r="H93" s="69" t="s">
        <v>69</v>
      </c>
    </row>
    <row r="94" spans="1:8" x14ac:dyDescent="0.3">
      <c r="A94" s="59" t="s">
        <v>58</v>
      </c>
      <c r="B94" s="59" t="s">
        <v>63</v>
      </c>
      <c r="C94" s="59">
        <v>0</v>
      </c>
      <c r="D94" s="59">
        <v>1</v>
      </c>
      <c r="E94" s="60" t="s">
        <v>34</v>
      </c>
      <c r="F94" s="70" t="s">
        <v>113</v>
      </c>
      <c r="G94" s="60" t="s">
        <v>34</v>
      </c>
      <c r="H94" s="71" t="s">
        <v>69</v>
      </c>
    </row>
    <row r="95" spans="1:8" x14ac:dyDescent="0.3">
      <c r="A95" s="27" t="s">
        <v>58</v>
      </c>
      <c r="B95" s="27" t="s">
        <v>63</v>
      </c>
      <c r="C95" s="27">
        <v>0</v>
      </c>
      <c r="D95" s="27">
        <v>1</v>
      </c>
      <c r="E95" s="61" t="s">
        <v>34</v>
      </c>
      <c r="F95" s="68" t="s">
        <v>114</v>
      </c>
      <c r="G95" s="61" t="s">
        <v>34</v>
      </c>
      <c r="H95" s="69" t="s">
        <v>69</v>
      </c>
    </row>
    <row r="96" spans="1:8" x14ac:dyDescent="0.3">
      <c r="A96" s="59" t="s">
        <v>58</v>
      </c>
      <c r="B96" s="59" t="s">
        <v>63</v>
      </c>
      <c r="C96" s="59">
        <v>0</v>
      </c>
      <c r="D96" s="59">
        <v>1</v>
      </c>
      <c r="E96" s="60" t="s">
        <v>34</v>
      </c>
      <c r="F96" s="70" t="s">
        <v>115</v>
      </c>
      <c r="G96" s="60" t="s">
        <v>34</v>
      </c>
      <c r="H96" s="71" t="s">
        <v>69</v>
      </c>
    </row>
    <row r="97" spans="1:8" x14ac:dyDescent="0.3">
      <c r="A97" s="27" t="s">
        <v>58</v>
      </c>
      <c r="B97" s="27" t="s">
        <v>63</v>
      </c>
      <c r="C97" s="27">
        <v>0</v>
      </c>
      <c r="D97" s="27">
        <v>1</v>
      </c>
      <c r="E97" s="61" t="s">
        <v>34</v>
      </c>
      <c r="F97" s="68" t="s">
        <v>116</v>
      </c>
      <c r="G97" s="61" t="s">
        <v>34</v>
      </c>
      <c r="H97" s="69" t="s">
        <v>69</v>
      </c>
    </row>
    <row r="98" spans="1:8" x14ac:dyDescent="0.3">
      <c r="A98" s="59" t="s">
        <v>58</v>
      </c>
      <c r="B98" s="59" t="s">
        <v>63</v>
      </c>
      <c r="C98" s="59">
        <v>0</v>
      </c>
      <c r="D98" s="59">
        <v>1</v>
      </c>
      <c r="E98" s="60" t="s">
        <v>34</v>
      </c>
      <c r="F98" s="70" t="s">
        <v>117</v>
      </c>
      <c r="G98" s="60" t="s">
        <v>34</v>
      </c>
      <c r="H98" s="71" t="s">
        <v>69</v>
      </c>
    </row>
    <row r="99" spans="1:8" x14ac:dyDescent="0.3">
      <c r="A99" s="27" t="s">
        <v>58</v>
      </c>
      <c r="B99" s="27" t="s">
        <v>63</v>
      </c>
      <c r="C99" s="27">
        <v>0</v>
      </c>
      <c r="D99" s="27">
        <v>1</v>
      </c>
      <c r="E99" s="61" t="s">
        <v>34</v>
      </c>
      <c r="F99" s="68" t="s">
        <v>118</v>
      </c>
      <c r="G99" s="61" t="s">
        <v>34</v>
      </c>
      <c r="H99" s="69" t="s">
        <v>69</v>
      </c>
    </row>
    <row r="100" spans="1:8" x14ac:dyDescent="0.3">
      <c r="A100" s="59" t="s">
        <v>58</v>
      </c>
      <c r="B100" s="59" t="s">
        <v>63</v>
      </c>
      <c r="C100" s="59">
        <v>0</v>
      </c>
      <c r="D100" s="59">
        <v>1</v>
      </c>
      <c r="E100" s="60" t="s">
        <v>34</v>
      </c>
      <c r="F100" s="70" t="s">
        <v>109</v>
      </c>
      <c r="G100" s="60" t="s">
        <v>34</v>
      </c>
      <c r="H100" s="71" t="s">
        <v>79</v>
      </c>
    </row>
    <row r="101" spans="1:8" x14ac:dyDescent="0.3">
      <c r="A101" s="27" t="s">
        <v>58</v>
      </c>
      <c r="B101" s="27" t="s">
        <v>63</v>
      </c>
      <c r="C101" s="27">
        <v>0</v>
      </c>
      <c r="D101" s="27">
        <v>1</v>
      </c>
      <c r="E101" s="61" t="s">
        <v>34</v>
      </c>
      <c r="F101" s="68" t="s">
        <v>110</v>
      </c>
      <c r="G101" s="61" t="s">
        <v>34</v>
      </c>
      <c r="H101" s="69" t="s">
        <v>79</v>
      </c>
    </row>
    <row r="102" spans="1:8" x14ac:dyDescent="0.3">
      <c r="A102" s="59" t="s">
        <v>58</v>
      </c>
      <c r="B102" s="59" t="s">
        <v>63</v>
      </c>
      <c r="C102" s="59">
        <v>0</v>
      </c>
      <c r="D102" s="59">
        <v>1</v>
      </c>
      <c r="E102" s="60" t="s">
        <v>34</v>
      </c>
      <c r="F102" s="70" t="s">
        <v>111</v>
      </c>
      <c r="G102" s="60" t="s">
        <v>34</v>
      </c>
      <c r="H102" s="71" t="s">
        <v>79</v>
      </c>
    </row>
    <row r="103" spans="1:8" x14ac:dyDescent="0.3">
      <c r="A103" s="27" t="s">
        <v>58</v>
      </c>
      <c r="B103" s="27" t="s">
        <v>63</v>
      </c>
      <c r="C103" s="27">
        <v>0</v>
      </c>
      <c r="D103" s="27">
        <v>1</v>
      </c>
      <c r="E103" s="61" t="s">
        <v>34</v>
      </c>
      <c r="F103" s="68" t="s">
        <v>112</v>
      </c>
      <c r="G103" s="61" t="s">
        <v>34</v>
      </c>
      <c r="H103" s="69" t="s">
        <v>79</v>
      </c>
    </row>
    <row r="104" spans="1:8" x14ac:dyDescent="0.3">
      <c r="A104" s="59" t="s">
        <v>58</v>
      </c>
      <c r="B104" s="59" t="s">
        <v>63</v>
      </c>
      <c r="C104" s="59">
        <v>0</v>
      </c>
      <c r="D104" s="59">
        <v>1</v>
      </c>
      <c r="E104" s="60" t="s">
        <v>34</v>
      </c>
      <c r="F104" s="70" t="s">
        <v>113</v>
      </c>
      <c r="G104" s="60" t="s">
        <v>34</v>
      </c>
      <c r="H104" s="71" t="s">
        <v>79</v>
      </c>
    </row>
    <row r="105" spans="1:8" x14ac:dyDescent="0.3">
      <c r="A105" s="27" t="s">
        <v>58</v>
      </c>
      <c r="B105" s="27" t="s">
        <v>63</v>
      </c>
      <c r="C105" s="27">
        <v>0</v>
      </c>
      <c r="D105" s="27">
        <v>1</v>
      </c>
      <c r="E105" s="61" t="s">
        <v>34</v>
      </c>
      <c r="F105" s="68" t="s">
        <v>114</v>
      </c>
      <c r="G105" s="61" t="s">
        <v>34</v>
      </c>
      <c r="H105" s="69" t="s">
        <v>79</v>
      </c>
    </row>
    <row r="106" spans="1:8" x14ac:dyDescent="0.3">
      <c r="A106" s="59" t="s">
        <v>58</v>
      </c>
      <c r="B106" s="59" t="s">
        <v>63</v>
      </c>
      <c r="C106" s="59">
        <v>0</v>
      </c>
      <c r="D106" s="59">
        <v>1</v>
      </c>
      <c r="E106" s="60" t="s">
        <v>34</v>
      </c>
      <c r="F106" s="70" t="s">
        <v>115</v>
      </c>
      <c r="G106" s="60" t="s">
        <v>34</v>
      </c>
      <c r="H106" s="71" t="s">
        <v>79</v>
      </c>
    </row>
    <row r="107" spans="1:8" x14ac:dyDescent="0.3">
      <c r="A107" s="27" t="s">
        <v>58</v>
      </c>
      <c r="B107" s="27" t="s">
        <v>63</v>
      </c>
      <c r="C107" s="27">
        <v>0</v>
      </c>
      <c r="D107" s="27">
        <v>1</v>
      </c>
      <c r="E107" s="61" t="s">
        <v>34</v>
      </c>
      <c r="F107" s="68" t="s">
        <v>116</v>
      </c>
      <c r="G107" s="61" t="s">
        <v>34</v>
      </c>
      <c r="H107" s="69" t="s">
        <v>79</v>
      </c>
    </row>
    <row r="108" spans="1:8" x14ac:dyDescent="0.3">
      <c r="A108" s="59" t="s">
        <v>58</v>
      </c>
      <c r="B108" s="59" t="s">
        <v>63</v>
      </c>
      <c r="C108" s="59">
        <v>0</v>
      </c>
      <c r="D108" s="59">
        <v>1</v>
      </c>
      <c r="E108" s="60" t="s">
        <v>34</v>
      </c>
      <c r="F108" s="70" t="s">
        <v>117</v>
      </c>
      <c r="G108" s="60" t="s">
        <v>34</v>
      </c>
      <c r="H108" s="71" t="s">
        <v>79</v>
      </c>
    </row>
    <row r="109" spans="1:8" x14ac:dyDescent="0.3">
      <c r="A109" s="27" t="s">
        <v>58</v>
      </c>
      <c r="B109" s="27" t="s">
        <v>63</v>
      </c>
      <c r="C109" s="27">
        <v>0</v>
      </c>
      <c r="D109" s="27">
        <v>1</v>
      </c>
      <c r="E109" s="61" t="s">
        <v>34</v>
      </c>
      <c r="F109" s="68" t="s">
        <v>118</v>
      </c>
      <c r="G109" s="61" t="s">
        <v>34</v>
      </c>
      <c r="H109" s="69" t="s">
        <v>79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2021-05-07T21:26:12Z</dcterms:modified>
</cp:coreProperties>
</file>