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1" sheetId="10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<sst xmlns="http://schemas.openxmlformats.org/spreadsheetml/2006/main" count="915" uniqueCount="111">
  <si>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</si>
  <si>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</si>
  <si>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</si>
  <si>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</si>
  <si>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</si>
  <si>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</si>
  <si>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</si>
  <si>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</si>
  <si>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</si>
  <si>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</si>
  <si>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</si>
  <si>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</si>
  <si>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</si>
  <si>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</si>
  <si>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</si>
  <si>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</si>
  <si>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</si>
  <si>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</si>
  <si>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</si>
  <si>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</si>
  <si>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</si>
  <si>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</si>
  <si>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</si>
  <si>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</si>
  <si>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</si>
  <si>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</si>
  <si>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</si>
  <si>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</si>
  <si>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</si>
  <si>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</si>
  <si>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</si>
  <si>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</si>
  <si>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</si>
  <si>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</si>
  <si>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</si>
  <si>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</si>
  <si>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</si>
  <si>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</si>
  <si>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</si>
  <si>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</si>
  <si>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</si>
  <si>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</si>
  <si>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</si>
  <si>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</si>
  <si>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</si>
  <si>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</si>
  <si>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</si>
  <si>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POT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</si>
  <si>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</si>
  <si>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</si>
  <si>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</si>
  <si>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</si>
  <si>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</si>
  <si>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</si>
  <si>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</si>
  <si>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</si>
  <si>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</si>
  <si>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</si>
  <si>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</si>
  <si>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</si>
  <si>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Claudia Briones</t>
  </si>
  <si>
    <t>Normal</t>
  </si>
  <si>
    <t>08:39:00</t>
  </si>
  <si>
    <t>09:09:00</t>
  </si>
  <si>
    <t>10:09:00</t>
  </si>
  <si>
    <t>11:09:00</t>
  </si>
  <si>
    <t>12:09:00</t>
  </si>
  <si>
    <t>13:09:00</t>
  </si>
  <si>
    <t>14:09:00</t>
  </si>
  <si>
    <t>15:09:00</t>
  </si>
  <si>
    <t>16:09:00</t>
  </si>
  <si>
    <t>17:09:00</t>
  </si>
  <si>
    <t>08:42:00</t>
  </si>
  <si>
    <t>09:12:00</t>
  </si>
  <si>
    <t>10:12:00</t>
  </si>
  <si>
    <t>11:12:00</t>
  </si>
  <si>
    <t>12:12:00</t>
  </si>
  <si>
    <t>13:12:00</t>
  </si>
  <si>
    <t>14:12:00</t>
  </si>
  <si>
    <t>15:12:00</t>
  </si>
  <si>
    <t>16:12:00</t>
  </si>
  <si>
    <t>17:12:00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</si>
  <si>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</si>
  <si>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</si>
  <si>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</si>
  <si>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</si>
  <si>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</si>
  <si>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</si>
  <si>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</si>
  <si>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</si>
  <si>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</si>
  <si>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08:45:00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</si>
  <si>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</si>
  <si>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</si>
  <si>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</si>
  <si>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</si>
  <si>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</si>
  <si>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</si>
  <si>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</si>
  <si>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</si>
  <si>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17:15:00</t>
  </si>
  <si>
    <t>08:35:00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</si>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</sst>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#,##0.000000"/>
    <numFmt numFmtId="166" formatCode="0.0"/>
    <numFmt numFmtId="167" formatCode="[$-F400]h:mm:ss\ AM/PM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21" fontId="16" fillId="0" borderId="0" xfId="0" quotePrefix="1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286.409838194442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/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1.53" maxValue="16498.57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86.409875694444" createdVersion="5" refreshedVersion="5" minRefreshableVersion="3" recordCount="98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M"/>
        <s v="B"/>
        <s v="D"/>
        <s v="E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0">
      <sharedItems containsSemiMixedTypes="0" containsNonDate="0" containsDate="1" containsString="0" minDate="1899-12-30T08:35:00" maxDate="1899-12-30T17:15:00"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n v="1"/>
    <n v="-68.868392999999998"/>
    <n v="-22.436769999999999"/>
    <n v="152.35"/>
    <n v="1"/>
    <n v="1"/>
    <x v="0"/>
    <n v="0.8"/>
    <n v="1"/>
    <m/>
  </r>
  <r>
    <s v="UN222"/>
    <x v="0"/>
    <x v="0"/>
    <n v="2"/>
    <n v="-68.906868000000003"/>
    <n v="-22.441865"/>
    <n v="4279.17"/>
    <n v="1"/>
    <n v="1"/>
    <x v="1"/>
    <n v="0.1"/>
    <n v="1"/>
    <m/>
  </r>
  <r>
    <s v="UN222"/>
    <x v="0"/>
    <x v="0"/>
    <n v="3"/>
    <n v="-68.918154000000001"/>
    <n v="-22.434722000000001"/>
    <n v="5824.3"/>
    <n v="1"/>
    <n v="0"/>
    <x v="1"/>
    <n v="0"/>
    <n v="1"/>
    <m/>
  </r>
  <r>
    <s v="UN222"/>
    <x v="0"/>
    <x v="0"/>
    <n v="4"/>
    <n v="-68.921349000000006"/>
    <n v="-22.439133999999999"/>
    <n v="6597.2"/>
    <n v="1"/>
    <n v="0"/>
    <x v="1"/>
    <n v="0"/>
    <n v="1"/>
    <m/>
  </r>
  <r>
    <s v="UN222"/>
    <x v="0"/>
    <x v="0"/>
    <n v="5"/>
    <n v="-68.930722000000003"/>
    <n v="-22.438711999999999"/>
    <n v="7685.83"/>
    <n v="1"/>
    <n v="0"/>
    <x v="1"/>
    <n v="0"/>
    <n v="1"/>
    <m/>
  </r>
  <r>
    <s v="UN222"/>
    <x v="0"/>
    <x v="0"/>
    <n v="6"/>
    <n v="-68.932883000000004"/>
    <n v="-22.448473"/>
    <n v="8804.36"/>
    <n v="1"/>
    <n v="0"/>
    <x v="1"/>
    <n v="0"/>
    <n v="1"/>
    <m/>
  </r>
  <r>
    <s v="UN222"/>
    <x v="0"/>
    <x v="0"/>
    <n v="7"/>
    <n v="-68.933779999999999"/>
    <n v="-22.456157999999999"/>
    <n v="9663.8799999999992"/>
    <n v="1"/>
    <n v="0"/>
    <x v="1"/>
    <n v="0"/>
    <n v="1"/>
    <m/>
  </r>
  <r>
    <s v="UN222"/>
    <x v="0"/>
    <x v="0"/>
    <n v="8"/>
    <n v="-68.924811000000005"/>
    <n v="-22.458245999999999"/>
    <n v="10956.97"/>
    <n v="1"/>
    <n v="0"/>
    <x v="1"/>
    <n v="0"/>
    <n v="1"/>
    <m/>
  </r>
  <r>
    <s v="UN222"/>
    <x v="0"/>
    <x v="0"/>
    <n v="9"/>
    <n v="-68.927681000000007"/>
    <n v="-22.463349999999998"/>
    <n v="11848.67"/>
    <n v="1"/>
    <n v="0"/>
    <x v="1"/>
    <n v="0"/>
    <n v="1"/>
    <m/>
  </r>
  <r>
    <s v="UN222"/>
    <x v="0"/>
    <x v="0"/>
    <n v="10"/>
    <n v="-68.926843000000005"/>
    <n v="-22.467865"/>
    <n v="12358.88"/>
    <n v="1"/>
    <n v="0"/>
    <x v="1"/>
    <n v="0"/>
    <n v="1"/>
    <m/>
  </r>
  <r>
    <s v="UN222"/>
    <x v="0"/>
    <x v="0"/>
    <n v="11"/>
    <n v="-68.931241"/>
    <n v="-22.475372"/>
    <n v="13603.42"/>
    <n v="1"/>
    <n v="0"/>
    <x v="1"/>
    <n v="0"/>
    <n v="1"/>
    <m/>
  </r>
  <r>
    <s v="UN222"/>
    <x v="0"/>
    <x v="0"/>
    <n v="12"/>
    <n v="-68.932371000000003"/>
    <n v="-22.480187999999998"/>
    <n v="14444.07"/>
    <n v="1"/>
    <n v="1"/>
    <x v="1"/>
    <n v="0.1"/>
    <n v="1"/>
    <m/>
  </r>
  <r>
    <s v="UN222"/>
    <x v="0"/>
    <x v="1"/>
    <n v="1"/>
    <n v="-68.932368999999994"/>
    <n v="-22.480194000000001"/>
    <n v="270.26"/>
    <n v="1"/>
    <n v="1"/>
    <x v="1"/>
    <n v="0.8"/>
    <n v="1"/>
    <m/>
  </r>
  <r>
    <s v="UN222"/>
    <x v="0"/>
    <x v="1"/>
    <n v="2"/>
    <n v="-68.926901999999998"/>
    <n v="-22.471843"/>
    <n v="1879.88"/>
    <n v="1"/>
    <n v="1"/>
    <x v="1"/>
    <n v="0.1"/>
    <n v="1"/>
    <m/>
  </r>
  <r>
    <s v="UN222"/>
    <x v="0"/>
    <x v="1"/>
    <n v="3"/>
    <n v="-68.925299999999993"/>
    <n v="-22.466991"/>
    <n v="2443.6799999999998"/>
    <n v="1"/>
    <n v="0"/>
    <x v="1"/>
    <n v="0"/>
    <n v="1"/>
    <m/>
  </r>
  <r>
    <s v="UN222"/>
    <x v="0"/>
    <x v="1"/>
    <n v="4"/>
    <n v="-68.926023999999998"/>
    <n v="-22.458597999999999"/>
    <n v="3376.25"/>
    <n v="1"/>
    <n v="0"/>
    <x v="1"/>
    <n v="0"/>
    <n v="1"/>
    <m/>
  </r>
  <r>
    <s v="UN222"/>
    <x v="0"/>
    <x v="1"/>
    <n v="5"/>
    <n v="-68.929885999999996"/>
    <n v="-22.458451"/>
    <n v="4055.7"/>
    <n v="1"/>
    <n v="0"/>
    <x v="1"/>
    <n v="0"/>
    <n v="1"/>
    <m/>
  </r>
  <r>
    <s v="UN222"/>
    <x v="0"/>
    <x v="1"/>
    <n v="6"/>
    <n v="-68.932832000000005"/>
    <n v="-22.457754000000001"/>
    <n v="4439.25"/>
    <n v="1"/>
    <n v="0"/>
    <x v="1"/>
    <n v="0"/>
    <n v="1"/>
    <m/>
  </r>
  <r>
    <s v="UN222"/>
    <x v="0"/>
    <x v="1"/>
    <n v="7"/>
    <n v="-68.933673999999996"/>
    <n v="-22.452826999999999"/>
    <n v="5068.92"/>
    <n v="1"/>
    <n v="0"/>
    <x v="1"/>
    <n v="0"/>
    <n v="1"/>
    <m/>
  </r>
  <r>
    <s v="UN222"/>
    <x v="0"/>
    <x v="1"/>
    <n v="8"/>
    <n v="-68.930733000000004"/>
    <n v="-22.43871"/>
    <n v="6668.27"/>
    <n v="1"/>
    <n v="0"/>
    <x v="1"/>
    <n v="0"/>
    <n v="1"/>
    <m/>
  </r>
  <r>
    <s v="UN222"/>
    <x v="0"/>
    <x v="1"/>
    <n v="9"/>
    <n v="-68.921334000000002"/>
    <n v="-22.439205999999999"/>
    <n v="7748.65"/>
    <n v="1"/>
    <n v="0"/>
    <x v="1"/>
    <n v="0"/>
    <n v="1"/>
    <m/>
  </r>
  <r>
    <s v="UN222"/>
    <x v="0"/>
    <x v="1"/>
    <n v="10"/>
    <n v="-68.917953999999995"/>
    <n v="-22.434760000000001"/>
    <n v="8544.8799999999992"/>
    <n v="1"/>
    <n v="0"/>
    <x v="1"/>
    <n v="0"/>
    <n v="1"/>
    <m/>
  </r>
  <r>
    <s v="UN222"/>
    <x v="0"/>
    <x v="1"/>
    <n v="11"/>
    <n v="-68.906875999999997"/>
    <n v="-22.441858"/>
    <n v="10063.11"/>
    <n v="1"/>
    <n v="0"/>
    <x v="1"/>
    <n v="0"/>
    <n v="1"/>
    <m/>
  </r>
  <r>
    <s v="UN222"/>
    <x v="0"/>
    <x v="1"/>
    <n v="12"/>
    <n v="-68.868391000000003"/>
    <n v="-22.43684"/>
    <n v="14196.65"/>
    <n v="1"/>
    <n v="1"/>
    <x v="1"/>
    <n v="0.1"/>
    <n v="1"/>
    <m/>
  </r>
  <r>
    <s v="UN222"/>
    <x v="1"/>
    <x v="0"/>
    <n v="1"/>
    <n v="-68.868392999999998"/>
    <n v="-22.436769999999999"/>
    <n v="152.35"/>
    <n v="1"/>
    <n v="1"/>
    <x v="0"/>
    <n v="0.8"/>
    <n v="1"/>
    <m/>
  </r>
  <r>
    <s v="UN222"/>
    <x v="1"/>
    <x v="0"/>
    <n v="2"/>
    <n v="-68.906868000000003"/>
    <n v="-22.441865"/>
    <n v="4279.17"/>
    <n v="1"/>
    <n v="1"/>
    <x v="1"/>
    <n v="0.1"/>
    <n v="1"/>
    <m/>
  </r>
  <r>
    <s v="UN222"/>
    <x v="1"/>
    <x v="0"/>
    <n v="3"/>
    <n v="-68.923784999999995"/>
    <n v="-22.436267999999998"/>
    <n v="6637.82"/>
    <n v="1"/>
    <n v="0"/>
    <x v="1"/>
    <n v="0"/>
    <n v="1"/>
    <m/>
  </r>
  <r>
    <s v="UN222"/>
    <x v="1"/>
    <x v="0"/>
    <n v="4"/>
    <n v="-68.927203000000006"/>
    <n v="-22.442543000000001"/>
    <n v="7602.83"/>
    <n v="1"/>
    <n v="0"/>
    <x v="1"/>
    <n v="0"/>
    <n v="1"/>
    <m/>
  </r>
  <r>
    <s v="UN222"/>
    <x v="1"/>
    <x v="0"/>
    <n v="5"/>
    <n v="-68.928711000000007"/>
    <n v="-22.450182000000002"/>
    <n v="8462.9"/>
    <n v="1"/>
    <n v="0"/>
    <x v="1"/>
    <n v="0"/>
    <n v="1"/>
    <m/>
  </r>
  <r>
    <s v="UN222"/>
    <x v="1"/>
    <x v="0"/>
    <n v="6"/>
    <n v="-68.924811000000005"/>
    <n v="-22.458245999999999"/>
    <n v="9891.93"/>
    <n v="1"/>
    <n v="0"/>
    <x v="1"/>
    <n v="0"/>
    <n v="1"/>
    <m/>
  </r>
  <r>
    <s v="UN222"/>
    <x v="1"/>
    <x v="0"/>
    <n v="7"/>
    <n v="-68.926488000000006"/>
    <n v="-22.463286"/>
    <n v="10656.82"/>
    <n v="1"/>
    <n v="0"/>
    <x v="1"/>
    <n v="0"/>
    <n v="1"/>
    <m/>
  </r>
  <r>
    <s v="UN222"/>
    <x v="1"/>
    <x v="0"/>
    <n v="8"/>
    <n v="-68.927565000000001"/>
    <n v="-22.465171000000002"/>
    <n v="10985.63"/>
    <n v="1"/>
    <n v="0"/>
    <x v="1"/>
    <n v="0"/>
    <n v="1"/>
    <m/>
  </r>
  <r>
    <s v="UN222"/>
    <x v="1"/>
    <x v="0"/>
    <n v="9"/>
    <n v="-68.926767999999996"/>
    <n v="-22.471122000000001"/>
    <n v="11725.72"/>
    <n v="1"/>
    <n v="0"/>
    <x v="1"/>
    <n v="0"/>
    <n v="1"/>
    <m/>
  </r>
  <r>
    <s v="UN222"/>
    <x v="1"/>
    <x v="0"/>
    <n v="10"/>
    <n v="-68.929181999999997"/>
    <n v="-22.478273999999999"/>
    <n v="12555.84"/>
    <n v="1"/>
    <n v="1"/>
    <x v="1"/>
    <n v="0.1"/>
    <n v="1"/>
    <m/>
  </r>
  <r>
    <s v="UN222"/>
    <x v="1"/>
    <x v="1"/>
    <n v="1"/>
    <n v="-68.929083000000006"/>
    <n v="-22.478303"/>
    <n v="295.32"/>
    <n v="1"/>
    <n v="1"/>
    <x v="1"/>
    <n v="0.8"/>
    <n v="1"/>
    <m/>
  </r>
  <r>
    <s v="UN222"/>
    <x v="1"/>
    <x v="1"/>
    <n v="2"/>
    <n v="-68.926663000000005"/>
    <n v="-22.471132999999998"/>
    <n v="1127.49"/>
    <n v="1"/>
    <n v="1"/>
    <x v="1"/>
    <n v="0.1"/>
    <n v="1"/>
    <m/>
  </r>
  <r>
    <s v="UN222"/>
    <x v="1"/>
    <x v="1"/>
    <n v="3"/>
    <n v="-68.926023999999998"/>
    <n v="-22.458597999999999"/>
    <n v="2541.48"/>
    <n v="1"/>
    <n v="0"/>
    <x v="1"/>
    <n v="0"/>
    <n v="1"/>
    <m/>
  </r>
  <r>
    <s v="UN222"/>
    <x v="1"/>
    <x v="1"/>
    <n v="4"/>
    <n v="-68.928621000000007"/>
    <n v="-22.450146"/>
    <n v="3873.67"/>
    <n v="1"/>
    <n v="0"/>
    <x v="1"/>
    <n v="0"/>
    <n v="1"/>
    <m/>
  </r>
  <r>
    <s v="UN222"/>
    <x v="1"/>
    <x v="1"/>
    <n v="5"/>
    <n v="-68.927052000000003"/>
    <n v="-22.442375999999999"/>
    <n v="4749.18"/>
    <n v="1"/>
    <n v="0"/>
    <x v="1"/>
    <n v="0"/>
    <n v="1"/>
    <m/>
  </r>
  <r>
    <s v="UN222"/>
    <x v="1"/>
    <x v="1"/>
    <n v="6"/>
    <n v="-68.925201000000001"/>
    <n v="-22.438547"/>
    <n v="5306.83"/>
    <n v="1"/>
    <n v="0"/>
    <x v="1"/>
    <n v="0"/>
    <n v="1"/>
    <m/>
  </r>
  <r>
    <s v="UN222"/>
    <x v="1"/>
    <x v="1"/>
    <n v="7"/>
    <n v="-68.917953999999995"/>
    <n v="-22.434760000000001"/>
    <n v="6516.3"/>
    <n v="1"/>
    <n v="0"/>
    <x v="1"/>
    <n v="0"/>
    <n v="1"/>
    <m/>
  </r>
  <r>
    <s v="UN222"/>
    <x v="1"/>
    <x v="1"/>
    <n v="8"/>
    <n v="-68.906875999999997"/>
    <n v="-22.441858"/>
    <n v="8034.53"/>
    <n v="1"/>
    <n v="0"/>
    <x v="1"/>
    <n v="0"/>
    <n v="1"/>
    <m/>
  </r>
  <r>
    <s v="UN222"/>
    <x v="1"/>
    <x v="1"/>
    <n v="9"/>
    <n v="-68.901741000000001"/>
    <n v="-22.443262000000001"/>
    <n v="8662.09"/>
    <n v="1"/>
    <n v="0"/>
    <x v="1"/>
    <n v="0"/>
    <n v="1"/>
    <m/>
  </r>
  <r>
    <s v="UN222"/>
    <x v="1"/>
    <x v="1"/>
    <n v="10"/>
    <n v="-68.868391000000003"/>
    <n v="-22.43684"/>
    <n v="12168.07"/>
    <n v="1"/>
    <n v="1"/>
    <x v="1"/>
    <n v="0.1"/>
    <n v="1"/>
    <m/>
  </r>
  <r>
    <s v="UN222"/>
    <x v="2"/>
    <x v="0"/>
    <n v="1"/>
    <n v="-68.868392999999998"/>
    <n v="-22.436769999999999"/>
    <n v="152.35"/>
    <n v="1"/>
    <n v="1"/>
    <x v="0"/>
    <n v="0.8"/>
    <n v="1"/>
    <m/>
  </r>
  <r>
    <s v="UN222"/>
    <x v="2"/>
    <x v="0"/>
    <n v="2"/>
    <n v="-68.906868000000003"/>
    <n v="-22.441865"/>
    <n v="4279.17"/>
    <n v="1"/>
    <n v="1"/>
    <x v="1"/>
    <n v="0.1"/>
    <n v="1"/>
    <m/>
  </r>
  <r>
    <s v="UN222"/>
    <x v="2"/>
    <x v="0"/>
    <n v="3"/>
    <n v="-68.923305999999997"/>
    <n v="-22.433851000000001"/>
    <n v="6365.67"/>
    <n v="1"/>
    <n v="0"/>
    <x v="1"/>
    <n v="0"/>
    <n v="1"/>
    <m/>
  </r>
  <r>
    <s v="UN222"/>
    <x v="2"/>
    <x v="0"/>
    <n v="4"/>
    <n v="-68.924436999999998"/>
    <n v="-22.441676000000001"/>
    <n v="7256.07"/>
    <n v="1"/>
    <n v="0"/>
    <x v="1"/>
    <n v="0"/>
    <n v="1"/>
    <m/>
  </r>
  <r>
    <s v="UN222"/>
    <x v="2"/>
    <x v="0"/>
    <n v="5"/>
    <n v="-68.923326000000003"/>
    <n v="-22.447150000000001"/>
    <n v="8059.27"/>
    <n v="1"/>
    <n v="0"/>
    <x v="1"/>
    <n v="0"/>
    <n v="1"/>
    <m/>
  </r>
  <r>
    <s v="UN222"/>
    <x v="2"/>
    <x v="0"/>
    <n v="6"/>
    <n v="-68.921411000000006"/>
    <n v="-22.452734"/>
    <n v="8989.91"/>
    <n v="1"/>
    <n v="0"/>
    <x v="1"/>
    <n v="0"/>
    <n v="1"/>
    <m/>
  </r>
  <r>
    <s v="UN222"/>
    <x v="2"/>
    <x v="0"/>
    <n v="7"/>
    <n v="-68.924993999999998"/>
    <n v="-22.456572999999999"/>
    <n v="10207.040000000001"/>
    <n v="1"/>
    <n v="0"/>
    <x v="1"/>
    <n v="0"/>
    <n v="1"/>
    <m/>
  </r>
  <r>
    <s v="UN222"/>
    <x v="2"/>
    <x v="0"/>
    <n v="8"/>
    <n v="-68.928062999999995"/>
    <n v="-22.460967"/>
    <n v="10986.19"/>
    <n v="1"/>
    <n v="0"/>
    <x v="1"/>
    <n v="0"/>
    <n v="1"/>
    <m/>
  </r>
  <r>
    <s v="UN222"/>
    <x v="2"/>
    <x v="0"/>
    <n v="9"/>
    <n v="-68.930927999999994"/>
    <n v="-22.462105000000001"/>
    <n v="11415.84"/>
    <n v="1"/>
    <n v="0"/>
    <x v="1"/>
    <n v="0"/>
    <n v="1"/>
    <m/>
  </r>
  <r>
    <s v="UN222"/>
    <x v="2"/>
    <x v="0"/>
    <n v="10"/>
    <n v="-68.936661000000001"/>
    <n v="-22.469189"/>
    <n v="12626.7"/>
    <n v="1"/>
    <n v="0"/>
    <x v="1"/>
    <n v="0"/>
    <n v="1"/>
    <m/>
  </r>
  <r>
    <s v="UN222"/>
    <x v="2"/>
    <x v="0"/>
    <n v="11"/>
    <n v="-68.935336000000007"/>
    <n v="-22.476120999999999"/>
    <n v="13517.68"/>
    <n v="1"/>
    <n v="0"/>
    <x v="1"/>
    <n v="0"/>
    <n v="1"/>
    <m/>
  </r>
  <r>
    <s v="UN222"/>
    <x v="2"/>
    <x v="0"/>
    <n v="12"/>
    <n v="-68.931578000000002"/>
    <n v="-22.480827999999999"/>
    <n v="14351.36"/>
    <n v="1"/>
    <n v="1"/>
    <x v="1"/>
    <n v="0.1"/>
    <n v="1"/>
    <m/>
  </r>
  <r>
    <s v="UN222"/>
    <x v="2"/>
    <x v="1"/>
    <n v="1"/>
    <n v="-68.932677999999996"/>
    <n v="-22.481223"/>
    <n v="231.25"/>
    <n v="1"/>
    <n v="1"/>
    <x v="1"/>
    <n v="0.8"/>
    <n v="1"/>
    <m/>
  </r>
  <r>
    <s v="UN222"/>
    <x v="2"/>
    <x v="1"/>
    <n v="2"/>
    <n v="-68.935334999999995"/>
    <n v="-22.476123000000001"/>
    <n v="942.66"/>
    <n v="1"/>
    <n v="1"/>
    <x v="1"/>
    <n v="0.1"/>
    <n v="1"/>
    <m/>
  </r>
  <r>
    <s v="UN222"/>
    <x v="2"/>
    <x v="1"/>
    <n v="3"/>
    <n v="-68.936689000000001"/>
    <n v="-22.469197999999999"/>
    <n v="1830.84"/>
    <n v="1"/>
    <n v="0"/>
    <x v="1"/>
    <n v="0"/>
    <n v="1"/>
    <m/>
  </r>
  <r>
    <s v="UN222"/>
    <x v="2"/>
    <x v="1"/>
    <n v="4"/>
    <n v="-68.931982000000005"/>
    <n v="-22.461054000000001"/>
    <n v="3064.19"/>
    <n v="1"/>
    <n v="0"/>
    <x v="1"/>
    <n v="0"/>
    <n v="1"/>
    <m/>
  </r>
  <r>
    <s v="UN222"/>
    <x v="2"/>
    <x v="1"/>
    <n v="5"/>
    <n v="-68.926023999999998"/>
    <n v="-22.458597999999999"/>
    <n v="3936.06"/>
    <n v="1"/>
    <n v="0"/>
    <x v="1"/>
    <n v="0"/>
    <n v="1"/>
    <m/>
  </r>
  <r>
    <s v="UN222"/>
    <x v="2"/>
    <x v="1"/>
    <n v="6"/>
    <n v="-68.921296999999996"/>
    <n v="-22.4527"/>
    <n v="5232.83"/>
    <n v="1"/>
    <n v="0"/>
    <x v="1"/>
    <n v="0"/>
    <n v="1"/>
    <m/>
  </r>
  <r>
    <s v="UN222"/>
    <x v="2"/>
    <x v="1"/>
    <n v="7"/>
    <n v="-68.920134000000004"/>
    <n v="-22.448657000000001"/>
    <n v="5696.27"/>
    <n v="1"/>
    <n v="0"/>
    <x v="1"/>
    <n v="0"/>
    <n v="1"/>
    <m/>
  </r>
  <r>
    <s v="UN222"/>
    <x v="2"/>
    <x v="1"/>
    <n v="8"/>
    <n v="-68.923326000000003"/>
    <n v="-22.447150000000001"/>
    <n v="6480"/>
    <n v="1"/>
    <n v="0"/>
    <x v="1"/>
    <n v="0"/>
    <n v="1"/>
    <m/>
  </r>
  <r>
    <s v="UN222"/>
    <x v="2"/>
    <x v="1"/>
    <n v="9"/>
    <n v="-68.924509"/>
    <n v="-22.442034"/>
    <n v="7242.87"/>
    <n v="1"/>
    <n v="0"/>
    <x v="1"/>
    <n v="0"/>
    <n v="1"/>
    <m/>
  </r>
  <r>
    <s v="UN222"/>
    <x v="2"/>
    <x v="1"/>
    <n v="10"/>
    <n v="-68.923220999999998"/>
    <n v="-22.433426000000001"/>
    <n v="8221.4699999999993"/>
    <n v="1"/>
    <n v="0"/>
    <x v="1"/>
    <n v="0"/>
    <n v="1"/>
    <m/>
  </r>
  <r>
    <s v="UN222"/>
    <x v="2"/>
    <x v="1"/>
    <n v="11"/>
    <n v="-68.906875999999997"/>
    <n v="-22.441858"/>
    <n v="10316.120000000001"/>
    <n v="1"/>
    <n v="0"/>
    <x v="1"/>
    <n v="0"/>
    <n v="1"/>
    <m/>
  </r>
  <r>
    <s v="UN222"/>
    <x v="2"/>
    <x v="1"/>
    <n v="12"/>
    <n v="-68.868391000000003"/>
    <n v="-22.43684"/>
    <n v="14449.65"/>
    <n v="1"/>
    <n v="1"/>
    <x v="1"/>
    <n v="0.1"/>
    <n v="1"/>
    <m/>
  </r>
  <r>
    <s v="UN222"/>
    <x v="3"/>
    <x v="0"/>
    <n v="1"/>
    <n v="-68.868392999999998"/>
    <n v="-22.436769999999999"/>
    <n v="152.35"/>
    <n v="1"/>
    <n v="1"/>
    <x v="0"/>
    <n v="0.8"/>
    <n v="1"/>
    <m/>
  </r>
  <r>
    <s v="UN222"/>
    <x v="3"/>
    <x v="0"/>
    <n v="2"/>
    <n v="-68.906868000000003"/>
    <n v="-22.441865"/>
    <n v="4279.17"/>
    <n v="1"/>
    <n v="1"/>
    <x v="1"/>
    <n v="0.1"/>
    <n v="1"/>
    <m/>
  </r>
  <r>
    <s v="UN222"/>
    <x v="3"/>
    <x v="0"/>
    <n v="3"/>
    <n v="-68.923267999999993"/>
    <n v="-22.433837"/>
    <n v="6359.85"/>
    <n v="1"/>
    <n v="0"/>
    <x v="1"/>
    <n v="0"/>
    <n v="1"/>
    <m/>
  </r>
  <r>
    <s v="UN222"/>
    <x v="3"/>
    <x v="0"/>
    <n v="4"/>
    <n v="-68.926838000000004"/>
    <n v="-22.439402000000001"/>
    <n v="7955.98"/>
    <n v="1"/>
    <n v="0"/>
    <x v="1"/>
    <n v="0"/>
    <n v="1"/>
    <m/>
  </r>
  <r>
    <s v="UN222"/>
    <x v="3"/>
    <x v="0"/>
    <n v="5"/>
    <n v="-68.926180000000002"/>
    <n v="-22.445468999999999"/>
    <n v="9055.2000000000007"/>
    <n v="1"/>
    <n v="0"/>
    <x v="1"/>
    <n v="0"/>
    <n v="1"/>
    <m/>
  </r>
  <r>
    <s v="UN222"/>
    <x v="3"/>
    <x v="0"/>
    <n v="6"/>
    <n v="-68.919966000000002"/>
    <n v="-22.447686999999998"/>
    <n v="9914.16"/>
    <n v="1"/>
    <n v="0"/>
    <x v="1"/>
    <n v="0"/>
    <n v="1"/>
    <m/>
  </r>
  <r>
    <s v="UN222"/>
    <x v="3"/>
    <x v="0"/>
    <n v="7"/>
    <n v="-68.923965999999993"/>
    <n v="-22.453827"/>
    <n v="10899.68"/>
    <n v="1"/>
    <n v="0"/>
    <x v="1"/>
    <n v="0"/>
    <n v="1"/>
    <m/>
  </r>
  <r>
    <s v="UN222"/>
    <x v="3"/>
    <x v="0"/>
    <n v="8"/>
    <n v="-68.924811000000005"/>
    <n v="-22.458245999999999"/>
    <n v="11895.87"/>
    <n v="1"/>
    <n v="0"/>
    <x v="1"/>
    <n v="0"/>
    <n v="1"/>
    <m/>
  </r>
  <r>
    <s v="UN222"/>
    <x v="3"/>
    <x v="0"/>
    <n v="9"/>
    <n v="-68.926526999999993"/>
    <n v="-22.459254000000001"/>
    <n v="12144.03"/>
    <n v="1"/>
    <n v="0"/>
    <x v="1"/>
    <n v="0"/>
    <n v="1"/>
    <m/>
  </r>
  <r>
    <s v="UN222"/>
    <x v="3"/>
    <x v="0"/>
    <n v="10"/>
    <n v="-68.927681000000007"/>
    <n v="-22.463349999999998"/>
    <n v="12755.59"/>
    <n v="1"/>
    <n v="0"/>
    <x v="1"/>
    <n v="0"/>
    <n v="1"/>
    <m/>
  </r>
  <r>
    <s v="UN222"/>
    <x v="3"/>
    <x v="0"/>
    <n v="11"/>
    <n v="-68.930739000000003"/>
    <n v="-22.470310999999999"/>
    <n v="13982.87"/>
    <n v="1"/>
    <n v="0"/>
    <x v="1"/>
    <n v="0"/>
    <n v="1"/>
    <m/>
  </r>
  <r>
    <s v="UN222"/>
    <x v="3"/>
    <x v="0"/>
    <n v="12"/>
    <n v="-68.931297999999998"/>
    <n v="-22.472944999999999"/>
    <n v="14412.18"/>
    <n v="1"/>
    <n v="0"/>
    <x v="1"/>
    <n v="0"/>
    <n v="1"/>
    <m/>
  </r>
  <r>
    <s v="UN222"/>
    <x v="3"/>
    <x v="0"/>
    <n v="13"/>
    <n v="-68.931219999999996"/>
    <n v="-22.480657000000001"/>
    <n v="15381.17"/>
    <n v="1"/>
    <n v="1"/>
    <x v="1"/>
    <n v="0.1"/>
    <n v="1"/>
    <m/>
  </r>
  <r>
    <s v="UN222"/>
    <x v="3"/>
    <x v="1"/>
    <n v="1"/>
    <n v="-68.932368999999994"/>
    <n v="-22.480194000000001"/>
    <n v="101.53"/>
    <n v="1"/>
    <n v="1"/>
    <x v="1"/>
    <n v="0.8"/>
    <n v="1"/>
    <m/>
  </r>
  <r>
    <s v="UN222"/>
    <x v="3"/>
    <x v="1"/>
    <n v="2"/>
    <n v="-68.932164999999998"/>
    <n v="-22.478422999999999"/>
    <n v="358.7"/>
    <n v="1"/>
    <n v="1"/>
    <x v="1"/>
    <n v="0.1"/>
    <n v="1"/>
    <m/>
  </r>
  <r>
    <s v="UN222"/>
    <x v="3"/>
    <x v="1"/>
    <n v="3"/>
    <n v="-68.931272000000007"/>
    <n v="-22.471845999999999"/>
    <n v="1301.29"/>
    <n v="1"/>
    <n v="0"/>
    <x v="1"/>
    <n v="0"/>
    <n v="1"/>
    <m/>
  </r>
  <r>
    <s v="UN222"/>
    <x v="3"/>
    <x v="1"/>
    <n v="4"/>
    <n v="-68.925466999999998"/>
    <n v="-22.464822000000002"/>
    <n v="2633.47"/>
    <n v="1"/>
    <n v="0"/>
    <x v="1"/>
    <n v="0"/>
    <n v="1"/>
    <m/>
  </r>
  <r>
    <s v="UN222"/>
    <x v="3"/>
    <x v="1"/>
    <n v="5"/>
    <n v="-68.926023999999998"/>
    <n v="-22.458597999999999"/>
    <n v="3325.23"/>
    <n v="1"/>
    <n v="0"/>
    <x v="1"/>
    <n v="0"/>
    <n v="1"/>
    <m/>
  </r>
  <r>
    <s v="UN222"/>
    <x v="3"/>
    <x v="1"/>
    <n v="6"/>
    <n v="-68.921296999999996"/>
    <n v="-22.4527"/>
    <n v="4622.01"/>
    <n v="1"/>
    <n v="0"/>
    <x v="1"/>
    <n v="0"/>
    <n v="1"/>
    <m/>
  </r>
  <r>
    <s v="UN222"/>
    <x v="3"/>
    <x v="1"/>
    <n v="7"/>
    <n v="-68.926226999999997"/>
    <n v="-22.445461999999999"/>
    <n v="6067.5"/>
    <n v="1"/>
    <n v="0"/>
    <x v="1"/>
    <n v="0"/>
    <n v="1"/>
    <m/>
  </r>
  <r>
    <s v="UN222"/>
    <x v="3"/>
    <x v="1"/>
    <n v="8"/>
    <n v="-68.926839000000001"/>
    <n v="-22.439402000000001"/>
    <n v="6901.04"/>
    <n v="1"/>
    <n v="0"/>
    <x v="1"/>
    <n v="0"/>
    <n v="1"/>
    <m/>
  </r>
  <r>
    <s v="UN222"/>
    <x v="3"/>
    <x v="1"/>
    <n v="9"/>
    <n v="-68.929927000000006"/>
    <n v="-22.438054999999999"/>
    <n v="7329.1"/>
    <n v="1"/>
    <n v="0"/>
    <x v="1"/>
    <n v="0"/>
    <n v="1"/>
    <m/>
  </r>
  <r>
    <s v="UN222"/>
    <x v="3"/>
    <x v="1"/>
    <n v="10"/>
    <n v="-68.923294999999996"/>
    <n v="-22.433026999999999"/>
    <n v="8553.77"/>
    <n v="1"/>
    <n v="0"/>
    <x v="1"/>
    <n v="0"/>
    <n v="1"/>
    <m/>
  </r>
  <r>
    <s v="UN222"/>
    <x v="3"/>
    <x v="1"/>
    <n v="11"/>
    <n v="-68.917734999999993"/>
    <n v="-22.434023"/>
    <n v="9136.68"/>
    <n v="1"/>
    <n v="0"/>
    <x v="1"/>
    <n v="0"/>
    <n v="1"/>
    <m/>
  </r>
  <r>
    <s v="UN222"/>
    <x v="3"/>
    <x v="1"/>
    <n v="12"/>
    <n v="-68.906875999999997"/>
    <n v="-22.441858"/>
    <n v="10621.92"/>
    <n v="1"/>
    <n v="0"/>
    <x v="1"/>
    <n v="0"/>
    <n v="1"/>
    <m/>
  </r>
  <r>
    <s v="UN222"/>
    <x v="3"/>
    <x v="1"/>
    <n v="13"/>
    <n v="-68.868391000000003"/>
    <n v="-22.43684"/>
    <n v="14755.46"/>
    <n v="1"/>
    <n v="1"/>
    <x v="1"/>
    <n v="0.1"/>
    <n v="1"/>
    <m/>
  </r>
  <r>
    <s v="UN222"/>
    <x v="4"/>
    <x v="0"/>
    <n v="1"/>
    <n v="-68.868392999999998"/>
    <n v="-22.436769999999999"/>
    <n v="152.35"/>
    <n v="1"/>
    <n v="1"/>
    <x v="0"/>
    <n v="0.8"/>
    <n v="1"/>
    <m/>
  </r>
  <r>
    <s v="UN222"/>
    <x v="4"/>
    <x v="0"/>
    <n v="2"/>
    <n v="-68.906868000000003"/>
    <n v="-22.441865"/>
    <n v="4279.17"/>
    <n v="1"/>
    <n v="1"/>
    <x v="1"/>
    <n v="0.1"/>
    <n v="1"/>
    <m/>
  </r>
  <r>
    <s v="UN222"/>
    <x v="4"/>
    <x v="0"/>
    <n v="3"/>
    <n v="-68.918154000000001"/>
    <n v="-22.434722000000001"/>
    <n v="5824.3"/>
    <n v="1"/>
    <n v="0"/>
    <x v="1"/>
    <n v="0"/>
    <n v="1"/>
    <m/>
  </r>
  <r>
    <s v="UN222"/>
    <x v="4"/>
    <x v="0"/>
    <n v="4"/>
    <n v="-68.920810000000003"/>
    <n v="-22.439329000000001"/>
    <n v="6545.43"/>
    <n v="1"/>
    <n v="0"/>
    <x v="1"/>
    <n v="0"/>
    <n v="1"/>
    <m/>
  </r>
  <r>
    <s v="UN222"/>
    <x v="4"/>
    <x v="0"/>
    <n v="5"/>
    <n v="-68.919966000000002"/>
    <n v="-22.447686999999998"/>
    <n v="7725.64"/>
    <n v="1"/>
    <n v="0"/>
    <x v="1"/>
    <n v="0"/>
    <n v="1"/>
    <m/>
  </r>
  <r>
    <s v="UN222"/>
    <x v="4"/>
    <x v="0"/>
    <n v="6"/>
    <n v="-68.924333000000004"/>
    <n v="-22.458645000000001"/>
    <n v="9089.2099999999991"/>
    <n v="1"/>
    <n v="0"/>
    <x v="1"/>
    <n v="0"/>
    <n v="1"/>
    <m/>
  </r>
  <r>
    <s v="UN222"/>
    <x v="4"/>
    <x v="0"/>
    <n v="7"/>
    <n v="-68.924368999999999"/>
    <n v="-22.464883"/>
    <n v="9813.25"/>
    <n v="1"/>
    <n v="0"/>
    <x v="1"/>
    <n v="0"/>
    <n v="1"/>
    <m/>
  </r>
  <r>
    <s v="UN222"/>
    <x v="4"/>
    <x v="0"/>
    <n v="8"/>
    <n v="-68.925117"/>
    <n v="-22.473091"/>
    <n v="10827.71"/>
    <n v="1"/>
    <n v="0"/>
    <x v="1"/>
    <n v="0"/>
    <n v="1"/>
    <m/>
  </r>
  <r>
    <s v="UN222"/>
    <x v="4"/>
    <x v="0"/>
    <n v="9"/>
    <n v="-68.925104000000005"/>
    <n v="-22.476889"/>
    <n v="11346.85"/>
    <n v="1"/>
    <n v="0"/>
    <x v="1"/>
    <n v="0"/>
    <n v="1"/>
    <m/>
  </r>
  <r>
    <s v="UN222"/>
    <x v="4"/>
    <x v="0"/>
    <n v="10"/>
    <n v="-68.928869000000006"/>
    <n v="-22.483775000000001"/>
    <n v="12630.29"/>
    <n v="1"/>
    <n v="0"/>
    <x v="1"/>
    <n v="0"/>
    <n v="1"/>
    <m/>
  </r>
  <r>
    <s v="UN222"/>
    <x v="4"/>
    <x v="0"/>
    <n v="11"/>
    <n v="-68.918801000000002"/>
    <n v="-22.486609000000001"/>
    <n v="14363.83"/>
    <n v="1"/>
    <n v="0"/>
    <x v="1"/>
    <n v="0"/>
    <n v="1"/>
    <m/>
  </r>
  <r>
    <s v="UN222"/>
    <x v="4"/>
    <x v="0"/>
    <n v="12"/>
    <n v="-68.908002999999994"/>
    <n v="-22.477125000000001"/>
    <n v="15993.21"/>
    <n v="1"/>
    <n v="1"/>
    <x v="1"/>
    <n v="0.1"/>
    <n v="1"/>
    <m/>
  </r>
  <r>
    <s v="UN222"/>
    <x v="4"/>
    <x v="1"/>
    <n v="1"/>
    <n v="-68.907812000000007"/>
    <n v="-22.479568"/>
    <n v="230.16"/>
    <n v="1"/>
    <n v="1"/>
    <x v="1"/>
    <n v="0.8"/>
    <n v="1"/>
    <m/>
  </r>
  <r>
    <s v="UN222"/>
    <x v="4"/>
    <x v="1"/>
    <n v="2"/>
    <n v="-68.918981000000002"/>
    <n v="-22.486764999999998"/>
    <n v="1733"/>
    <n v="1"/>
    <n v="1"/>
    <x v="1"/>
    <n v="0.1"/>
    <n v="1"/>
    <m/>
  </r>
  <r>
    <s v="UN222"/>
    <x v="4"/>
    <x v="1"/>
    <n v="3"/>
    <n v="-68.928797000000003"/>
    <n v="-22.483801"/>
    <n v="3422.46"/>
    <n v="1"/>
    <n v="0"/>
    <x v="1"/>
    <n v="0"/>
    <n v="1"/>
    <m/>
  </r>
  <r>
    <s v="UN222"/>
    <x v="4"/>
    <x v="1"/>
    <n v="4"/>
    <n v="-68.926625999999999"/>
    <n v="-22.477471000000001"/>
    <n v="4459.62"/>
    <n v="1"/>
    <n v="0"/>
    <x v="1"/>
    <n v="0"/>
    <n v="1"/>
    <m/>
  </r>
  <r>
    <s v="UN222"/>
    <x v="4"/>
    <x v="1"/>
    <n v="5"/>
    <n v="-68.925165000000007"/>
    <n v="-22.473063"/>
    <n v="5219.72"/>
    <n v="1"/>
    <n v="0"/>
    <x v="1"/>
    <n v="0"/>
    <n v="1"/>
    <m/>
  </r>
  <r>
    <s v="UN222"/>
    <x v="4"/>
    <x v="1"/>
    <n v="6"/>
    <n v="-68.925466999999998"/>
    <n v="-22.464822000000002"/>
    <n v="6350.11"/>
    <n v="1"/>
    <n v="0"/>
    <x v="1"/>
    <n v="0"/>
    <n v="1"/>
    <m/>
  </r>
  <r>
    <s v="UN222"/>
    <x v="4"/>
    <x v="1"/>
    <n v="7"/>
    <n v="-68.926023999999998"/>
    <n v="-22.458597999999999"/>
    <n v="7041.87"/>
    <n v="1"/>
    <n v="0"/>
    <x v="1"/>
    <n v="0"/>
    <n v="1"/>
    <m/>
  </r>
  <r>
    <s v="UN222"/>
    <x v="4"/>
    <x v="1"/>
    <n v="8"/>
    <n v="-68.921296999999996"/>
    <n v="-22.4527"/>
    <n v="8338.64"/>
    <n v="1"/>
    <n v="0"/>
    <x v="1"/>
    <n v="0"/>
    <n v="1"/>
    <m/>
  </r>
  <r>
    <s v="UN222"/>
    <x v="4"/>
    <x v="1"/>
    <n v="9"/>
    <n v="-68.921384000000003"/>
    <n v="-22.442167999999999"/>
    <n v="9781.48"/>
    <n v="1"/>
    <n v="0"/>
    <x v="1"/>
    <n v="0"/>
    <n v="1"/>
    <m/>
  </r>
  <r>
    <s v="UN222"/>
    <x v="4"/>
    <x v="1"/>
    <n v="10"/>
    <n v="-68.920716999999996"/>
    <n v="-22.438835000000001"/>
    <n v="10156.9"/>
    <n v="1"/>
    <n v="0"/>
    <x v="1"/>
    <n v="0"/>
    <n v="1"/>
    <m/>
  </r>
  <r>
    <s v="UN222"/>
    <x v="4"/>
    <x v="1"/>
    <n v="11"/>
    <n v="-68.917366999999999"/>
    <n v="-22.434871999999999"/>
    <n v="10908.48"/>
    <n v="1"/>
    <n v="0"/>
    <x v="1"/>
    <n v="0"/>
    <n v="1"/>
    <m/>
  </r>
  <r>
    <s v="UN222"/>
    <x v="4"/>
    <x v="1"/>
    <n v="12"/>
    <n v="-68.906875999999997"/>
    <n v="-22.441858"/>
    <n v="12365.03"/>
    <n v="1"/>
    <n v="0"/>
    <x v="1"/>
    <n v="0"/>
    <n v="1"/>
    <m/>
  </r>
  <r>
    <s v="UN222"/>
    <x v="4"/>
    <x v="1"/>
    <n v="13"/>
    <n v="-68.868391000000003"/>
    <n v="-22.43684"/>
    <n v="16498.57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8">
  <r>
    <s v="UN222"/>
    <x v="0"/>
    <x v="0"/>
    <n v="1"/>
    <s v="00:30:00"/>
    <d v="1899-12-30T08:39:00"/>
    <s v="00:30:00"/>
    <s v="DS"/>
  </r>
  <r>
    <s v="UN222"/>
    <x v="0"/>
    <x v="0"/>
    <n v="1"/>
    <s v="00:30:00"/>
    <d v="1899-12-30T09:09:00"/>
    <s v="00:30:00"/>
    <s v="DS"/>
  </r>
  <r>
    <s v="UN222"/>
    <x v="0"/>
    <x v="0"/>
    <n v="1"/>
    <s v="00:30:00"/>
    <d v="1899-12-30T10:09:00"/>
    <s v="00:30:00"/>
    <s v="DS"/>
  </r>
  <r>
    <s v="UN222"/>
    <x v="0"/>
    <x v="0"/>
    <n v="1"/>
    <s v="00:30:00"/>
    <d v="1899-12-30T11:09:00"/>
    <s v="00:30:00"/>
    <s v="DS"/>
  </r>
  <r>
    <s v="UN222"/>
    <x v="0"/>
    <x v="0"/>
    <n v="1"/>
    <s v="00:30:00"/>
    <d v="1899-12-30T12:09:00"/>
    <s v="00:30:00"/>
    <s v="DS"/>
  </r>
  <r>
    <s v="UN222"/>
    <x v="0"/>
    <x v="0"/>
    <n v="1"/>
    <s v="00:30:00"/>
    <d v="1899-12-30T13:09:00"/>
    <s v="00:30:00"/>
    <s v="DS"/>
  </r>
  <r>
    <s v="UN222"/>
    <x v="0"/>
    <x v="0"/>
    <n v="1"/>
    <s v="00:30:00"/>
    <d v="1899-12-30T14:09:00"/>
    <s v="00:30:00"/>
    <s v="DS"/>
  </r>
  <r>
    <s v="UN222"/>
    <x v="0"/>
    <x v="0"/>
    <n v="1"/>
    <s v="00:30:00"/>
    <d v="1899-12-30T15:09:00"/>
    <s v="00:30:00"/>
    <s v="DS"/>
  </r>
  <r>
    <s v="UN222"/>
    <x v="0"/>
    <x v="0"/>
    <n v="1"/>
    <s v="00:30:00"/>
    <d v="1899-12-30T16:09:00"/>
    <s v="00:30:00"/>
    <s v="DS"/>
  </r>
  <r>
    <s v="UN222"/>
    <x v="0"/>
    <x v="0"/>
    <n v="1"/>
    <s v="00:30:00"/>
    <d v="1899-12-30T17:09:00"/>
    <s v="00:30:00"/>
    <s v="DS"/>
  </r>
  <r>
    <s v="UN222"/>
    <x v="0"/>
    <x v="0"/>
    <n v="1"/>
    <s v="00:30:00"/>
    <d v="1899-12-30T08:39:00"/>
    <s v="00:30:00"/>
    <s v="DF"/>
  </r>
  <r>
    <s v="UN222"/>
    <x v="0"/>
    <x v="0"/>
    <n v="1"/>
    <s v="00:30:00"/>
    <d v="1899-12-30T09:09:00"/>
    <s v="00:30:00"/>
    <s v="DF"/>
  </r>
  <r>
    <s v="UN222"/>
    <x v="0"/>
    <x v="0"/>
    <n v="1"/>
    <s v="00:30:00"/>
    <d v="1899-12-30T10:09:00"/>
    <s v="00:30:00"/>
    <s v="DF"/>
  </r>
  <r>
    <s v="UN222"/>
    <x v="0"/>
    <x v="0"/>
    <n v="1"/>
    <s v="00:30:00"/>
    <d v="1899-12-30T11:09:00"/>
    <s v="00:30:00"/>
    <s v="DF"/>
  </r>
  <r>
    <s v="UN222"/>
    <x v="0"/>
    <x v="0"/>
    <n v="1"/>
    <s v="00:30:00"/>
    <d v="1899-12-30T12:09:00"/>
    <s v="00:30:00"/>
    <s v="DF"/>
  </r>
  <r>
    <s v="UN222"/>
    <x v="0"/>
    <x v="0"/>
    <n v="1"/>
    <s v="00:30:00"/>
    <d v="1899-12-30T13:09:00"/>
    <s v="00:30:00"/>
    <s v="DF"/>
  </r>
  <r>
    <s v="UN222"/>
    <x v="0"/>
    <x v="0"/>
    <n v="1"/>
    <s v="00:30:00"/>
    <d v="1899-12-30T14:09:00"/>
    <s v="00:30:00"/>
    <s v="DF"/>
  </r>
  <r>
    <s v="UN222"/>
    <x v="0"/>
    <x v="0"/>
    <n v="1"/>
    <s v="00:30:00"/>
    <d v="1899-12-30T15:09:00"/>
    <s v="00:30:00"/>
    <s v="DF"/>
  </r>
  <r>
    <s v="UN222"/>
    <x v="0"/>
    <x v="0"/>
    <n v="1"/>
    <s v="00:30:00"/>
    <d v="1899-12-30T16:09:00"/>
    <s v="00:30:00"/>
    <s v="DF"/>
  </r>
  <r>
    <s v="UN222"/>
    <x v="0"/>
    <x v="0"/>
    <n v="1"/>
    <s v="00:30:00"/>
    <d v="1899-12-30T17:09:00"/>
    <s v="00:30:00"/>
    <s v="DF"/>
  </r>
  <r>
    <s v="UN222"/>
    <x v="1"/>
    <x v="0"/>
    <n v="1"/>
    <s v="00:30:00"/>
    <d v="1899-12-30T08:42:00"/>
    <s v="00:30:00"/>
    <s v="DS"/>
  </r>
  <r>
    <s v="UN222"/>
    <x v="1"/>
    <x v="0"/>
    <n v="1"/>
    <s v="00:30:00"/>
    <d v="1899-12-30T09:12:00"/>
    <s v="00:30:00"/>
    <s v="DS"/>
  </r>
  <r>
    <s v="UN222"/>
    <x v="1"/>
    <x v="0"/>
    <n v="1"/>
    <s v="00:30:00"/>
    <d v="1899-12-30T10:12:00"/>
    <s v="00:30:00"/>
    <s v="DS"/>
  </r>
  <r>
    <s v="UN222"/>
    <x v="1"/>
    <x v="0"/>
    <n v="1"/>
    <s v="00:30:00"/>
    <d v="1899-12-30T11:12:00"/>
    <s v="00:30:00"/>
    <s v="DS"/>
  </r>
  <r>
    <s v="UN222"/>
    <x v="1"/>
    <x v="0"/>
    <n v="1"/>
    <s v="00:30:00"/>
    <d v="1899-12-30T12:12:00"/>
    <s v="00:30:00"/>
    <s v="DS"/>
  </r>
  <r>
    <s v="UN222"/>
    <x v="1"/>
    <x v="0"/>
    <n v="1"/>
    <s v="00:30:00"/>
    <d v="1899-12-30T13:12:00"/>
    <s v="00:30:00"/>
    <s v="DS"/>
  </r>
  <r>
    <s v="UN222"/>
    <x v="1"/>
    <x v="0"/>
    <n v="1"/>
    <s v="00:30:00"/>
    <d v="1899-12-30T14:12:00"/>
    <s v="00:30:00"/>
    <s v="DS"/>
  </r>
  <r>
    <s v="UN222"/>
    <x v="1"/>
    <x v="0"/>
    <n v="1"/>
    <s v="00:30:00"/>
    <d v="1899-12-30T15:12:00"/>
    <s v="00:30:00"/>
    <s v="DS"/>
  </r>
  <r>
    <s v="UN222"/>
    <x v="1"/>
    <x v="0"/>
    <n v="1"/>
    <s v="00:30:00"/>
    <d v="1899-12-30T16:12:00"/>
    <s v="00:30:00"/>
    <s v="DS"/>
  </r>
  <r>
    <s v="UN222"/>
    <x v="1"/>
    <x v="0"/>
    <n v="1"/>
    <s v="00:30:00"/>
    <d v="1899-12-30T17:12:00"/>
    <s v="00:30:00"/>
    <s v="DS"/>
  </r>
  <r>
    <s v="UN222"/>
    <x v="1"/>
    <x v="0"/>
    <n v="1"/>
    <s v="00:30:00"/>
    <d v="1899-12-30T08:42:00"/>
    <s v="00:30:00"/>
    <s v="DF"/>
  </r>
  <r>
    <s v="UN222"/>
    <x v="1"/>
    <x v="0"/>
    <n v="1"/>
    <s v="00:30:00"/>
    <d v="1899-12-30T09:12:00"/>
    <s v="00:30:00"/>
    <s v="DF"/>
  </r>
  <r>
    <s v="UN222"/>
    <x v="1"/>
    <x v="0"/>
    <n v="1"/>
    <s v="00:30:00"/>
    <d v="1899-12-30T10:12:00"/>
    <s v="00:30:00"/>
    <s v="DF"/>
  </r>
  <r>
    <s v="UN222"/>
    <x v="1"/>
    <x v="0"/>
    <n v="1"/>
    <s v="00:30:00"/>
    <d v="1899-12-30T11:12:00"/>
    <s v="00:30:00"/>
    <s v="DF"/>
  </r>
  <r>
    <s v="UN222"/>
    <x v="1"/>
    <x v="0"/>
    <n v="1"/>
    <s v="00:30:00"/>
    <d v="1899-12-30T12:12:00"/>
    <s v="00:30:00"/>
    <s v="DF"/>
  </r>
  <r>
    <s v="UN222"/>
    <x v="1"/>
    <x v="0"/>
    <n v="1"/>
    <s v="00:30:00"/>
    <d v="1899-12-30T13:12:00"/>
    <s v="00:30:00"/>
    <s v="DF"/>
  </r>
  <r>
    <s v="UN222"/>
    <x v="1"/>
    <x v="0"/>
    <n v="1"/>
    <s v="00:30:00"/>
    <d v="1899-12-30T14:12:00"/>
    <s v="00:30:00"/>
    <s v="DF"/>
  </r>
  <r>
    <s v="UN222"/>
    <x v="1"/>
    <x v="0"/>
    <n v="1"/>
    <s v="00:30:00"/>
    <d v="1899-12-30T15:12:00"/>
    <s v="00:30:00"/>
    <s v="DF"/>
  </r>
  <r>
    <s v="UN222"/>
    <x v="1"/>
    <x v="0"/>
    <n v="1"/>
    <s v="00:30:00"/>
    <d v="1899-12-30T16:12:00"/>
    <s v="00:30:00"/>
    <s v="DF"/>
  </r>
  <r>
    <s v="UN222"/>
    <x v="1"/>
    <x v="0"/>
    <n v="1"/>
    <s v="00:30:00"/>
    <d v="1899-12-30T17:12:00"/>
    <s v="00:30:00"/>
    <s v="DF"/>
  </r>
  <r>
    <s v="UN222"/>
    <x v="2"/>
    <x v="0"/>
    <n v="1"/>
    <s v="00:30:00"/>
    <d v="1899-12-30T09:10:00"/>
    <s v="00:30:00"/>
    <s v="DS"/>
  </r>
  <r>
    <s v="UN222"/>
    <x v="2"/>
    <x v="0"/>
    <n v="1"/>
    <s v="00:30:00"/>
    <d v="1899-12-30T10:10:00"/>
    <s v="00:30:00"/>
    <s v="DS"/>
  </r>
  <r>
    <s v="UN222"/>
    <x v="2"/>
    <x v="0"/>
    <n v="1"/>
    <s v="00:30:00"/>
    <d v="1899-12-30T11:10:00"/>
    <s v="00:30:00"/>
    <s v="DS"/>
  </r>
  <r>
    <s v="UN222"/>
    <x v="2"/>
    <x v="0"/>
    <n v="1"/>
    <s v="00:30:00"/>
    <d v="1899-12-30T12:10:00"/>
    <s v="00:30:00"/>
    <s v="DS"/>
  </r>
  <r>
    <s v="UN222"/>
    <x v="2"/>
    <x v="0"/>
    <n v="1"/>
    <s v="00:30:00"/>
    <d v="1899-12-30T13:10:00"/>
    <s v="00:30:00"/>
    <s v="DS"/>
  </r>
  <r>
    <s v="UN222"/>
    <x v="2"/>
    <x v="0"/>
    <n v="1"/>
    <s v="00:30:00"/>
    <d v="1899-12-30T14:10:00"/>
    <s v="00:30:00"/>
    <s v="DS"/>
  </r>
  <r>
    <s v="UN222"/>
    <x v="2"/>
    <x v="0"/>
    <n v="1"/>
    <s v="00:30:00"/>
    <d v="1899-12-30T15:10:00"/>
    <s v="00:30:00"/>
    <s v="DS"/>
  </r>
  <r>
    <s v="UN222"/>
    <x v="2"/>
    <x v="0"/>
    <n v="1"/>
    <s v="00:30:00"/>
    <d v="1899-12-30T16:10:00"/>
    <s v="00:30:00"/>
    <s v="DS"/>
  </r>
  <r>
    <s v="UN222"/>
    <x v="2"/>
    <x v="0"/>
    <n v="1"/>
    <s v="00:30:00"/>
    <d v="1899-12-30T17:10:00"/>
    <s v="00:30:00"/>
    <s v="DS"/>
  </r>
  <r>
    <s v="UN222"/>
    <x v="2"/>
    <x v="0"/>
    <n v="1"/>
    <s v="00:30:00"/>
    <d v="1899-12-30T09:10:00"/>
    <s v="00:30:00"/>
    <s v="DF"/>
  </r>
  <r>
    <s v="UN222"/>
    <x v="2"/>
    <x v="0"/>
    <n v="1"/>
    <s v="00:30:00"/>
    <d v="1899-12-30T10:10:00"/>
    <s v="00:30:00"/>
    <s v="DF"/>
  </r>
  <r>
    <s v="UN222"/>
    <x v="2"/>
    <x v="0"/>
    <n v="1"/>
    <s v="00:30:00"/>
    <d v="1899-12-30T11:10:00"/>
    <s v="00:30:00"/>
    <s v="DF"/>
  </r>
  <r>
    <s v="UN222"/>
    <x v="2"/>
    <x v="0"/>
    <n v="1"/>
    <s v="00:30:00"/>
    <d v="1899-12-30T12:10:00"/>
    <s v="00:30:00"/>
    <s v="DF"/>
  </r>
  <r>
    <s v="UN222"/>
    <x v="2"/>
    <x v="0"/>
    <n v="1"/>
    <s v="00:30:00"/>
    <d v="1899-12-30T13:10:00"/>
    <s v="00:30:00"/>
    <s v="DF"/>
  </r>
  <r>
    <s v="UN222"/>
    <x v="2"/>
    <x v="0"/>
    <n v="1"/>
    <s v="00:30:00"/>
    <d v="1899-12-30T14:10:00"/>
    <s v="00:30:00"/>
    <s v="DF"/>
  </r>
  <r>
    <s v="UN222"/>
    <x v="2"/>
    <x v="0"/>
    <n v="1"/>
    <s v="00:30:00"/>
    <d v="1899-12-30T15:10:00"/>
    <s v="00:30:00"/>
    <s v="DF"/>
  </r>
  <r>
    <s v="UN222"/>
    <x v="2"/>
    <x v="0"/>
    <n v="1"/>
    <s v="00:30:00"/>
    <d v="1899-12-30T16:10:00"/>
    <s v="00:30:00"/>
    <s v="DF"/>
  </r>
  <r>
    <s v="UN222"/>
    <x v="2"/>
    <x v="0"/>
    <n v="1"/>
    <s v="00:30:00"/>
    <d v="1899-12-30T17:10:00"/>
    <s v="00:30:00"/>
    <s v="DF"/>
  </r>
  <r>
    <s v="UN222"/>
    <x v="3"/>
    <x v="0"/>
    <n v="1"/>
    <s v="00:30:00"/>
    <d v="1899-12-30T08:45:00"/>
    <s v="00:30:00"/>
    <s v="DS"/>
  </r>
  <r>
    <s v="UN222"/>
    <x v="3"/>
    <x v="0"/>
    <n v="1"/>
    <s v="00:30:00"/>
    <d v="1899-12-30T09:15:00"/>
    <s v="00:30:00"/>
    <s v="DS"/>
  </r>
  <r>
    <s v="UN222"/>
    <x v="3"/>
    <x v="0"/>
    <n v="1"/>
    <s v="00:30:00"/>
    <d v="1899-12-30T10:15:00"/>
    <s v="00:30:00"/>
    <s v="DS"/>
  </r>
  <r>
    <s v="UN222"/>
    <x v="3"/>
    <x v="0"/>
    <n v="1"/>
    <s v="00:30:00"/>
    <d v="1899-12-30T11:15:00"/>
    <s v="00:30:00"/>
    <s v="DS"/>
  </r>
  <r>
    <s v="UN222"/>
    <x v="3"/>
    <x v="0"/>
    <n v="1"/>
    <s v="00:30:00"/>
    <d v="1899-12-30T12:15:00"/>
    <s v="00:30:00"/>
    <s v="DS"/>
  </r>
  <r>
    <s v="UN222"/>
    <x v="3"/>
    <x v="0"/>
    <n v="1"/>
    <s v="00:30:00"/>
    <d v="1899-12-30T13:15:00"/>
    <s v="00:30:00"/>
    <s v="DS"/>
  </r>
  <r>
    <s v="UN222"/>
    <x v="3"/>
    <x v="0"/>
    <n v="1"/>
    <s v="00:30:00"/>
    <d v="1899-12-30T14:15:00"/>
    <s v="00:30:00"/>
    <s v="DS"/>
  </r>
  <r>
    <s v="UN222"/>
    <x v="3"/>
    <x v="0"/>
    <n v="1"/>
    <s v="00:30:00"/>
    <d v="1899-12-30T15:15:00"/>
    <s v="00:30:00"/>
    <s v="DS"/>
  </r>
  <r>
    <s v="UN222"/>
    <x v="3"/>
    <x v="0"/>
    <n v="1"/>
    <s v="00:30:00"/>
    <d v="1899-12-30T16:15:00"/>
    <s v="00:30:00"/>
    <s v="DS"/>
  </r>
  <r>
    <s v="UN222"/>
    <x v="3"/>
    <x v="0"/>
    <n v="1"/>
    <s v="00:30:00"/>
    <d v="1899-12-30T17:15:00"/>
    <s v="00:30:00"/>
    <s v="DS"/>
  </r>
  <r>
    <s v="UN222"/>
    <x v="3"/>
    <x v="0"/>
    <n v="1"/>
    <s v="00:30:00"/>
    <d v="1899-12-30T08:45:00"/>
    <s v="00:30:00"/>
    <s v="DF"/>
  </r>
  <r>
    <s v="UN222"/>
    <x v="3"/>
    <x v="0"/>
    <n v="1"/>
    <s v="00:30:00"/>
    <d v="1899-12-30T09:15:00"/>
    <s v="00:30:00"/>
    <s v="DF"/>
  </r>
  <r>
    <s v="UN222"/>
    <x v="3"/>
    <x v="0"/>
    <n v="1"/>
    <s v="00:30:00"/>
    <d v="1899-12-30T10:15:00"/>
    <s v="00:30:00"/>
    <s v="DF"/>
  </r>
  <r>
    <s v="UN222"/>
    <x v="3"/>
    <x v="0"/>
    <n v="1"/>
    <s v="00:30:00"/>
    <d v="1899-12-30T11:15:00"/>
    <s v="00:30:00"/>
    <s v="DF"/>
  </r>
  <r>
    <s v="UN222"/>
    <x v="3"/>
    <x v="0"/>
    <n v="1"/>
    <s v="00:30:00"/>
    <d v="1899-12-30T12:15:00"/>
    <s v="00:30:00"/>
    <s v="DF"/>
  </r>
  <r>
    <s v="UN222"/>
    <x v="3"/>
    <x v="0"/>
    <n v="1"/>
    <s v="00:30:00"/>
    <d v="1899-12-30T13:15:00"/>
    <s v="00:30:00"/>
    <s v="DF"/>
  </r>
  <r>
    <s v="UN222"/>
    <x v="3"/>
    <x v="0"/>
    <n v="1"/>
    <s v="00:30:00"/>
    <d v="1899-12-30T14:15:00"/>
    <s v="00:30:00"/>
    <s v="DF"/>
  </r>
  <r>
    <s v="UN222"/>
    <x v="3"/>
    <x v="0"/>
    <n v="1"/>
    <s v="00:30:00"/>
    <d v="1899-12-30T15:15:00"/>
    <s v="00:30:00"/>
    <s v="DF"/>
  </r>
  <r>
    <s v="UN222"/>
    <x v="3"/>
    <x v="0"/>
    <n v="1"/>
    <s v="00:30:00"/>
    <d v="1899-12-30T16:15:00"/>
    <s v="00:30:00"/>
    <s v="DF"/>
  </r>
  <r>
    <s v="UN222"/>
    <x v="3"/>
    <x v="0"/>
    <n v="1"/>
    <s v="00:30:00"/>
    <d v="1899-12-30T17:15:00"/>
    <s v="00:30:00"/>
    <s v="DF"/>
  </r>
  <r>
    <s v="UN222"/>
    <x v="4"/>
    <x v="0"/>
    <n v="1"/>
    <s v="00:30:00"/>
    <d v="1899-12-30T08:35:00"/>
    <s v="00:30:00"/>
    <s v="DS"/>
  </r>
  <r>
    <s v="UN222"/>
    <x v="4"/>
    <x v="0"/>
    <n v="1"/>
    <s v="00:30:00"/>
    <d v="1899-12-30T09:05:00"/>
    <s v="00:30:00"/>
    <s v="DS"/>
  </r>
  <r>
    <s v="UN222"/>
    <x v="4"/>
    <x v="0"/>
    <n v="1"/>
    <s v="00:30:00"/>
    <d v="1899-12-30T10:05:00"/>
    <s v="00:30:00"/>
    <s v="DS"/>
  </r>
  <r>
    <s v="UN222"/>
    <x v="4"/>
    <x v="0"/>
    <n v="1"/>
    <s v="00:30:00"/>
    <d v="1899-12-30T11:05:00"/>
    <s v="00:30:00"/>
    <s v="DS"/>
  </r>
  <r>
    <s v="UN222"/>
    <x v="4"/>
    <x v="0"/>
    <n v="1"/>
    <s v="00:30:00"/>
    <d v="1899-12-30T12:05:00"/>
    <s v="00:30:00"/>
    <s v="DS"/>
  </r>
  <r>
    <s v="UN222"/>
    <x v="4"/>
    <x v="0"/>
    <n v="1"/>
    <s v="00:30:00"/>
    <d v="1899-12-30T13:05:00"/>
    <s v="00:30:00"/>
    <s v="DS"/>
  </r>
  <r>
    <s v="UN222"/>
    <x v="4"/>
    <x v="0"/>
    <n v="1"/>
    <s v="00:30:00"/>
    <d v="1899-12-30T14:05:00"/>
    <s v="00:30:00"/>
    <s v="DS"/>
  </r>
  <r>
    <s v="UN222"/>
    <x v="4"/>
    <x v="0"/>
    <n v="1"/>
    <s v="00:30:00"/>
    <d v="1899-12-30T15:05:00"/>
    <s v="00:30:00"/>
    <s v="DS"/>
  </r>
  <r>
    <s v="UN222"/>
    <x v="4"/>
    <x v="0"/>
    <n v="1"/>
    <s v="00:30:00"/>
    <d v="1899-12-30T16:05:00"/>
    <s v="00:30:00"/>
    <s v="DS"/>
  </r>
  <r>
    <s v="UN222"/>
    <x v="4"/>
    <x v="0"/>
    <n v="1"/>
    <s v="00:30:00"/>
    <d v="1899-12-30T17:05:00"/>
    <s v="00:30:00"/>
    <s v="DS"/>
  </r>
  <r>
    <s v="UN222"/>
    <x v="4"/>
    <x v="0"/>
    <n v="1"/>
    <s v="00:30:00"/>
    <d v="1899-12-30T08:35:00"/>
    <s v="00:30:00"/>
    <s v="DF"/>
  </r>
  <r>
    <s v="UN222"/>
    <x v="4"/>
    <x v="0"/>
    <n v="1"/>
    <s v="00:30:00"/>
    <d v="1899-12-30T09:05:00"/>
    <s v="00:30:00"/>
    <s v="DF"/>
  </r>
  <r>
    <s v="UN222"/>
    <x v="4"/>
    <x v="0"/>
    <n v="1"/>
    <s v="00:30:00"/>
    <d v="1899-12-30T10:05:00"/>
    <s v="00:30:00"/>
    <s v="DF"/>
  </r>
  <r>
    <s v="UN222"/>
    <x v="4"/>
    <x v="0"/>
    <n v="1"/>
    <s v="00:30:00"/>
    <d v="1899-12-30T11:05:00"/>
    <s v="00:30:00"/>
    <s v="DF"/>
  </r>
  <r>
    <s v="UN222"/>
    <x v="4"/>
    <x v="0"/>
    <n v="1"/>
    <s v="00:30:00"/>
    <d v="1899-12-30T12:05:00"/>
    <s v="00:30:00"/>
    <s v="DF"/>
  </r>
  <r>
    <s v="UN222"/>
    <x v="4"/>
    <x v="0"/>
    <n v="1"/>
    <s v="00:30:00"/>
    <d v="1899-12-30T13:05:00"/>
    <s v="00:30:00"/>
    <s v="DF"/>
  </r>
  <r>
    <s v="UN222"/>
    <x v="4"/>
    <x v="0"/>
    <n v="1"/>
    <s v="00:30:00"/>
    <d v="1899-12-30T14:05:00"/>
    <s v="00:30:00"/>
    <s v="DF"/>
  </r>
  <r>
    <s v="UN222"/>
    <x v="4"/>
    <x v="0"/>
    <n v="1"/>
    <s v="00:30:00"/>
    <d v="1899-12-30T15:05:00"/>
    <s v="00:30:00"/>
    <s v="DF"/>
  </r>
  <r>
    <s v="UN222"/>
    <x v="4"/>
    <x v="0"/>
    <n v="1"/>
    <s v="00:30:00"/>
    <d v="1899-12-30T16:05:00"/>
    <s v="00:30:00"/>
    <s v="DF"/>
  </r>
  <r>
    <s v="UN222"/>
    <x v="4"/>
    <x v="0"/>
    <n v="1"/>
    <s v="00:30:00"/>
    <d v="1899-12-30T17:05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1"/>
        <item x="2"/>
        <item x="3"/>
        <item x="0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09" totalsRowShown="0" headerRowDxfId="11" headerRowBorderDxfId="10" tableBorderDxfId="9" totalsRowBorderDxfId="8">
  <autoFilter ref="A11:H109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4" t="str">
        <f>+D8&amp;"_"&amp;D9&amp;"_"&amp;D10&amp;"_"&amp;D11&amp;"_"&amp;D13&amp;"_"&amp;E16&amp;"_A5_"&amp;D12</f>
        <v>POT_II_CALAMA_UN222_2021_7_A5_1</v>
      </c>
      <c r="C4" s="64"/>
      <c r="D4" s="64"/>
      <c r="E4" s="64"/>
      <c r="F4" s="64"/>
      <c r="G4" s="64"/>
      <c r="H4" s="64"/>
      <c r="I4" s="64"/>
      <c r="J4" s="64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2" t="s">
        <v>0</v>
      </c>
      <c r="C7" s="62"/>
      <c r="D7" s="65" t="s">
        <v>1</v>
      </c>
      <c r="E7" s="66"/>
      <c r="F7"/>
      <c r="G7" s="7"/>
      <c r="I7"/>
    </row>
    <row r="8" spans="1:10" x14ac:dyDescent="0.3">
      <c r="B8" s="62" t="s">
        <v>2</v>
      </c>
      <c r="C8" s="62"/>
      <c r="D8" s="65" t="s">
        <v>47</v>
      </c>
      <c r="E8" s="66"/>
      <c r="G8" s="7"/>
    </row>
    <row r="9" spans="1:10" x14ac:dyDescent="0.3">
      <c r="B9" s="62" t="s">
        <v>3</v>
      </c>
      <c r="C9" s="62"/>
      <c r="D9" s="65" t="s">
        <v>4</v>
      </c>
      <c r="E9" s="66"/>
    </row>
    <row r="10" spans="1:10" x14ac:dyDescent="0.3">
      <c r="B10" s="62" t="s">
        <v>5</v>
      </c>
      <c r="C10" s="62"/>
      <c r="D10" s="65" t="s">
        <v>6</v>
      </c>
      <c r="E10" s="66"/>
    </row>
    <row r="11" spans="1:10" x14ac:dyDescent="0.3">
      <c r="B11" s="62" t="s">
        <v>7</v>
      </c>
      <c r="C11" s="62"/>
      <c r="D11" s="60" t="s">
        <v>45</v>
      </c>
      <c r="E11" s="61"/>
    </row>
    <row r="12" spans="1:10" x14ac:dyDescent="0.3">
      <c r="B12" s="62" t="s">
        <v>8</v>
      </c>
      <c r="C12" s="62"/>
      <c r="D12" s="60">
        <v>1</v>
      </c>
      <c r="E12" s="61"/>
    </row>
    <row r="13" spans="1:10" x14ac:dyDescent="0.3">
      <c r="B13" s="62" t="s">
        <v>9</v>
      </c>
      <c r="C13" s="62"/>
      <c r="D13" s="60">
        <v>2021</v>
      </c>
      <c r="E13" s="61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0" t="s">
        <v>61</v>
      </c>
      <c r="C16" s="51">
        <v>44298</v>
      </c>
      <c r="D16" s="49">
        <v>44316</v>
      </c>
      <c r="E16" s="50">
        <v>7</v>
      </c>
      <c r="G16" s="39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3" t="s">
        <v>60</v>
      </c>
      <c r="D21" s="63"/>
      <c r="E21" s="63"/>
      <c r="F21" s="63"/>
    </row>
    <row r="22" spans="2:6" x14ac:dyDescent="0.3">
      <c r="B22" s="12" t="s">
        <v>15</v>
      </c>
      <c r="C22" s="63"/>
      <c r="D22" s="63"/>
      <c r="E22" s="63"/>
      <c r="F22" s="63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="62" zoomScaleNormal="90" workbookViewId="0">
      <selection activeCell="K13" sqref="K13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7" t="str">
        <f>"PUNTOS DE CONTROL DE LA UNIDAD DE NEGOCIO ("&amp;A7&amp;" - "&amp;C7&amp;")"</f>
        <v>PUNTOS DE CONTROL DE LA UNIDAD DE NEGOCIO (UN222 -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4" ht="11.25" x14ac:dyDescent="0.2"/>
    <row r="4" spans="1:14" s="3" customFormat="1" ht="15" x14ac:dyDescent="0.25">
      <c r="A4" s="3" t="s">
        <v>16</v>
      </c>
      <c r="N4" s="37"/>
    </row>
    <row r="5" spans="1:14" ht="11.25" x14ac:dyDescent="0.2"/>
    <row r="6" spans="1:14" ht="15" x14ac:dyDescent="0.25">
      <c r="A6" s="74" t="s">
        <v>17</v>
      </c>
      <c r="B6" s="75"/>
      <c r="C6" s="69" t="s">
        <v>18</v>
      </c>
      <c r="D6" s="69"/>
      <c r="E6" s="69"/>
      <c r="F6" s="68" t="s">
        <v>11</v>
      </c>
      <c r="G6" s="68" t="s">
        <v>19</v>
      </c>
      <c r="H6" s="69" t="s">
        <v>12</v>
      </c>
      <c r="I6" s="69"/>
      <c r="J6" s="69"/>
      <c r="K6" s="69"/>
      <c r="L6" s="69"/>
    </row>
    <row r="7" spans="1:14" ht="15" x14ac:dyDescent="0.25">
      <c r="A7" s="76" t="str">
        <f>+TAPA!D11</f>
        <v>UN222</v>
      </c>
      <c r="B7" s="77"/>
      <c r="C7" s="78" t="str">
        <f>+TAPA!B16</f>
        <v>Normal</v>
      </c>
      <c r="D7" s="78"/>
      <c r="E7" s="78"/>
      <c r="F7" s="70">
        <f>+TAPA!C16</f>
        <v>44298</v>
      </c>
      <c r="G7" s="70"/>
      <c r="H7" s="71">
        <f>+TAPA!D16</f>
        <v>44316</v>
      </c>
      <c r="I7" s="72"/>
      <c r="J7" s="72"/>
      <c r="K7" s="72"/>
      <c r="L7" s="73"/>
    </row>
    <row r="8" spans="1:14" ht="11.25" x14ac:dyDescent="0.2"/>
    <row r="9" spans="1:14" s="3" customFormat="1" ht="15" x14ac:dyDescent="0.25">
      <c r="A9" s="3" t="s">
        <v>20</v>
      </c>
      <c r="N9" s="37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8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-68.932677999999996</v>
      </c>
      <c r="F68" s="22">
        <v>-22.481223</v>
      </c>
      <c r="G68" s="23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9"/>
  <sheetViews>
    <sheetView zoomScale="61" zoomScaleNormal="80" workbookViewId="0">
      <selection activeCell="G68" sqref="G68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(UN222 -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4" t="s">
        <v>17</v>
      </c>
      <c r="B6" s="75"/>
      <c r="C6" s="74" t="s">
        <v>18</v>
      </c>
      <c r="D6" s="79"/>
      <c r="E6" s="15" t="s">
        <v>11</v>
      </c>
      <c r="F6" s="15" t="s">
        <v>12</v>
      </c>
      <c r="G6"/>
      <c r="H6"/>
    </row>
    <row r="7" spans="1:8" x14ac:dyDescent="0.25">
      <c r="A7" s="76" t="str">
        <f>+TAPA!D11</f>
        <v>UN222</v>
      </c>
      <c r="B7" s="77"/>
      <c r="C7" s="76" t="str">
        <f>+TAPA!B16</f>
        <v>Normal</v>
      </c>
      <c r="D7" s="80"/>
      <c r="E7" s="36">
        <f>+TAPA!C16</f>
        <v>44298</v>
      </c>
      <c r="F7" s="36">
        <f>+TAPA!D16</f>
        <v>44316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2" t="s">
        <v>17</v>
      </c>
      <c r="B11" s="43" t="s">
        <v>22</v>
      </c>
      <c r="C11" s="43" t="s">
        <v>23</v>
      </c>
      <c r="D11" s="43" t="s">
        <v>40</v>
      </c>
      <c r="E11" s="43" t="s">
        <v>41</v>
      </c>
      <c r="F11" s="43" t="s">
        <v>42</v>
      </c>
      <c r="G11" s="44" t="s">
        <v>43</v>
      </c>
      <c r="H11" s="44" t="s">
        <v>44</v>
      </c>
    </row>
    <row r="12" spans="1:8" s="6" customFormat="1" ht="14.25" customHeight="1" x14ac:dyDescent="0.25">
      <c r="A12" s="41" t="s">
        <v>45</v>
      </c>
      <c r="B12" s="54" t="s">
        <v>37</v>
      </c>
      <c r="C12" s="52">
        <v>0</v>
      </c>
      <c r="D12" s="52">
        <v>1</v>
      </c>
      <c r="E12" s="53" t="s">
        <v>46</v>
      </c>
      <c r="F12" s="56" t="s">
        <v>62</v>
      </c>
      <c r="G12" s="53" t="s">
        <v>46</v>
      </c>
      <c r="H12" s="55" t="s">
        <v>58</v>
      </c>
    </row>
    <row r="13" spans="1:8" ht="14.25" customHeight="1" x14ac:dyDescent="0.25">
      <c r="A13" s="41" t="s">
        <v>45</v>
      </c>
      <c r="B13" s="54" t="s">
        <v>37</v>
      </c>
      <c r="C13" s="52">
        <v>0</v>
      </c>
      <c r="D13" s="52">
        <v>1</v>
      </c>
      <c r="E13" s="53" t="s">
        <v>46</v>
      </c>
      <c r="F13" s="56" t="s">
        <v>63</v>
      </c>
      <c r="G13" s="53" t="s">
        <v>46</v>
      </c>
      <c r="H13" s="55" t="s">
        <v>58</v>
      </c>
    </row>
    <row r="14" spans="1:8" x14ac:dyDescent="0.25">
      <c r="A14" s="41" t="s">
        <v>45</v>
      </c>
      <c r="B14" s="54" t="s">
        <v>37</v>
      </c>
      <c r="C14" s="52">
        <v>0</v>
      </c>
      <c r="D14" s="52">
        <v>1</v>
      </c>
      <c r="E14" s="53" t="s">
        <v>46</v>
      </c>
      <c r="F14" s="56" t="s">
        <v>64</v>
      </c>
      <c r="G14" s="53" t="s">
        <v>46</v>
      </c>
      <c r="H14" s="55" t="s">
        <v>58</v>
      </c>
    </row>
    <row r="15" spans="1:8" x14ac:dyDescent="0.25">
      <c r="A15" s="41" t="s">
        <v>45</v>
      </c>
      <c r="B15" s="54" t="s">
        <v>37</v>
      </c>
      <c r="C15" s="52">
        <v>0</v>
      </c>
      <c r="D15" s="52">
        <v>1</v>
      </c>
      <c r="E15" s="53" t="s">
        <v>46</v>
      </c>
      <c r="F15" s="56" t="s">
        <v>65</v>
      </c>
      <c r="G15" s="53" t="s">
        <v>46</v>
      </c>
      <c r="H15" s="55" t="s">
        <v>58</v>
      </c>
    </row>
    <row r="16" spans="1:8" x14ac:dyDescent="0.25">
      <c r="A16" s="45" t="s">
        <v>45</v>
      </c>
      <c r="B16" s="54" t="s">
        <v>37</v>
      </c>
      <c r="C16" s="52">
        <v>0</v>
      </c>
      <c r="D16" s="52">
        <v>1</v>
      </c>
      <c r="E16" s="53" t="s">
        <v>46</v>
      </c>
      <c r="F16" s="56" t="s">
        <v>66</v>
      </c>
      <c r="G16" s="53" t="s">
        <v>46</v>
      </c>
      <c r="H16" s="55" t="s">
        <v>58</v>
      </c>
    </row>
    <row r="17" spans="1:8" x14ac:dyDescent="0.25">
      <c r="A17" s="41" t="s">
        <v>45</v>
      </c>
      <c r="B17" s="54" t="s">
        <v>37</v>
      </c>
      <c r="C17" s="52">
        <v>0</v>
      </c>
      <c r="D17" s="52">
        <v>1</v>
      </c>
      <c r="E17" s="53" t="s">
        <v>46</v>
      </c>
      <c r="F17" s="56" t="s">
        <v>67</v>
      </c>
      <c r="G17" s="53" t="s">
        <v>46</v>
      </c>
      <c r="H17" s="55" t="s">
        <v>58</v>
      </c>
    </row>
    <row r="18" spans="1:8" x14ac:dyDescent="0.25">
      <c r="A18" s="45" t="s">
        <v>45</v>
      </c>
      <c r="B18" s="54" t="s">
        <v>37</v>
      </c>
      <c r="C18" s="52">
        <v>0</v>
      </c>
      <c r="D18" s="52">
        <v>1</v>
      </c>
      <c r="E18" s="53" t="s">
        <v>46</v>
      </c>
      <c r="F18" s="56" t="s">
        <v>68</v>
      </c>
      <c r="G18" s="53" t="s">
        <v>46</v>
      </c>
      <c r="H18" s="55" t="s">
        <v>58</v>
      </c>
    </row>
    <row r="19" spans="1:8" x14ac:dyDescent="0.25">
      <c r="A19" s="41" t="s">
        <v>45</v>
      </c>
      <c r="B19" s="54" t="s">
        <v>37</v>
      </c>
      <c r="C19" s="52">
        <v>0</v>
      </c>
      <c r="D19" s="52">
        <v>1</v>
      </c>
      <c r="E19" s="53" t="s">
        <v>46</v>
      </c>
      <c r="F19" s="56" t="s">
        <v>69</v>
      </c>
      <c r="G19" s="53" t="s">
        <v>46</v>
      </c>
      <c r="H19" s="55" t="s">
        <v>58</v>
      </c>
    </row>
    <row r="20" spans="1:8" x14ac:dyDescent="0.25">
      <c r="A20" s="45" t="s">
        <v>45</v>
      </c>
      <c r="B20" s="54" t="s">
        <v>37</v>
      </c>
      <c r="C20" s="52">
        <v>0</v>
      </c>
      <c r="D20" s="52">
        <v>1</v>
      </c>
      <c r="E20" s="53" t="s">
        <v>46</v>
      </c>
      <c r="F20" s="56" t="s">
        <v>70</v>
      </c>
      <c r="G20" s="53" t="s">
        <v>46</v>
      </c>
      <c r="H20" s="55" t="s">
        <v>58</v>
      </c>
    </row>
    <row r="21" spans="1:8" x14ac:dyDescent="0.25">
      <c r="A21" s="41" t="s">
        <v>45</v>
      </c>
      <c r="B21" s="54" t="s">
        <v>37</v>
      </c>
      <c r="C21" s="52">
        <v>0</v>
      </c>
      <c r="D21" s="52">
        <v>1</v>
      </c>
      <c r="E21" s="53" t="s">
        <v>46</v>
      </c>
      <c r="F21" s="56" t="s">
        <v>71</v>
      </c>
      <c r="G21" s="53" t="s">
        <v>46</v>
      </c>
      <c r="H21" s="55" t="s">
        <v>58</v>
      </c>
    </row>
    <row r="22" spans="1:8" x14ac:dyDescent="0.25">
      <c r="A22" s="45" t="s">
        <v>45</v>
      </c>
      <c r="B22" s="54" t="s">
        <v>37</v>
      </c>
      <c r="C22" s="52">
        <v>0</v>
      </c>
      <c r="D22" s="52">
        <v>1</v>
      </c>
      <c r="E22" s="53" t="s">
        <v>46</v>
      </c>
      <c r="F22" s="56" t="s">
        <v>62</v>
      </c>
      <c r="G22" s="53" t="s">
        <v>46</v>
      </c>
      <c r="H22" s="55" t="s">
        <v>59</v>
      </c>
    </row>
    <row r="23" spans="1:8" x14ac:dyDescent="0.25">
      <c r="A23" s="41" t="s">
        <v>45</v>
      </c>
      <c r="B23" s="54" t="s">
        <v>37</v>
      </c>
      <c r="C23" s="52">
        <v>0</v>
      </c>
      <c r="D23" s="52">
        <v>1</v>
      </c>
      <c r="E23" s="53" t="s">
        <v>46</v>
      </c>
      <c r="F23" s="56" t="s">
        <v>63</v>
      </c>
      <c r="G23" s="53" t="s">
        <v>46</v>
      </c>
      <c r="H23" s="55" t="s">
        <v>59</v>
      </c>
    </row>
    <row r="24" spans="1:8" x14ac:dyDescent="0.25">
      <c r="A24" s="45" t="s">
        <v>45</v>
      </c>
      <c r="B24" s="54" t="s">
        <v>37</v>
      </c>
      <c r="C24" s="52">
        <v>0</v>
      </c>
      <c r="D24" s="52">
        <v>1</v>
      </c>
      <c r="E24" s="53" t="s">
        <v>46</v>
      </c>
      <c r="F24" s="56" t="s">
        <v>64</v>
      </c>
      <c r="G24" s="53" t="s">
        <v>46</v>
      </c>
      <c r="H24" s="55" t="s">
        <v>59</v>
      </c>
    </row>
    <row r="25" spans="1:8" x14ac:dyDescent="0.25">
      <c r="A25" s="41" t="s">
        <v>45</v>
      </c>
      <c r="B25" s="54" t="s">
        <v>37</v>
      </c>
      <c r="C25" s="52">
        <v>0</v>
      </c>
      <c r="D25" s="52">
        <v>1</v>
      </c>
      <c r="E25" s="53" t="s">
        <v>46</v>
      </c>
      <c r="F25" s="56" t="s">
        <v>65</v>
      </c>
      <c r="G25" s="53" t="s">
        <v>46</v>
      </c>
      <c r="H25" s="55" t="s">
        <v>59</v>
      </c>
    </row>
    <row r="26" spans="1:8" x14ac:dyDescent="0.25">
      <c r="A26" s="45" t="s">
        <v>45</v>
      </c>
      <c r="B26" s="54" t="s">
        <v>37</v>
      </c>
      <c r="C26" s="52">
        <v>0</v>
      </c>
      <c r="D26" s="52">
        <v>1</v>
      </c>
      <c r="E26" s="53" t="s">
        <v>46</v>
      </c>
      <c r="F26" s="56" t="s">
        <v>66</v>
      </c>
      <c r="G26" s="53" t="s">
        <v>46</v>
      </c>
      <c r="H26" s="55" t="s">
        <v>59</v>
      </c>
    </row>
    <row r="27" spans="1:8" x14ac:dyDescent="0.25">
      <c r="A27" s="41" t="s">
        <v>45</v>
      </c>
      <c r="B27" s="54" t="s">
        <v>37</v>
      </c>
      <c r="C27" s="52">
        <v>0</v>
      </c>
      <c r="D27" s="52">
        <v>1</v>
      </c>
      <c r="E27" s="53" t="s">
        <v>46</v>
      </c>
      <c r="F27" s="56" t="s">
        <v>67</v>
      </c>
      <c r="G27" s="53" t="s">
        <v>46</v>
      </c>
      <c r="H27" s="55" t="s">
        <v>59</v>
      </c>
    </row>
    <row r="28" spans="1:8" x14ac:dyDescent="0.25">
      <c r="A28" s="45" t="s">
        <v>45</v>
      </c>
      <c r="B28" s="54" t="s">
        <v>37</v>
      </c>
      <c r="C28" s="52">
        <v>0</v>
      </c>
      <c r="D28" s="52">
        <v>1</v>
      </c>
      <c r="E28" s="53" t="s">
        <v>46</v>
      </c>
      <c r="F28" s="56" t="s">
        <v>68</v>
      </c>
      <c r="G28" s="53" t="s">
        <v>46</v>
      </c>
      <c r="H28" s="55" t="s">
        <v>59</v>
      </c>
    </row>
    <row r="29" spans="1:8" x14ac:dyDescent="0.25">
      <c r="A29" s="41" t="s">
        <v>45</v>
      </c>
      <c r="B29" s="54" t="s">
        <v>37</v>
      </c>
      <c r="C29" s="52">
        <v>0</v>
      </c>
      <c r="D29" s="52">
        <v>1</v>
      </c>
      <c r="E29" s="53" t="s">
        <v>46</v>
      </c>
      <c r="F29" s="56" t="s">
        <v>69</v>
      </c>
      <c r="G29" s="53" t="s">
        <v>46</v>
      </c>
      <c r="H29" s="55" t="s">
        <v>59</v>
      </c>
    </row>
    <row r="30" spans="1:8" x14ac:dyDescent="0.25">
      <c r="A30" s="45" t="s">
        <v>45</v>
      </c>
      <c r="B30" s="54" t="s">
        <v>37</v>
      </c>
      <c r="C30" s="52">
        <v>0</v>
      </c>
      <c r="D30" s="52">
        <v>1</v>
      </c>
      <c r="E30" s="53" t="s">
        <v>46</v>
      </c>
      <c r="F30" s="56" t="s">
        <v>70</v>
      </c>
      <c r="G30" s="53" t="s">
        <v>46</v>
      </c>
      <c r="H30" s="55" t="s">
        <v>59</v>
      </c>
    </row>
    <row r="31" spans="1:8" x14ac:dyDescent="0.25">
      <c r="A31" s="41" t="s">
        <v>45</v>
      </c>
      <c r="B31" s="54" t="s">
        <v>37</v>
      </c>
      <c r="C31" s="52">
        <v>0</v>
      </c>
      <c r="D31" s="52">
        <v>1</v>
      </c>
      <c r="E31" s="53" t="s">
        <v>46</v>
      </c>
      <c r="F31" s="56" t="s">
        <v>71</v>
      </c>
      <c r="G31" s="53" t="s">
        <v>46</v>
      </c>
      <c r="H31" s="55" t="s">
        <v>59</v>
      </c>
    </row>
    <row r="32" spans="1:8" x14ac:dyDescent="0.25">
      <c r="A32" s="45" t="s">
        <v>45</v>
      </c>
      <c r="B32" s="54" t="s">
        <v>34</v>
      </c>
      <c r="C32" s="52">
        <v>0</v>
      </c>
      <c r="D32" s="52">
        <v>1</v>
      </c>
      <c r="E32" s="53" t="s">
        <v>46</v>
      </c>
      <c r="F32" s="56" t="s">
        <v>72</v>
      </c>
      <c r="G32" s="53" t="s">
        <v>46</v>
      </c>
      <c r="H32" s="55" t="s">
        <v>58</v>
      </c>
    </row>
    <row r="33" spans="1:8" x14ac:dyDescent="0.25">
      <c r="A33" s="41" t="s">
        <v>45</v>
      </c>
      <c r="B33" s="54" t="s">
        <v>34</v>
      </c>
      <c r="C33" s="52">
        <v>0</v>
      </c>
      <c r="D33" s="52">
        <v>1</v>
      </c>
      <c r="E33" s="53" t="s">
        <v>46</v>
      </c>
      <c r="F33" s="56" t="s">
        <v>73</v>
      </c>
      <c r="G33" s="53" t="s">
        <v>46</v>
      </c>
      <c r="H33" s="55" t="s">
        <v>58</v>
      </c>
    </row>
    <row r="34" spans="1:8" x14ac:dyDescent="0.25">
      <c r="A34" s="45" t="s">
        <v>45</v>
      </c>
      <c r="B34" s="54" t="s">
        <v>34</v>
      </c>
      <c r="C34" s="52">
        <v>0</v>
      </c>
      <c r="D34" s="52">
        <v>1</v>
      </c>
      <c r="E34" s="53" t="s">
        <v>46</v>
      </c>
      <c r="F34" s="56" t="s">
        <v>74</v>
      </c>
      <c r="G34" s="53" t="s">
        <v>46</v>
      </c>
      <c r="H34" s="55" t="s">
        <v>58</v>
      </c>
    </row>
    <row r="35" spans="1:8" x14ac:dyDescent="0.25">
      <c r="A35" s="41" t="s">
        <v>45</v>
      </c>
      <c r="B35" s="54" t="s">
        <v>34</v>
      </c>
      <c r="C35" s="52">
        <v>0</v>
      </c>
      <c r="D35" s="52">
        <v>1</v>
      </c>
      <c r="E35" s="53" t="s">
        <v>46</v>
      </c>
      <c r="F35" s="56" t="s">
        <v>75</v>
      </c>
      <c r="G35" s="53" t="s">
        <v>46</v>
      </c>
      <c r="H35" s="55" t="s">
        <v>58</v>
      </c>
    </row>
    <row r="36" spans="1:8" x14ac:dyDescent="0.25">
      <c r="A36" s="45" t="s">
        <v>45</v>
      </c>
      <c r="B36" s="54" t="s">
        <v>34</v>
      </c>
      <c r="C36" s="52">
        <v>0</v>
      </c>
      <c r="D36" s="52">
        <v>1</v>
      </c>
      <c r="E36" s="53" t="s">
        <v>46</v>
      </c>
      <c r="F36" s="56" t="s">
        <v>76</v>
      </c>
      <c r="G36" s="53" t="s">
        <v>46</v>
      </c>
      <c r="H36" s="55" t="s">
        <v>58</v>
      </c>
    </row>
    <row r="37" spans="1:8" x14ac:dyDescent="0.25">
      <c r="A37" s="45" t="s">
        <v>45</v>
      </c>
      <c r="B37" s="58" t="s">
        <v>34</v>
      </c>
      <c r="C37" s="58">
        <v>0</v>
      </c>
      <c r="D37" s="58">
        <v>1</v>
      </c>
      <c r="E37" s="53" t="s">
        <v>46</v>
      </c>
      <c r="F37" s="59" t="s">
        <v>77</v>
      </c>
      <c r="G37" s="53" t="s">
        <v>46</v>
      </c>
      <c r="H37" s="57" t="s">
        <v>58</v>
      </c>
    </row>
    <row r="38" spans="1:8" x14ac:dyDescent="0.25">
      <c r="A38" s="41" t="s">
        <v>45</v>
      </c>
      <c r="B38" s="58" t="s">
        <v>34</v>
      </c>
      <c r="C38" s="58">
        <v>0</v>
      </c>
      <c r="D38" s="58">
        <v>1</v>
      </c>
      <c r="E38" s="53" t="s">
        <v>46</v>
      </c>
      <c r="F38" s="59" t="s">
        <v>78</v>
      </c>
      <c r="G38" s="53" t="s">
        <v>46</v>
      </c>
      <c r="H38" s="57" t="s">
        <v>58</v>
      </c>
    </row>
    <row r="39" spans="1:8" x14ac:dyDescent="0.25">
      <c r="A39" s="45" t="s">
        <v>45</v>
      </c>
      <c r="B39" s="58" t="s">
        <v>34</v>
      </c>
      <c r="C39" s="58">
        <v>0</v>
      </c>
      <c r="D39" s="58">
        <v>1</v>
      </c>
      <c r="E39" s="53" t="s">
        <v>46</v>
      </c>
      <c r="F39" s="59" t="s">
        <v>79</v>
      </c>
      <c r="G39" s="53" t="s">
        <v>46</v>
      </c>
      <c r="H39" s="57" t="s">
        <v>58</v>
      </c>
    </row>
    <row r="40" spans="1:8" x14ac:dyDescent="0.25">
      <c r="A40" s="45" t="s">
        <v>45</v>
      </c>
      <c r="B40" s="58" t="s">
        <v>34</v>
      </c>
      <c r="C40" s="58">
        <v>0</v>
      </c>
      <c r="D40" s="58">
        <v>1</v>
      </c>
      <c r="E40" s="53" t="s">
        <v>46</v>
      </c>
      <c r="F40" s="59" t="s">
        <v>80</v>
      </c>
      <c r="G40" s="53" t="s">
        <v>46</v>
      </c>
      <c r="H40" s="57" t="s">
        <v>58</v>
      </c>
    </row>
    <row r="41" spans="1:8" x14ac:dyDescent="0.25">
      <c r="A41" s="41" t="s">
        <v>45</v>
      </c>
      <c r="B41" s="58" t="s">
        <v>34</v>
      </c>
      <c r="C41" s="58">
        <v>0</v>
      </c>
      <c r="D41" s="58">
        <v>1</v>
      </c>
      <c r="E41" s="53" t="s">
        <v>46</v>
      </c>
      <c r="F41" s="59" t="s">
        <v>81</v>
      </c>
      <c r="G41" s="53" t="s">
        <v>46</v>
      </c>
      <c r="H41" s="57" t="s">
        <v>58</v>
      </c>
    </row>
    <row r="42" spans="1:8" x14ac:dyDescent="0.25">
      <c r="A42" s="45" t="s">
        <v>45</v>
      </c>
      <c r="B42" s="58" t="s">
        <v>34</v>
      </c>
      <c r="C42" s="58">
        <v>0</v>
      </c>
      <c r="D42" s="58">
        <v>1</v>
      </c>
      <c r="E42" s="53" t="s">
        <v>46</v>
      </c>
      <c r="F42" s="59" t="s">
        <v>72</v>
      </c>
      <c r="G42" s="53" t="s">
        <v>46</v>
      </c>
      <c r="H42" s="57" t="s">
        <v>59</v>
      </c>
    </row>
    <row r="43" spans="1:8" x14ac:dyDescent="0.25">
      <c r="A43" s="45" t="s">
        <v>45</v>
      </c>
      <c r="B43" s="58" t="s">
        <v>34</v>
      </c>
      <c r="C43" s="58">
        <v>0</v>
      </c>
      <c r="D43" s="58">
        <v>1</v>
      </c>
      <c r="E43" s="53" t="s">
        <v>46</v>
      </c>
      <c r="F43" s="59" t="s">
        <v>73</v>
      </c>
      <c r="G43" s="53" t="s">
        <v>46</v>
      </c>
      <c r="H43" s="57" t="s">
        <v>59</v>
      </c>
    </row>
    <row r="44" spans="1:8" x14ac:dyDescent="0.25">
      <c r="A44" s="41" t="s">
        <v>45</v>
      </c>
      <c r="B44" s="58" t="s">
        <v>34</v>
      </c>
      <c r="C44" s="58">
        <v>0</v>
      </c>
      <c r="D44" s="58">
        <v>1</v>
      </c>
      <c r="E44" s="53" t="s">
        <v>46</v>
      </c>
      <c r="F44" s="59" t="s">
        <v>74</v>
      </c>
      <c r="G44" s="53" t="s">
        <v>46</v>
      </c>
      <c r="H44" s="57" t="s">
        <v>59</v>
      </c>
    </row>
    <row r="45" spans="1:8" x14ac:dyDescent="0.25">
      <c r="A45" s="45" t="s">
        <v>45</v>
      </c>
      <c r="B45" s="58" t="s">
        <v>34</v>
      </c>
      <c r="C45" s="58">
        <v>0</v>
      </c>
      <c r="D45" s="58">
        <v>1</v>
      </c>
      <c r="E45" s="53" t="s">
        <v>46</v>
      </c>
      <c r="F45" s="59" t="s">
        <v>75</v>
      </c>
      <c r="G45" s="53" t="s">
        <v>46</v>
      </c>
      <c r="H45" s="57" t="s">
        <v>59</v>
      </c>
    </row>
    <row r="46" spans="1:8" x14ac:dyDescent="0.25">
      <c r="A46" s="45" t="s">
        <v>45</v>
      </c>
      <c r="B46" s="58" t="s">
        <v>34</v>
      </c>
      <c r="C46" s="58">
        <v>0</v>
      </c>
      <c r="D46" s="58">
        <v>1</v>
      </c>
      <c r="E46" s="53" t="s">
        <v>46</v>
      </c>
      <c r="F46" s="59" t="s">
        <v>76</v>
      </c>
      <c r="G46" s="53" t="s">
        <v>46</v>
      </c>
      <c r="H46" s="57" t="s">
        <v>59</v>
      </c>
    </row>
    <row r="47" spans="1:8" x14ac:dyDescent="0.25">
      <c r="A47" s="41" t="s">
        <v>45</v>
      </c>
      <c r="B47" s="58" t="s">
        <v>34</v>
      </c>
      <c r="C47" s="58">
        <v>0</v>
      </c>
      <c r="D47" s="58">
        <v>1</v>
      </c>
      <c r="E47" s="53" t="s">
        <v>46</v>
      </c>
      <c r="F47" s="59" t="s">
        <v>77</v>
      </c>
      <c r="G47" s="53" t="s">
        <v>46</v>
      </c>
      <c r="H47" s="57" t="s">
        <v>59</v>
      </c>
    </row>
    <row r="48" spans="1:8" x14ac:dyDescent="0.25">
      <c r="A48" s="45" t="s">
        <v>45</v>
      </c>
      <c r="B48" s="58" t="s">
        <v>34</v>
      </c>
      <c r="C48" s="58">
        <v>0</v>
      </c>
      <c r="D48" s="58">
        <v>1</v>
      </c>
      <c r="E48" s="53" t="s">
        <v>46</v>
      </c>
      <c r="F48" s="59" t="s">
        <v>78</v>
      </c>
      <c r="G48" s="53" t="s">
        <v>46</v>
      </c>
      <c r="H48" s="57" t="s">
        <v>59</v>
      </c>
    </row>
    <row r="49" spans="1:8" x14ac:dyDescent="0.25">
      <c r="A49" s="45" t="s">
        <v>45</v>
      </c>
      <c r="B49" s="58" t="s">
        <v>34</v>
      </c>
      <c r="C49" s="58">
        <v>0</v>
      </c>
      <c r="D49" s="58">
        <v>1</v>
      </c>
      <c r="E49" s="53" t="s">
        <v>46</v>
      </c>
      <c r="F49" s="59" t="s">
        <v>79</v>
      </c>
      <c r="G49" s="53" t="s">
        <v>46</v>
      </c>
      <c r="H49" s="57" t="s">
        <v>59</v>
      </c>
    </row>
    <row r="50" spans="1:8" x14ac:dyDescent="0.25">
      <c r="A50" s="41" t="s">
        <v>45</v>
      </c>
      <c r="B50" s="58" t="s">
        <v>34</v>
      </c>
      <c r="C50" s="58">
        <v>0</v>
      </c>
      <c r="D50" s="58">
        <v>1</v>
      </c>
      <c r="E50" s="53" t="s">
        <v>46</v>
      </c>
      <c r="F50" s="59" t="s">
        <v>80</v>
      </c>
      <c r="G50" s="53" t="s">
        <v>46</v>
      </c>
      <c r="H50" s="57" t="s">
        <v>59</v>
      </c>
    </row>
    <row r="51" spans="1:8" x14ac:dyDescent="0.25">
      <c r="A51" s="45" t="s">
        <v>45</v>
      </c>
      <c r="B51" s="58" t="s">
        <v>34</v>
      </c>
      <c r="C51" s="58">
        <v>0</v>
      </c>
      <c r="D51" s="58">
        <v>1</v>
      </c>
      <c r="E51" s="53" t="s">
        <v>46</v>
      </c>
      <c r="F51" s="59" t="s">
        <v>81</v>
      </c>
      <c r="G51" s="53" t="s">
        <v>46</v>
      </c>
      <c r="H51" s="57" t="s">
        <v>59</v>
      </c>
    </row>
    <row r="52" spans="1:8" x14ac:dyDescent="0.25">
      <c r="A52" s="45" t="s">
        <v>45</v>
      </c>
      <c r="B52" s="58" t="s">
        <v>35</v>
      </c>
      <c r="C52" s="58">
        <v>0</v>
      </c>
      <c r="D52" s="58">
        <v>1</v>
      </c>
      <c r="E52" s="53" t="s">
        <v>46</v>
      </c>
      <c r="F52" s="59" t="s">
        <v>82</v>
      </c>
      <c r="G52" s="53" t="s">
        <v>46</v>
      </c>
      <c r="H52" s="57" t="s">
        <v>58</v>
      </c>
    </row>
    <row r="53" spans="1:8" x14ac:dyDescent="0.25">
      <c r="A53" s="41" t="s">
        <v>45</v>
      </c>
      <c r="B53" s="58" t="s">
        <v>35</v>
      </c>
      <c r="C53" s="58">
        <v>0</v>
      </c>
      <c r="D53" s="58">
        <v>1</v>
      </c>
      <c r="E53" s="53" t="s">
        <v>46</v>
      </c>
      <c r="F53" s="59" t="s">
        <v>83</v>
      </c>
      <c r="G53" s="53" t="s">
        <v>46</v>
      </c>
      <c r="H53" s="57" t="s">
        <v>58</v>
      </c>
    </row>
    <row r="54" spans="1:8" x14ac:dyDescent="0.25">
      <c r="A54" s="45" t="s">
        <v>45</v>
      </c>
      <c r="B54" s="58" t="s">
        <v>35</v>
      </c>
      <c r="C54" s="58">
        <v>0</v>
      </c>
      <c r="D54" s="58">
        <v>1</v>
      </c>
      <c r="E54" s="53" t="s">
        <v>46</v>
      </c>
      <c r="F54" s="59" t="s">
        <v>84</v>
      </c>
      <c r="G54" s="53" t="s">
        <v>46</v>
      </c>
      <c r="H54" s="57" t="s">
        <v>58</v>
      </c>
    </row>
    <row r="55" spans="1:8" x14ac:dyDescent="0.25">
      <c r="A55" s="45" t="s">
        <v>45</v>
      </c>
      <c r="B55" s="58" t="s">
        <v>35</v>
      </c>
      <c r="C55" s="58">
        <v>0</v>
      </c>
      <c r="D55" s="58">
        <v>1</v>
      </c>
      <c r="E55" s="53" t="s">
        <v>46</v>
      </c>
      <c r="F55" s="59" t="s">
        <v>85</v>
      </c>
      <c r="G55" s="53" t="s">
        <v>46</v>
      </c>
      <c r="H55" s="57" t="s">
        <v>58</v>
      </c>
    </row>
    <row r="56" spans="1:8" x14ac:dyDescent="0.25">
      <c r="A56" s="41" t="s">
        <v>45</v>
      </c>
      <c r="B56" s="58" t="s">
        <v>35</v>
      </c>
      <c r="C56" s="58">
        <v>0</v>
      </c>
      <c r="D56" s="58">
        <v>1</v>
      </c>
      <c r="E56" s="53" t="s">
        <v>46</v>
      </c>
      <c r="F56" s="59" t="s">
        <v>86</v>
      </c>
      <c r="G56" s="53" t="s">
        <v>46</v>
      </c>
      <c r="H56" s="57" t="s">
        <v>58</v>
      </c>
    </row>
    <row r="57" spans="1:8" x14ac:dyDescent="0.25">
      <c r="A57" s="45" t="s">
        <v>45</v>
      </c>
      <c r="B57" s="58" t="s">
        <v>35</v>
      </c>
      <c r="C57" s="58">
        <v>0</v>
      </c>
      <c r="D57" s="58">
        <v>1</v>
      </c>
      <c r="E57" s="53" t="s">
        <v>46</v>
      </c>
      <c r="F57" s="59" t="s">
        <v>87</v>
      </c>
      <c r="G57" s="53" t="s">
        <v>46</v>
      </c>
      <c r="H57" s="57" t="s">
        <v>58</v>
      </c>
    </row>
    <row r="58" spans="1:8" x14ac:dyDescent="0.25">
      <c r="A58" s="45" t="s">
        <v>45</v>
      </c>
      <c r="B58" s="58" t="s">
        <v>35</v>
      </c>
      <c r="C58" s="58">
        <v>0</v>
      </c>
      <c r="D58" s="58">
        <v>1</v>
      </c>
      <c r="E58" s="53" t="s">
        <v>46</v>
      </c>
      <c r="F58" s="59" t="s">
        <v>88</v>
      </c>
      <c r="G58" s="53" t="s">
        <v>46</v>
      </c>
      <c r="H58" s="57" t="s">
        <v>58</v>
      </c>
    </row>
    <row r="59" spans="1:8" x14ac:dyDescent="0.25">
      <c r="A59" s="41" t="s">
        <v>45</v>
      </c>
      <c r="B59" s="58" t="s">
        <v>35</v>
      </c>
      <c r="C59" s="58">
        <v>0</v>
      </c>
      <c r="D59" s="58">
        <v>1</v>
      </c>
      <c r="E59" s="53" t="s">
        <v>46</v>
      </c>
      <c r="F59" s="59" t="s">
        <v>89</v>
      </c>
      <c r="G59" s="53" t="s">
        <v>46</v>
      </c>
      <c r="H59" s="57" t="s">
        <v>58</v>
      </c>
    </row>
    <row r="60" spans="1:8" x14ac:dyDescent="0.25">
      <c r="A60" s="45" t="s">
        <v>45</v>
      </c>
      <c r="B60" s="58" t="s">
        <v>35</v>
      </c>
      <c r="C60" s="58">
        <v>0</v>
      </c>
      <c r="D60" s="58">
        <v>1</v>
      </c>
      <c r="E60" s="53" t="s">
        <v>46</v>
      </c>
      <c r="F60" s="59" t="s">
        <v>90</v>
      </c>
      <c r="G60" s="53" t="s">
        <v>46</v>
      </c>
      <c r="H60" s="57" t="s">
        <v>58</v>
      </c>
    </row>
    <row r="61" spans="1:8" x14ac:dyDescent="0.25">
      <c r="A61" s="45" t="s">
        <v>45</v>
      </c>
      <c r="B61" s="58" t="s">
        <v>35</v>
      </c>
      <c r="C61" s="58">
        <v>0</v>
      </c>
      <c r="D61" s="58">
        <v>1</v>
      </c>
      <c r="E61" s="53" t="s">
        <v>46</v>
      </c>
      <c r="F61" s="59" t="s">
        <v>82</v>
      </c>
      <c r="G61" s="53" t="s">
        <v>46</v>
      </c>
      <c r="H61" s="57" t="s">
        <v>59</v>
      </c>
    </row>
    <row r="62" spans="1:8" x14ac:dyDescent="0.25">
      <c r="A62" s="41" t="s">
        <v>45</v>
      </c>
      <c r="B62" s="58" t="s">
        <v>35</v>
      </c>
      <c r="C62" s="58">
        <v>0</v>
      </c>
      <c r="D62" s="58">
        <v>1</v>
      </c>
      <c r="E62" s="53" t="s">
        <v>46</v>
      </c>
      <c r="F62" s="59" t="s">
        <v>83</v>
      </c>
      <c r="G62" s="53" t="s">
        <v>46</v>
      </c>
      <c r="H62" s="57" t="s">
        <v>59</v>
      </c>
    </row>
    <row r="63" spans="1:8" x14ac:dyDescent="0.25">
      <c r="A63" s="45" t="s">
        <v>45</v>
      </c>
      <c r="B63" s="58" t="s">
        <v>35</v>
      </c>
      <c r="C63" s="58">
        <v>0</v>
      </c>
      <c r="D63" s="58">
        <v>1</v>
      </c>
      <c r="E63" s="53" t="s">
        <v>46</v>
      </c>
      <c r="F63" s="59" t="s">
        <v>84</v>
      </c>
      <c r="G63" s="53" t="s">
        <v>46</v>
      </c>
      <c r="H63" s="57" t="s">
        <v>59</v>
      </c>
    </row>
    <row r="64" spans="1:8" x14ac:dyDescent="0.25">
      <c r="A64" s="45" t="s">
        <v>45</v>
      </c>
      <c r="B64" s="58" t="s">
        <v>35</v>
      </c>
      <c r="C64" s="58">
        <v>0</v>
      </c>
      <c r="D64" s="58">
        <v>1</v>
      </c>
      <c r="E64" s="53" t="s">
        <v>46</v>
      </c>
      <c r="F64" s="59" t="s">
        <v>85</v>
      </c>
      <c r="G64" s="53" t="s">
        <v>46</v>
      </c>
      <c r="H64" s="57" t="s">
        <v>59</v>
      </c>
    </row>
    <row r="65" spans="1:8" x14ac:dyDescent="0.25">
      <c r="A65" s="41" t="s">
        <v>45</v>
      </c>
      <c r="B65" s="58" t="s">
        <v>35</v>
      </c>
      <c r="C65" s="58">
        <v>0</v>
      </c>
      <c r="D65" s="58">
        <v>1</v>
      </c>
      <c r="E65" s="53" t="s">
        <v>46</v>
      </c>
      <c r="F65" s="59" t="s">
        <v>86</v>
      </c>
      <c r="G65" s="53" t="s">
        <v>46</v>
      </c>
      <c r="H65" s="57" t="s">
        <v>59</v>
      </c>
    </row>
    <row r="66" spans="1:8" x14ac:dyDescent="0.25">
      <c r="A66" s="45" t="s">
        <v>45</v>
      </c>
      <c r="B66" s="58" t="s">
        <v>35</v>
      </c>
      <c r="C66" s="58">
        <v>0</v>
      </c>
      <c r="D66" s="58">
        <v>1</v>
      </c>
      <c r="E66" s="53" t="s">
        <v>46</v>
      </c>
      <c r="F66" s="59" t="s">
        <v>87</v>
      </c>
      <c r="G66" s="53" t="s">
        <v>46</v>
      </c>
      <c r="H66" s="57" t="s">
        <v>59</v>
      </c>
    </row>
    <row r="67" spans="1:8" x14ac:dyDescent="0.25">
      <c r="A67" s="45" t="s">
        <v>45</v>
      </c>
      <c r="B67" s="58" t="s">
        <v>35</v>
      </c>
      <c r="C67" s="58">
        <v>0</v>
      </c>
      <c r="D67" s="58">
        <v>1</v>
      </c>
      <c r="E67" s="53" t="s">
        <v>46</v>
      </c>
      <c r="F67" s="59" t="s">
        <v>88</v>
      </c>
      <c r="G67" s="53" t="s">
        <v>46</v>
      </c>
      <c r="H67" s="57" t="s">
        <v>59</v>
      </c>
    </row>
    <row r="68" spans="1:8" x14ac:dyDescent="0.25">
      <c r="A68" s="41" t="s">
        <v>45</v>
      </c>
      <c r="B68" s="58" t="s">
        <v>35</v>
      </c>
      <c r="C68" s="58">
        <v>0</v>
      </c>
      <c r="D68" s="58">
        <v>1</v>
      </c>
      <c r="E68" s="53" t="s">
        <v>46</v>
      </c>
      <c r="F68" s="59" t="s">
        <v>89</v>
      </c>
      <c r="G68" s="53" t="s">
        <v>46</v>
      </c>
      <c r="H68" s="57" t="s">
        <v>59</v>
      </c>
    </row>
    <row r="69" spans="1:8" x14ac:dyDescent="0.25">
      <c r="A69" s="45" t="s">
        <v>45</v>
      </c>
      <c r="B69" s="58" t="s">
        <v>35</v>
      </c>
      <c r="C69" s="58">
        <v>0</v>
      </c>
      <c r="D69" s="58">
        <v>1</v>
      </c>
      <c r="E69" s="53" t="s">
        <v>46</v>
      </c>
      <c r="F69" s="59" t="s">
        <v>90</v>
      </c>
      <c r="G69" s="53" t="s">
        <v>46</v>
      </c>
      <c r="H69" s="57" t="s">
        <v>59</v>
      </c>
    </row>
    <row r="70" spans="1:8" x14ac:dyDescent="0.25">
      <c r="A70" s="45" t="s">
        <v>45</v>
      </c>
      <c r="B70" s="58" t="s">
        <v>36</v>
      </c>
      <c r="C70" s="58">
        <v>0</v>
      </c>
      <c r="D70" s="58">
        <v>1</v>
      </c>
      <c r="E70" s="53" t="s">
        <v>46</v>
      </c>
      <c r="F70" s="59" t="s">
        <v>91</v>
      </c>
      <c r="G70" s="53" t="s">
        <v>46</v>
      </c>
      <c r="H70" s="57" t="s">
        <v>58</v>
      </c>
    </row>
    <row r="71" spans="1:8" x14ac:dyDescent="0.25">
      <c r="A71" s="41" t="s">
        <v>45</v>
      </c>
      <c r="B71" s="58" t="s">
        <v>36</v>
      </c>
      <c r="C71" s="58">
        <v>0</v>
      </c>
      <c r="D71" s="58">
        <v>1</v>
      </c>
      <c r="E71" s="53" t="s">
        <v>46</v>
      </c>
      <c r="F71" s="59" t="s">
        <v>92</v>
      </c>
      <c r="G71" s="53" t="s">
        <v>46</v>
      </c>
      <c r="H71" s="57" t="s">
        <v>58</v>
      </c>
    </row>
    <row r="72" spans="1:8" x14ac:dyDescent="0.25">
      <c r="A72" s="45" t="s">
        <v>45</v>
      </c>
      <c r="B72" s="58" t="s">
        <v>36</v>
      </c>
      <c r="C72" s="58">
        <v>0</v>
      </c>
      <c r="D72" s="58">
        <v>1</v>
      </c>
      <c r="E72" s="53" t="s">
        <v>46</v>
      </c>
      <c r="F72" s="59" t="s">
        <v>93</v>
      </c>
      <c r="G72" s="53" t="s">
        <v>46</v>
      </c>
      <c r="H72" s="57" t="s">
        <v>58</v>
      </c>
    </row>
    <row r="73" spans="1:8" x14ac:dyDescent="0.25">
      <c r="A73" s="45" t="s">
        <v>45</v>
      </c>
      <c r="B73" s="58" t="s">
        <v>36</v>
      </c>
      <c r="C73" s="58">
        <v>0</v>
      </c>
      <c r="D73" s="58">
        <v>1</v>
      </c>
      <c r="E73" s="53" t="s">
        <v>46</v>
      </c>
      <c r="F73" s="59" t="s">
        <v>94</v>
      </c>
      <c r="G73" s="53" t="s">
        <v>46</v>
      </c>
      <c r="H73" s="57" t="s">
        <v>58</v>
      </c>
    </row>
    <row r="74" spans="1:8" x14ac:dyDescent="0.25">
      <c r="A74" s="41" t="s">
        <v>45</v>
      </c>
      <c r="B74" s="58" t="s">
        <v>36</v>
      </c>
      <c r="C74" s="58">
        <v>0</v>
      </c>
      <c r="D74" s="58">
        <v>1</v>
      </c>
      <c r="E74" s="53" t="s">
        <v>46</v>
      </c>
      <c r="F74" s="59" t="s">
        <v>95</v>
      </c>
      <c r="G74" s="53" t="s">
        <v>46</v>
      </c>
      <c r="H74" s="57" t="s">
        <v>58</v>
      </c>
    </row>
    <row r="75" spans="1:8" x14ac:dyDescent="0.25">
      <c r="A75" s="45" t="s">
        <v>45</v>
      </c>
      <c r="B75" s="58" t="s">
        <v>36</v>
      </c>
      <c r="C75" s="58">
        <v>0</v>
      </c>
      <c r="D75" s="58">
        <v>1</v>
      </c>
      <c r="E75" s="53" t="s">
        <v>46</v>
      </c>
      <c r="F75" s="59" t="s">
        <v>96</v>
      </c>
      <c r="G75" s="53" t="s">
        <v>46</v>
      </c>
      <c r="H75" s="57" t="s">
        <v>58</v>
      </c>
    </row>
    <row r="76" spans="1:8" x14ac:dyDescent="0.25">
      <c r="A76" s="45" t="s">
        <v>45</v>
      </c>
      <c r="B76" s="58" t="s">
        <v>36</v>
      </c>
      <c r="C76" s="58">
        <v>0</v>
      </c>
      <c r="D76" s="58">
        <v>1</v>
      </c>
      <c r="E76" s="53" t="s">
        <v>46</v>
      </c>
      <c r="F76" s="59" t="s">
        <v>97</v>
      </c>
      <c r="G76" s="53" t="s">
        <v>46</v>
      </c>
      <c r="H76" s="57" t="s">
        <v>58</v>
      </c>
    </row>
    <row r="77" spans="1:8" x14ac:dyDescent="0.25">
      <c r="A77" s="41" t="s">
        <v>45</v>
      </c>
      <c r="B77" s="58" t="s">
        <v>36</v>
      </c>
      <c r="C77" s="58">
        <v>0</v>
      </c>
      <c r="D77" s="58">
        <v>1</v>
      </c>
      <c r="E77" s="53" t="s">
        <v>46</v>
      </c>
      <c r="F77" s="59" t="s">
        <v>98</v>
      </c>
      <c r="G77" s="53" t="s">
        <v>46</v>
      </c>
      <c r="H77" s="57" t="s">
        <v>58</v>
      </c>
    </row>
    <row r="78" spans="1:8" x14ac:dyDescent="0.25">
      <c r="A78" s="45" t="s">
        <v>45</v>
      </c>
      <c r="B78" s="58" t="s">
        <v>36</v>
      </c>
      <c r="C78" s="58">
        <v>0</v>
      </c>
      <c r="D78" s="58">
        <v>1</v>
      </c>
      <c r="E78" s="53" t="s">
        <v>46</v>
      </c>
      <c r="F78" s="59" t="s">
        <v>99</v>
      </c>
      <c r="G78" s="53" t="s">
        <v>46</v>
      </c>
      <c r="H78" s="57" t="s">
        <v>58</v>
      </c>
    </row>
    <row r="79" spans="1:8" x14ac:dyDescent="0.25">
      <c r="A79" s="45" t="s">
        <v>45</v>
      </c>
      <c r="B79" s="58" t="s">
        <v>36</v>
      </c>
      <c r="C79" s="58">
        <v>0</v>
      </c>
      <c r="D79" s="58">
        <v>1</v>
      </c>
      <c r="E79" s="53" t="s">
        <v>46</v>
      </c>
      <c r="F79" s="59" t="s">
        <v>100</v>
      </c>
      <c r="G79" s="53" t="s">
        <v>46</v>
      </c>
      <c r="H79" s="57" t="s">
        <v>58</v>
      </c>
    </row>
    <row r="80" spans="1:8" x14ac:dyDescent="0.25">
      <c r="A80" s="41" t="s">
        <v>45</v>
      </c>
      <c r="B80" s="58" t="s">
        <v>36</v>
      </c>
      <c r="C80" s="58">
        <v>0</v>
      </c>
      <c r="D80" s="58">
        <v>1</v>
      </c>
      <c r="E80" s="53" t="s">
        <v>46</v>
      </c>
      <c r="F80" s="59" t="s">
        <v>91</v>
      </c>
      <c r="G80" s="53" t="s">
        <v>46</v>
      </c>
      <c r="H80" s="57" t="s">
        <v>59</v>
      </c>
    </row>
    <row r="81" spans="1:8" x14ac:dyDescent="0.25">
      <c r="A81" s="45" t="s">
        <v>45</v>
      </c>
      <c r="B81" s="58" t="s">
        <v>36</v>
      </c>
      <c r="C81" s="58">
        <v>0</v>
      </c>
      <c r="D81" s="58">
        <v>1</v>
      </c>
      <c r="E81" s="53" t="s">
        <v>46</v>
      </c>
      <c r="F81" s="59" t="s">
        <v>92</v>
      </c>
      <c r="G81" s="53" t="s">
        <v>46</v>
      </c>
      <c r="H81" s="57" t="s">
        <v>59</v>
      </c>
    </row>
    <row r="82" spans="1:8" x14ac:dyDescent="0.25">
      <c r="A82" s="45" t="s">
        <v>45</v>
      </c>
      <c r="B82" s="58" t="s">
        <v>36</v>
      </c>
      <c r="C82" s="58">
        <v>0</v>
      </c>
      <c r="D82" s="58">
        <v>1</v>
      </c>
      <c r="E82" s="53" t="s">
        <v>46</v>
      </c>
      <c r="F82" s="59" t="s">
        <v>93</v>
      </c>
      <c r="G82" s="53" t="s">
        <v>46</v>
      </c>
      <c r="H82" s="57" t="s">
        <v>59</v>
      </c>
    </row>
    <row r="83" spans="1:8" x14ac:dyDescent="0.25">
      <c r="A83" s="41" t="s">
        <v>45</v>
      </c>
      <c r="B83" s="58" t="s">
        <v>36</v>
      </c>
      <c r="C83" s="58">
        <v>0</v>
      </c>
      <c r="D83" s="58">
        <v>1</v>
      </c>
      <c r="E83" s="53" t="s">
        <v>46</v>
      </c>
      <c r="F83" s="59" t="s">
        <v>94</v>
      </c>
      <c r="G83" s="53" t="s">
        <v>46</v>
      </c>
      <c r="H83" s="57" t="s">
        <v>59</v>
      </c>
    </row>
    <row r="84" spans="1:8" x14ac:dyDescent="0.25">
      <c r="A84" s="45" t="s">
        <v>45</v>
      </c>
      <c r="B84" s="58" t="s">
        <v>36</v>
      </c>
      <c r="C84" s="58">
        <v>0</v>
      </c>
      <c r="D84" s="58">
        <v>1</v>
      </c>
      <c r="E84" s="53" t="s">
        <v>46</v>
      </c>
      <c r="F84" s="59" t="s">
        <v>95</v>
      </c>
      <c r="G84" s="53" t="s">
        <v>46</v>
      </c>
      <c r="H84" s="57" t="s">
        <v>59</v>
      </c>
    </row>
    <row r="85" spans="1:8" x14ac:dyDescent="0.25">
      <c r="A85" s="45" t="s">
        <v>45</v>
      </c>
      <c r="B85" s="58" t="s">
        <v>36</v>
      </c>
      <c r="C85" s="58">
        <v>0</v>
      </c>
      <c r="D85" s="58">
        <v>1</v>
      </c>
      <c r="E85" s="53" t="s">
        <v>46</v>
      </c>
      <c r="F85" s="59" t="s">
        <v>96</v>
      </c>
      <c r="G85" s="53" t="s">
        <v>46</v>
      </c>
      <c r="H85" s="57" t="s">
        <v>59</v>
      </c>
    </row>
    <row r="86" spans="1:8" x14ac:dyDescent="0.25">
      <c r="A86" s="41" t="s">
        <v>45</v>
      </c>
      <c r="B86" s="58" t="s">
        <v>36</v>
      </c>
      <c r="C86" s="58">
        <v>0</v>
      </c>
      <c r="D86" s="58">
        <v>1</v>
      </c>
      <c r="E86" s="53" t="s">
        <v>46</v>
      </c>
      <c r="F86" s="59" t="s">
        <v>97</v>
      </c>
      <c r="G86" s="53" t="s">
        <v>46</v>
      </c>
      <c r="H86" s="57" t="s">
        <v>59</v>
      </c>
    </row>
    <row r="87" spans="1:8" x14ac:dyDescent="0.25">
      <c r="A87" s="45" t="s">
        <v>45</v>
      </c>
      <c r="B87" s="58" t="s">
        <v>36</v>
      </c>
      <c r="C87" s="58">
        <v>0</v>
      </c>
      <c r="D87" s="58">
        <v>1</v>
      </c>
      <c r="E87" s="53" t="s">
        <v>46</v>
      </c>
      <c r="F87" s="59" t="s">
        <v>98</v>
      </c>
      <c r="G87" s="53" t="s">
        <v>46</v>
      </c>
      <c r="H87" s="57" t="s">
        <v>59</v>
      </c>
    </row>
    <row r="88" spans="1:8" x14ac:dyDescent="0.25">
      <c r="A88" s="45" t="s">
        <v>45</v>
      </c>
      <c r="B88" s="58" t="s">
        <v>36</v>
      </c>
      <c r="C88" s="58">
        <v>0</v>
      </c>
      <c r="D88" s="58">
        <v>1</v>
      </c>
      <c r="E88" s="53" t="s">
        <v>46</v>
      </c>
      <c r="F88" s="59" t="s">
        <v>99</v>
      </c>
      <c r="G88" s="53" t="s">
        <v>46</v>
      </c>
      <c r="H88" s="57" t="s">
        <v>59</v>
      </c>
    </row>
    <row r="89" spans="1:8" x14ac:dyDescent="0.25">
      <c r="A89" s="41" t="s">
        <v>45</v>
      </c>
      <c r="B89" s="58" t="s">
        <v>36</v>
      </c>
      <c r="C89" s="58">
        <v>0</v>
      </c>
      <c r="D89" s="58">
        <v>1</v>
      </c>
      <c r="E89" s="53" t="s">
        <v>46</v>
      </c>
      <c r="F89" s="59" t="s">
        <v>100</v>
      </c>
      <c r="G89" s="53" t="s">
        <v>46</v>
      </c>
      <c r="H89" s="57" t="s">
        <v>59</v>
      </c>
    </row>
    <row r="90" spans="1:8" x14ac:dyDescent="0.25">
      <c r="A90" s="45" t="s">
        <v>45</v>
      </c>
      <c r="B90" s="58" t="s">
        <v>38</v>
      </c>
      <c r="C90" s="58">
        <v>0</v>
      </c>
      <c r="D90" s="58">
        <v>1</v>
      </c>
      <c r="E90" s="53" t="s">
        <v>46</v>
      </c>
      <c r="F90" s="59" t="s">
        <v>101</v>
      </c>
      <c r="G90" s="53" t="s">
        <v>46</v>
      </c>
      <c r="H90" s="57" t="s">
        <v>58</v>
      </c>
    </row>
    <row r="91" spans="1:8" x14ac:dyDescent="0.25">
      <c r="A91" s="45" t="s">
        <v>45</v>
      </c>
      <c r="B91" s="58" t="s">
        <v>38</v>
      </c>
      <c r="C91" s="58">
        <v>0</v>
      </c>
      <c r="D91" s="58">
        <v>1</v>
      </c>
      <c r="E91" s="53" t="s">
        <v>46</v>
      </c>
      <c r="F91" s="59" t="s">
        <v>102</v>
      </c>
      <c r="G91" s="53" t="s">
        <v>46</v>
      </c>
      <c r="H91" s="57" t="s">
        <v>58</v>
      </c>
    </row>
    <row r="92" spans="1:8" x14ac:dyDescent="0.25">
      <c r="A92" s="41" t="s">
        <v>45</v>
      </c>
      <c r="B92" s="58" t="s">
        <v>38</v>
      </c>
      <c r="C92" s="58">
        <v>0</v>
      </c>
      <c r="D92" s="58">
        <v>1</v>
      </c>
      <c r="E92" s="53" t="s">
        <v>46</v>
      </c>
      <c r="F92" s="59" t="s">
        <v>103</v>
      </c>
      <c r="G92" s="53" t="s">
        <v>46</v>
      </c>
      <c r="H92" s="57" t="s">
        <v>58</v>
      </c>
    </row>
    <row r="93" spans="1:8" x14ac:dyDescent="0.25">
      <c r="A93" s="45" t="s">
        <v>45</v>
      </c>
      <c r="B93" s="58" t="s">
        <v>38</v>
      </c>
      <c r="C93" s="58">
        <v>0</v>
      </c>
      <c r="D93" s="58">
        <v>1</v>
      </c>
      <c r="E93" s="53" t="s">
        <v>46</v>
      </c>
      <c r="F93" s="59" t="s">
        <v>104</v>
      </c>
      <c r="G93" s="53" t="s">
        <v>46</v>
      </c>
      <c r="H93" s="57" t="s">
        <v>58</v>
      </c>
    </row>
    <row r="94" spans="1:8" x14ac:dyDescent="0.25">
      <c r="A94" s="45" t="s">
        <v>45</v>
      </c>
      <c r="B94" s="58" t="s">
        <v>38</v>
      </c>
      <c r="C94" s="58">
        <v>0</v>
      </c>
      <c r="D94" s="58">
        <v>1</v>
      </c>
      <c r="E94" s="53" t="s">
        <v>46</v>
      </c>
      <c r="F94" s="59" t="s">
        <v>105</v>
      </c>
      <c r="G94" s="53" t="s">
        <v>46</v>
      </c>
      <c r="H94" s="57" t="s">
        <v>58</v>
      </c>
    </row>
    <row r="95" spans="1:8" x14ac:dyDescent="0.25">
      <c r="A95" s="41" t="s">
        <v>45</v>
      </c>
      <c r="B95" s="58" t="s">
        <v>38</v>
      </c>
      <c r="C95" s="58">
        <v>0</v>
      </c>
      <c r="D95" s="58">
        <v>1</v>
      </c>
      <c r="E95" s="53" t="s">
        <v>46</v>
      </c>
      <c r="F95" s="59" t="s">
        <v>106</v>
      </c>
      <c r="G95" s="53" t="s">
        <v>46</v>
      </c>
      <c r="H95" s="57" t="s">
        <v>58</v>
      </c>
    </row>
    <row r="96" spans="1:8" x14ac:dyDescent="0.25">
      <c r="A96" s="45" t="s">
        <v>45</v>
      </c>
      <c r="B96" s="58" t="s">
        <v>38</v>
      </c>
      <c r="C96" s="58">
        <v>0</v>
      </c>
      <c r="D96" s="58">
        <v>1</v>
      </c>
      <c r="E96" s="53" t="s">
        <v>46</v>
      </c>
      <c r="F96" s="59" t="s">
        <v>107</v>
      </c>
      <c r="G96" s="53" t="s">
        <v>46</v>
      </c>
      <c r="H96" s="57" t="s">
        <v>58</v>
      </c>
    </row>
    <row r="97" spans="1:8" x14ac:dyDescent="0.25">
      <c r="A97" s="45" t="s">
        <v>45</v>
      </c>
      <c r="B97" s="58" t="s">
        <v>38</v>
      </c>
      <c r="C97" s="58">
        <v>0</v>
      </c>
      <c r="D97" s="58">
        <v>1</v>
      </c>
      <c r="E97" s="53" t="s">
        <v>46</v>
      </c>
      <c r="F97" s="59" t="s">
        <v>108</v>
      </c>
      <c r="G97" s="53" t="s">
        <v>46</v>
      </c>
      <c r="H97" s="57" t="s">
        <v>58</v>
      </c>
    </row>
    <row r="98" spans="1:8" x14ac:dyDescent="0.25">
      <c r="A98" s="41" t="s">
        <v>45</v>
      </c>
      <c r="B98" s="58" t="s">
        <v>38</v>
      </c>
      <c r="C98" s="58">
        <v>0</v>
      </c>
      <c r="D98" s="58">
        <v>1</v>
      </c>
      <c r="E98" s="53" t="s">
        <v>46</v>
      </c>
      <c r="F98" s="59" t="s">
        <v>109</v>
      </c>
      <c r="G98" s="53" t="s">
        <v>46</v>
      </c>
      <c r="H98" s="57" t="s">
        <v>58</v>
      </c>
    </row>
    <row r="99" spans="1:8" x14ac:dyDescent="0.25">
      <c r="A99" s="45" t="s">
        <v>45</v>
      </c>
      <c r="B99" s="58" t="s">
        <v>38</v>
      </c>
      <c r="C99" s="58">
        <v>0</v>
      </c>
      <c r="D99" s="58">
        <v>1</v>
      </c>
      <c r="E99" s="53" t="s">
        <v>46</v>
      </c>
      <c r="F99" s="59" t="s">
        <v>110</v>
      </c>
      <c r="G99" s="53" t="s">
        <v>46</v>
      </c>
      <c r="H99" s="57" t="s">
        <v>58</v>
      </c>
    </row>
    <row r="100" spans="1:8" x14ac:dyDescent="0.25">
      <c r="A100" s="45" t="s">
        <v>45</v>
      </c>
      <c r="B100" s="58" t="s">
        <v>38</v>
      </c>
      <c r="C100" s="58">
        <v>0</v>
      </c>
      <c r="D100" s="58">
        <v>1</v>
      </c>
      <c r="E100" s="53" t="s">
        <v>46</v>
      </c>
      <c r="F100" s="59" t="s">
        <v>101</v>
      </c>
      <c r="G100" s="53" t="s">
        <v>46</v>
      </c>
      <c r="H100" s="57" t="s">
        <v>59</v>
      </c>
    </row>
    <row r="101" spans="1:8" x14ac:dyDescent="0.25">
      <c r="A101" s="41" t="s">
        <v>45</v>
      </c>
      <c r="B101" s="58" t="s">
        <v>38</v>
      </c>
      <c r="C101" s="58">
        <v>0</v>
      </c>
      <c r="D101" s="58">
        <v>1</v>
      </c>
      <c r="E101" s="53" t="s">
        <v>46</v>
      </c>
      <c r="F101" s="59" t="s">
        <v>102</v>
      </c>
      <c r="G101" s="53" t="s">
        <v>46</v>
      </c>
      <c r="H101" s="57" t="s">
        <v>59</v>
      </c>
    </row>
    <row r="102" spans="1:8" x14ac:dyDescent="0.25">
      <c r="A102" s="45" t="s">
        <v>45</v>
      </c>
      <c r="B102" s="58" t="s">
        <v>38</v>
      </c>
      <c r="C102" s="58">
        <v>0</v>
      </c>
      <c r="D102" s="58">
        <v>1</v>
      </c>
      <c r="E102" s="53" t="s">
        <v>46</v>
      </c>
      <c r="F102" s="59" t="s">
        <v>103</v>
      </c>
      <c r="G102" s="53" t="s">
        <v>46</v>
      </c>
      <c r="H102" s="57" t="s">
        <v>59</v>
      </c>
    </row>
    <row r="103" spans="1:8" x14ac:dyDescent="0.25">
      <c r="A103" s="45" t="s">
        <v>45</v>
      </c>
      <c r="B103" s="58" t="s">
        <v>38</v>
      </c>
      <c r="C103" s="58">
        <v>0</v>
      </c>
      <c r="D103" s="58">
        <v>1</v>
      </c>
      <c r="E103" s="53" t="s">
        <v>46</v>
      </c>
      <c r="F103" s="59" t="s">
        <v>104</v>
      </c>
      <c r="G103" s="53" t="s">
        <v>46</v>
      </c>
      <c r="H103" s="57" t="s">
        <v>59</v>
      </c>
    </row>
    <row r="104" spans="1:8" x14ac:dyDescent="0.25">
      <c r="A104" s="41" t="s">
        <v>45</v>
      </c>
      <c r="B104" s="58" t="s">
        <v>38</v>
      </c>
      <c r="C104" s="58">
        <v>0</v>
      </c>
      <c r="D104" s="58">
        <v>1</v>
      </c>
      <c r="E104" s="53" t="s">
        <v>46</v>
      </c>
      <c r="F104" s="59" t="s">
        <v>105</v>
      </c>
      <c r="G104" s="53" t="s">
        <v>46</v>
      </c>
      <c r="H104" s="57" t="s">
        <v>59</v>
      </c>
    </row>
    <row r="105" spans="1:8" x14ac:dyDescent="0.25">
      <c r="A105" s="45" t="s">
        <v>45</v>
      </c>
      <c r="B105" s="58" t="s">
        <v>38</v>
      </c>
      <c r="C105" s="58">
        <v>0</v>
      </c>
      <c r="D105" s="58">
        <v>1</v>
      </c>
      <c r="E105" s="53" t="s">
        <v>46</v>
      </c>
      <c r="F105" s="59" t="s">
        <v>106</v>
      </c>
      <c r="G105" s="53" t="s">
        <v>46</v>
      </c>
      <c r="H105" s="57" t="s">
        <v>59</v>
      </c>
    </row>
    <row r="106" spans="1:8" x14ac:dyDescent="0.25">
      <c r="A106" s="45" t="s">
        <v>45</v>
      </c>
      <c r="B106" s="58" t="s">
        <v>38</v>
      </c>
      <c r="C106" s="58">
        <v>0</v>
      </c>
      <c r="D106" s="58">
        <v>1</v>
      </c>
      <c r="E106" s="53" t="s">
        <v>46</v>
      </c>
      <c r="F106" s="59" t="s">
        <v>107</v>
      </c>
      <c r="G106" s="53" t="s">
        <v>46</v>
      </c>
      <c r="H106" s="57" t="s">
        <v>59</v>
      </c>
    </row>
    <row r="107" spans="1:8" x14ac:dyDescent="0.25">
      <c r="A107" s="41" t="s">
        <v>45</v>
      </c>
      <c r="B107" s="58" t="s">
        <v>38</v>
      </c>
      <c r="C107" s="58">
        <v>0</v>
      </c>
      <c r="D107" s="58">
        <v>1</v>
      </c>
      <c r="E107" s="53" t="s">
        <v>46</v>
      </c>
      <c r="F107" s="59" t="s">
        <v>108</v>
      </c>
      <c r="G107" s="53" t="s">
        <v>46</v>
      </c>
      <c r="H107" s="57" t="s">
        <v>59</v>
      </c>
    </row>
    <row r="108" spans="1:8" x14ac:dyDescent="0.25">
      <c r="A108" s="45" t="s">
        <v>45</v>
      </c>
      <c r="B108" s="58" t="s">
        <v>38</v>
      </c>
      <c r="C108" s="58">
        <v>0</v>
      </c>
      <c r="D108" s="58">
        <v>1</v>
      </c>
      <c r="E108" s="53" t="s">
        <v>46</v>
      </c>
      <c r="F108" s="59" t="s">
        <v>109</v>
      </c>
      <c r="G108" s="53" t="s">
        <v>46</v>
      </c>
      <c r="H108" s="57" t="s">
        <v>59</v>
      </c>
    </row>
    <row r="109" spans="1:8" x14ac:dyDescent="0.25">
      <c r="A109" s="45" t="s">
        <v>45</v>
      </c>
      <c r="B109" s="58" t="s">
        <v>38</v>
      </c>
      <c r="C109" s="58">
        <v>0</v>
      </c>
      <c r="D109" s="58">
        <v>1</v>
      </c>
      <c r="E109" s="53" t="s">
        <v>46</v>
      </c>
      <c r="F109" s="59" t="s">
        <v>110</v>
      </c>
      <c r="G109" s="53" t="s">
        <v>46</v>
      </c>
      <c r="H109" s="57" t="s">
        <v>59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workbookViewId="0">
      <selection activeCell="E19" sqref="E19:G26"/>
      <pivotSelection pane="bottomRight" showHeader="1" activeRow="18" activeCol="4" previousRow="18" previousCol="4" click="1" r:id="rId1">
        <pivotArea type="all" dataOnly="0" outline="0" fieldPosition="0"/>
      </pivotSelection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34.42578125" customWidth="1"/>
    <col min="4" max="4" width="20.42578125" customWidth="1"/>
    <col min="5" max="5" width="11.85546875" customWidth="1"/>
    <col min="6" max="6" width="10.140625" customWidth="1"/>
    <col min="7" max="7" width="5.42578125" customWidth="1"/>
  </cols>
  <sheetData>
    <row r="3" spans="1:7" x14ac:dyDescent="0.25">
      <c r="C3" s="46" t="s">
        <v>54</v>
      </c>
    </row>
    <row r="4" spans="1:7" x14ac:dyDescent="0.25">
      <c r="A4" s="46" t="s">
        <v>22</v>
      </c>
      <c r="B4" s="46" t="s">
        <v>23</v>
      </c>
      <c r="C4" t="s">
        <v>49</v>
      </c>
      <c r="D4" t="s">
        <v>53</v>
      </c>
      <c r="E4" t="s">
        <v>50</v>
      </c>
      <c r="F4" t="s">
        <v>51</v>
      </c>
      <c r="G4" t="s">
        <v>52</v>
      </c>
    </row>
    <row r="5" spans="1:7" x14ac:dyDescent="0.25">
      <c r="A5" t="s">
        <v>34</v>
      </c>
      <c r="B5">
        <v>0</v>
      </c>
      <c r="C5" s="48">
        <v>12</v>
      </c>
      <c r="D5" s="48">
        <v>12</v>
      </c>
      <c r="E5" s="48">
        <v>3</v>
      </c>
      <c r="F5" s="48">
        <v>1</v>
      </c>
      <c r="G5" s="48">
        <v>1</v>
      </c>
    </row>
    <row r="6" spans="1:7" x14ac:dyDescent="0.25">
      <c r="B6">
        <v>1</v>
      </c>
      <c r="C6" s="48">
        <v>12</v>
      </c>
      <c r="D6" s="48">
        <v>12</v>
      </c>
      <c r="E6" s="48">
        <v>3</v>
      </c>
      <c r="F6" s="48">
        <v>1</v>
      </c>
      <c r="G6" s="48">
        <v>0</v>
      </c>
    </row>
    <row r="7" spans="1:7" x14ac:dyDescent="0.25">
      <c r="A7" t="s">
        <v>35</v>
      </c>
      <c r="B7">
        <v>0</v>
      </c>
      <c r="C7" s="48">
        <v>10</v>
      </c>
      <c r="D7" s="48">
        <v>10</v>
      </c>
      <c r="E7" s="48">
        <v>3</v>
      </c>
      <c r="F7" s="48">
        <v>1</v>
      </c>
      <c r="G7" s="48">
        <v>1</v>
      </c>
    </row>
    <row r="8" spans="1:7" x14ac:dyDescent="0.25">
      <c r="B8">
        <v>1</v>
      </c>
      <c r="C8" s="48">
        <v>10</v>
      </c>
      <c r="D8" s="48">
        <v>10</v>
      </c>
      <c r="E8" s="48">
        <v>3</v>
      </c>
      <c r="F8" s="48">
        <v>1</v>
      </c>
      <c r="G8" s="48">
        <v>0</v>
      </c>
    </row>
    <row r="9" spans="1:7" x14ac:dyDescent="0.25">
      <c r="A9" t="s">
        <v>36</v>
      </c>
      <c r="B9">
        <v>0</v>
      </c>
      <c r="C9" s="48">
        <v>12</v>
      </c>
      <c r="D9" s="48">
        <v>12</v>
      </c>
      <c r="E9" s="48">
        <v>3</v>
      </c>
      <c r="F9" s="48">
        <v>1</v>
      </c>
      <c r="G9" s="48">
        <v>1</v>
      </c>
    </row>
    <row r="10" spans="1:7" x14ac:dyDescent="0.25">
      <c r="B10">
        <v>1</v>
      </c>
      <c r="C10" s="48">
        <v>12</v>
      </c>
      <c r="D10" s="48">
        <v>12</v>
      </c>
      <c r="E10" s="48">
        <v>3</v>
      </c>
      <c r="F10" s="48">
        <v>1</v>
      </c>
      <c r="G10" s="48">
        <v>0</v>
      </c>
    </row>
    <row r="11" spans="1:7" x14ac:dyDescent="0.25">
      <c r="A11" t="s">
        <v>37</v>
      </c>
      <c r="B11">
        <v>0</v>
      </c>
      <c r="C11" s="48">
        <v>13</v>
      </c>
      <c r="D11" s="48">
        <v>13</v>
      </c>
      <c r="E11" s="48">
        <v>3</v>
      </c>
      <c r="F11" s="48">
        <v>1</v>
      </c>
      <c r="G11" s="48">
        <v>1</v>
      </c>
    </row>
    <row r="12" spans="1:7" x14ac:dyDescent="0.25">
      <c r="B12">
        <v>1</v>
      </c>
      <c r="C12" s="48">
        <v>13</v>
      </c>
      <c r="D12" s="48">
        <v>13</v>
      </c>
      <c r="E12" s="48">
        <v>3</v>
      </c>
      <c r="F12" s="48">
        <v>1</v>
      </c>
      <c r="G12" s="48">
        <v>0</v>
      </c>
    </row>
    <row r="13" spans="1:7" x14ac:dyDescent="0.25">
      <c r="A13" t="s">
        <v>38</v>
      </c>
      <c r="B13">
        <v>0</v>
      </c>
      <c r="C13" s="48">
        <v>12</v>
      </c>
      <c r="D13" s="48">
        <v>12</v>
      </c>
      <c r="E13" s="48">
        <v>3</v>
      </c>
      <c r="F13" s="48">
        <v>1</v>
      </c>
      <c r="G13" s="48">
        <v>1</v>
      </c>
    </row>
    <row r="14" spans="1:7" x14ac:dyDescent="0.25">
      <c r="B14">
        <v>1</v>
      </c>
      <c r="C14" s="48">
        <v>13</v>
      </c>
      <c r="D14" s="48">
        <v>13</v>
      </c>
      <c r="E14" s="48">
        <v>3</v>
      </c>
      <c r="F14" s="48">
        <v>1</v>
      </c>
      <c r="G14" s="48">
        <v>0</v>
      </c>
    </row>
    <row r="15" spans="1:7" x14ac:dyDescent="0.25">
      <c r="A15" t="s">
        <v>48</v>
      </c>
      <c r="C15" s="48">
        <v>13</v>
      </c>
      <c r="D15" s="48">
        <v>119</v>
      </c>
      <c r="E15" s="48">
        <v>30</v>
      </c>
      <c r="F15" s="48">
        <v>9.9999999999999964</v>
      </c>
      <c r="G15" s="48">
        <v>5</v>
      </c>
    </row>
    <row r="17" spans="1:7" x14ac:dyDescent="0.25">
      <c r="A17" s="46" t="s">
        <v>30</v>
      </c>
      <c r="B17" s="47">
        <v>1</v>
      </c>
    </row>
    <row r="19" spans="1:7" x14ac:dyDescent="0.25">
      <c r="A19" s="46" t="s">
        <v>56</v>
      </c>
      <c r="E19" s="46" t="s">
        <v>57</v>
      </c>
    </row>
    <row r="20" spans="1:7" x14ac:dyDescent="0.25">
      <c r="A20" s="46" t="s">
        <v>22</v>
      </c>
      <c r="B20" s="46" t="s">
        <v>23</v>
      </c>
      <c r="C20" t="s">
        <v>55</v>
      </c>
      <c r="E20" s="46" t="s">
        <v>22</v>
      </c>
      <c r="F20" s="46" t="s">
        <v>23</v>
      </c>
      <c r="G20" t="s">
        <v>55</v>
      </c>
    </row>
    <row r="21" spans="1:7" x14ac:dyDescent="0.25">
      <c r="A21" t="s">
        <v>34</v>
      </c>
      <c r="B21">
        <v>0</v>
      </c>
      <c r="C21" s="48">
        <v>1</v>
      </c>
      <c r="E21" t="s">
        <v>34</v>
      </c>
      <c r="F21">
        <v>0</v>
      </c>
      <c r="G21" s="48">
        <v>20</v>
      </c>
    </row>
    <row r="22" spans="1:7" x14ac:dyDescent="0.25">
      <c r="A22" t="s">
        <v>35</v>
      </c>
      <c r="B22">
        <v>0</v>
      </c>
      <c r="C22" s="48">
        <v>1</v>
      </c>
      <c r="E22" t="s">
        <v>35</v>
      </c>
      <c r="F22">
        <v>0</v>
      </c>
      <c r="G22" s="48">
        <v>18</v>
      </c>
    </row>
    <row r="23" spans="1:7" x14ac:dyDescent="0.25">
      <c r="A23" t="s">
        <v>36</v>
      </c>
      <c r="B23">
        <v>0</v>
      </c>
      <c r="C23" s="48">
        <v>1</v>
      </c>
      <c r="E23" t="s">
        <v>36</v>
      </c>
      <c r="F23">
        <v>0</v>
      </c>
      <c r="G23" s="48">
        <v>20</v>
      </c>
    </row>
    <row r="24" spans="1:7" x14ac:dyDescent="0.25">
      <c r="A24" t="s">
        <v>37</v>
      </c>
      <c r="B24">
        <v>0</v>
      </c>
      <c r="C24" s="48">
        <v>1</v>
      </c>
      <c r="E24" t="s">
        <v>37</v>
      </c>
      <c r="F24">
        <v>0</v>
      </c>
      <c r="G24" s="48">
        <v>20</v>
      </c>
    </row>
    <row r="25" spans="1:7" x14ac:dyDescent="0.25">
      <c r="A25" t="s">
        <v>38</v>
      </c>
      <c r="B25">
        <v>0</v>
      </c>
      <c r="C25" s="48">
        <v>1</v>
      </c>
      <c r="E25" t="s">
        <v>38</v>
      </c>
      <c r="F25">
        <v>0</v>
      </c>
      <c r="G25" s="48">
        <v>20</v>
      </c>
    </row>
    <row r="26" spans="1:7" x14ac:dyDescent="0.25">
      <c r="A26" t="s">
        <v>48</v>
      </c>
      <c r="C26" s="48">
        <v>5</v>
      </c>
      <c r="E26" t="s">
        <v>48</v>
      </c>
      <c r="G26" s="48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2021-04-12T16:22:03Z</dcterms:modified>
</cp:coreProperties>
</file>