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202106\UN02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  <sheet name="Hoja1" sheetId="26" state="hidden" r:id="rId5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<sst xmlns="http://schemas.openxmlformats.org/spreadsheetml/2006/main" count="368" uniqueCount="76">
  <si>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</si>
  <si>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</si>
  <si>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</si>
  <si>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</si>
  <si>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</si>
  <si>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</si>
  <si>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</si>
  <si>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</si>
  <si>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</si>
  <si>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</si>
  <si>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</si>
  <si>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</si>
  <si>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</si>
  <si>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</si>
  <si>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</si>
  <si>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</si>
  <si>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</si>
  <si>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</si>
  <si>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</si>
  <si>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</si>
  <si>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</si>
  <si>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</si>
  <si>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</si>
  <si>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</si>
  <si>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</si>
  <si>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</si>
  <si>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</si>
  <si>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</si>
  <si>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</si>
  <si>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</si>
  <si>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</si>
  <si>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</si>
  <si>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</si>
  <si>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</si>
  <si>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</si>
  <si>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</si>
  <si>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</si>
  <si>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</si>
  <si>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</si>
  <si>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</si>
  <si>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</si>
  <si>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</si>
  <si>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</si>
  <si>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</si>
  <si>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</si>
  <si>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</si>
  <si>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</si>
  <si>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</si>
  <si>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</si>
  <si>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</si>
  <si>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DL</t>
  </si>
  <si>
    <t>UN02</t>
  </si>
  <si>
    <t>102V</t>
  </si>
  <si>
    <t>102Y2</t>
  </si>
  <si>
    <t>Amatista</t>
  </si>
  <si>
    <t>El Huascar</t>
  </si>
  <si>
    <t>Coloso</t>
  </si>
  <si>
    <t>Argentina</t>
  </si>
  <si>
    <t>II</t>
  </si>
  <si>
    <t>AntofagastaUN02</t>
  </si>
  <si>
    <t>00:30:00</t>
  </si>
  <si>
    <t>06:30:00</t>
  </si>
  <si>
    <t>07:30:00</t>
  </si>
  <si>
    <t>09:30:00</t>
  </si>
  <si>
    <t>10:30:00</t>
  </si>
  <si>
    <t>11:30:00</t>
  </si>
  <si>
    <t>12:30:00</t>
  </si>
  <si>
    <t>13:30:00</t>
  </si>
  <si>
    <t>14:30:00</t>
  </si>
  <si>
    <t>15:30:00</t>
  </si>
  <si>
    <t>16:30:00</t>
  </si>
  <si>
    <t>17:30:00</t>
  </si>
  <si>
    <t>18:30:00</t>
  </si>
  <si>
    <t>08:30:00</t>
  </si>
  <si>
    <t>Suma de Ponderador ICR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</si>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</sst>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21" fontId="13" fillId="0" borderId="2" xfId="0" quotePrefix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Structure" Target="richData/rdrichvaluestructure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363.646820833332" createdVersion="5" refreshedVersion="5" minRefreshableVersion="3" recordCount="120">
  <cacheSource type="worksheet">
    <worksheetSource name="Tabla1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02" maxValue="102" count="3">
        <n v="102"/>
        <s v="102V"/>
        <s v="102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7"/>
    </cacheField>
    <cacheField name="Longitud" numFmtId="165">
      <sharedItems containsSemiMixedTypes="0" containsString="0" containsNumber="1" minValue="-70.460589999999996" maxValue="-70.380206000000001"/>
    </cacheField>
    <cacheField name="Latitud" numFmtId="165">
      <sharedItems containsSemiMixedTypes="0" containsString="0" containsNumber="1" minValue="-23.759930000000001" maxValue="-23.541277000000001"/>
    </cacheField>
    <cacheField name="Distancia al origen" numFmtId="2">
      <sharedItems containsSemiMixedTypes="0" containsString="0" containsNumber="1" minValue="87.719657897949219" maxValue="37970.011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 count="3">
        <n v="0.9"/>
        <n v="0.05"/>
        <n v="0"/>
      </sharedItems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">
  <r>
    <s v="UN02"/>
    <x v="0"/>
    <x v="0"/>
    <n v="1"/>
    <n v="-70.389129999999994"/>
    <n v="-23.541876999999999"/>
    <n v="87.719657897949219"/>
    <n v="1"/>
    <x v="0"/>
    <x v="0"/>
    <x v="0"/>
    <n v="1"/>
  </r>
  <r>
    <s v="UN02"/>
    <x v="0"/>
    <x v="0"/>
    <n v="2"/>
    <n v="-70.389094999999998"/>
    <n v="-23.544422000000001"/>
    <n v="369.70779418945312"/>
    <n v="1"/>
    <x v="0"/>
    <x v="0"/>
    <x v="1"/>
    <n v="1"/>
  </r>
  <r>
    <s v="UN02"/>
    <x v="0"/>
    <x v="0"/>
    <n v="3"/>
    <n v="-70.394402999999997"/>
    <n v="-23.551454"/>
    <n v="1805.9208984375"/>
    <n v="1"/>
    <x v="1"/>
    <x v="0"/>
    <x v="2"/>
    <n v="1"/>
  </r>
  <r>
    <s v="UN02"/>
    <x v="0"/>
    <x v="0"/>
    <n v="4"/>
    <n v="-70.400510999999995"/>
    <n v="-23.557348000000001"/>
    <n v="3180.139892578125"/>
    <n v="1"/>
    <x v="1"/>
    <x v="0"/>
    <x v="2"/>
    <n v="1"/>
  </r>
  <r>
    <s v="UN02"/>
    <x v="0"/>
    <x v="0"/>
    <n v="5"/>
    <n v="-70.394204000000002"/>
    <n v="-23.562484000000001"/>
    <n v="4268.53759765625"/>
    <n v="1"/>
    <x v="1"/>
    <x v="0"/>
    <x v="2"/>
    <n v="1"/>
  </r>
  <r>
    <s v="UN02"/>
    <x v="0"/>
    <x v="0"/>
    <n v="6"/>
    <n v="-70.391011000000006"/>
    <n v="-23.564337999999999"/>
    <n v="4807.4091796875"/>
    <n v="1"/>
    <x v="1"/>
    <x v="0"/>
    <x v="2"/>
    <n v="1"/>
  </r>
  <r>
    <s v="UN02"/>
    <x v="0"/>
    <x v="0"/>
    <n v="7"/>
    <n v="-70.392579999999995"/>
    <n v="-23.573588999999998"/>
    <n v="6020.64306640625"/>
    <n v="1"/>
    <x v="1"/>
    <x v="0"/>
    <x v="2"/>
    <n v="1"/>
  </r>
  <r>
    <s v="UN02"/>
    <x v="0"/>
    <x v="0"/>
    <n v="8"/>
    <n v="-70.390918999999997"/>
    <n v="-23.588134"/>
    <n v="8343.9228515625"/>
    <n v="1"/>
    <x v="1"/>
    <x v="0"/>
    <x v="2"/>
    <n v="1"/>
  </r>
  <r>
    <s v="UN02"/>
    <x v="0"/>
    <x v="0"/>
    <n v="9"/>
    <n v="-70.395211000000003"/>
    <n v="-23.593506999999999"/>
    <n v="9259.56640625"/>
    <n v="1"/>
    <x v="1"/>
    <x v="0"/>
    <x v="2"/>
    <n v="1"/>
  </r>
  <r>
    <s v="UN02"/>
    <x v="0"/>
    <x v="0"/>
    <n v="10"/>
    <n v="-70.388381999999993"/>
    <n v="-23.591989999999999"/>
    <n v="10336.0400390625"/>
    <n v="1"/>
    <x v="1"/>
    <x v="0"/>
    <x v="2"/>
    <n v="1"/>
  </r>
  <r>
    <s v="UN02"/>
    <x v="0"/>
    <x v="0"/>
    <n v="11"/>
    <n v="-70.382465999999994"/>
    <n v="-23.596468000000002"/>
    <n v="11406.8935546875"/>
    <n v="1"/>
    <x v="1"/>
    <x v="0"/>
    <x v="2"/>
    <n v="1"/>
  </r>
  <r>
    <s v="UN02"/>
    <x v="0"/>
    <x v="0"/>
    <n v="12"/>
    <n v="-70.380717000000004"/>
    <n v="-23.606774000000001"/>
    <n v="12766.3408203125"/>
    <n v="1"/>
    <x v="1"/>
    <x v="0"/>
    <x v="2"/>
    <n v="1"/>
  </r>
  <r>
    <s v="UN02"/>
    <x v="0"/>
    <x v="0"/>
    <n v="13"/>
    <n v="-70.380392999999998"/>
    <n v="-23.614184000000002"/>
    <n v="13854.4423828125"/>
    <n v="1"/>
    <x v="1"/>
    <x v="0"/>
    <x v="2"/>
    <n v="1"/>
  </r>
  <r>
    <s v="UN02"/>
    <x v="0"/>
    <x v="0"/>
    <n v="14"/>
    <n v="-70.381602000000001"/>
    <n v="-23.620864999999998"/>
    <n v="14822.5537109375"/>
    <n v="1"/>
    <x v="1"/>
    <x v="0"/>
    <x v="2"/>
    <n v="1"/>
  </r>
  <r>
    <s v="UN02"/>
    <x v="0"/>
    <x v="0"/>
    <n v="15"/>
    <n v="-70.383626000000007"/>
    <n v="-23.627372000000001"/>
    <n v="15841.9267578125"/>
    <n v="1"/>
    <x v="1"/>
    <x v="0"/>
    <x v="2"/>
    <n v="1"/>
  </r>
  <r>
    <s v="UN02"/>
    <x v="0"/>
    <x v="0"/>
    <n v="16"/>
    <n v="-70.387872999999999"/>
    <n v="-23.634098000000002"/>
    <n v="17500.771484375"/>
    <n v="1"/>
    <x v="1"/>
    <x v="0"/>
    <x v="2"/>
    <n v="1"/>
  </r>
  <r>
    <s v="UN02"/>
    <x v="0"/>
    <x v="0"/>
    <n v="17"/>
    <n v="-70.388290999999995"/>
    <n v="-23.643567000000001"/>
    <n v="18582.037109375"/>
    <n v="1"/>
    <x v="1"/>
    <x v="0"/>
    <x v="2"/>
    <n v="1"/>
  </r>
  <r>
    <s v="UN02"/>
    <x v="0"/>
    <x v="0"/>
    <n v="18"/>
    <n v="-70.399416000000002"/>
    <n v="-23.646850000000001"/>
    <n v="20154.126953125"/>
    <n v="1"/>
    <x v="1"/>
    <x v="0"/>
    <x v="2"/>
    <n v="1"/>
  </r>
  <r>
    <s v="UN02"/>
    <x v="0"/>
    <x v="0"/>
    <n v="19"/>
    <n v="-70.396747000000005"/>
    <n v="-23.651731999999999"/>
    <n v="20887.1875"/>
    <n v="1"/>
    <x v="1"/>
    <x v="0"/>
    <x v="2"/>
    <n v="1"/>
  </r>
  <r>
    <s v="UN02"/>
    <x v="0"/>
    <x v="0"/>
    <n v="20"/>
    <n v="-70.395071999999999"/>
    <n v="-23.660651000000001"/>
    <n v="22191.90234375"/>
    <n v="1"/>
    <x v="1"/>
    <x v="0"/>
    <x v="2"/>
    <n v="1"/>
  </r>
  <r>
    <s v="UN02"/>
    <x v="0"/>
    <x v="0"/>
    <n v="21"/>
    <n v="-70.402367999999996"/>
    <n v="-23.669872000000002"/>
    <n v="23714.755859375"/>
    <n v="1"/>
    <x v="1"/>
    <x v="0"/>
    <x v="2"/>
    <n v="1"/>
  </r>
  <r>
    <s v="UN02"/>
    <x v="0"/>
    <x v="0"/>
    <n v="22"/>
    <n v="-70.409118000000007"/>
    <n v="-23.677854"/>
    <n v="25089.443359375"/>
    <n v="1"/>
    <x v="1"/>
    <x v="0"/>
    <x v="2"/>
    <n v="1"/>
  </r>
  <r>
    <s v="UN02"/>
    <x v="0"/>
    <x v="0"/>
    <n v="23"/>
    <n v="-70.413978999999998"/>
    <n v="-23.686201000000001"/>
    <n v="26163.4296875"/>
    <n v="1"/>
    <x v="1"/>
    <x v="0"/>
    <x v="2"/>
    <n v="1"/>
  </r>
  <r>
    <s v="UN02"/>
    <x v="0"/>
    <x v="0"/>
    <n v="24"/>
    <n v="-70.423603999999997"/>
    <n v="-23.702226"/>
    <n v="30076.701171875"/>
    <n v="1"/>
    <x v="1"/>
    <x v="0"/>
    <x v="2"/>
    <n v="1"/>
  </r>
  <r>
    <s v="UN02"/>
    <x v="0"/>
    <x v="0"/>
    <n v="25"/>
    <n v="-70.440213"/>
    <n v="-23.734594999999999"/>
    <n v="34279.04296875"/>
    <n v="1"/>
    <x v="0"/>
    <x v="0"/>
    <x v="1"/>
    <n v="0"/>
  </r>
  <r>
    <s v="UN02"/>
    <x v="0"/>
    <x v="1"/>
    <n v="1"/>
    <n v="-70.440213"/>
    <n v="-23.734594000000001"/>
    <n v="358.17111206054687"/>
    <n v="1"/>
    <x v="0"/>
    <x v="0"/>
    <x v="0"/>
    <n v="0"/>
  </r>
  <r>
    <s v="UN02"/>
    <x v="0"/>
    <x v="1"/>
    <n v="2"/>
    <n v="-70.421164000000005"/>
    <n v="-23.697686000000001"/>
    <n v="5185.81640625"/>
    <n v="1"/>
    <x v="0"/>
    <x v="0"/>
    <x v="1"/>
    <n v="1"/>
  </r>
  <r>
    <s v="UN02"/>
    <x v="0"/>
    <x v="1"/>
    <n v="3"/>
    <n v="-70.406069000000002"/>
    <n v="-23.671147000000001"/>
    <n v="9295.7421875"/>
    <n v="1"/>
    <x v="1"/>
    <x v="0"/>
    <x v="2"/>
    <n v="1"/>
  </r>
  <r>
    <s v="UN02"/>
    <x v="0"/>
    <x v="1"/>
    <n v="4"/>
    <n v="-70.398736999999997"/>
    <n v="-23.664894"/>
    <n v="10657.14453125"/>
    <n v="1"/>
    <x v="1"/>
    <x v="0"/>
    <x v="2"/>
    <n v="1"/>
  </r>
  <r>
    <s v="UN02"/>
    <x v="0"/>
    <x v="1"/>
    <n v="5"/>
    <n v="-70.398393999999996"/>
    <n v="-23.653202"/>
    <n v="12217.0771484375"/>
    <n v="1"/>
    <x v="1"/>
    <x v="0"/>
    <x v="2"/>
    <n v="1"/>
  </r>
  <r>
    <s v="UN02"/>
    <x v="0"/>
    <x v="1"/>
    <n v="6"/>
    <n v="-70.398329000000004"/>
    <n v="-23.651637999999998"/>
    <n v="12464.0556640625"/>
    <n v="1"/>
    <x v="1"/>
    <x v="0"/>
    <x v="2"/>
    <n v="1"/>
  </r>
  <r>
    <s v="UN02"/>
    <x v="0"/>
    <x v="1"/>
    <n v="7"/>
    <n v="-70.400526999999997"/>
    <n v="-23.649380000000001"/>
    <n v="12800.0234375"/>
    <n v="1"/>
    <x v="1"/>
    <x v="0"/>
    <x v="2"/>
    <n v="1"/>
  </r>
  <r>
    <s v="UN02"/>
    <x v="0"/>
    <x v="1"/>
    <n v="8"/>
    <n v="-70.395995999999997"/>
    <n v="-23.648306000000002"/>
    <n v="13969.6494140625"/>
    <n v="1"/>
    <x v="1"/>
    <x v="0"/>
    <x v="2"/>
    <n v="1"/>
  </r>
  <r>
    <s v="UN02"/>
    <x v="0"/>
    <x v="1"/>
    <n v="9"/>
    <n v="-70.392510999999999"/>
    <n v="-23.644829999999999"/>
    <n v="14519.0986328125"/>
    <n v="1"/>
    <x v="1"/>
    <x v="0"/>
    <x v="2"/>
    <n v="1"/>
  </r>
  <r>
    <s v="UN02"/>
    <x v="0"/>
    <x v="1"/>
    <n v="10"/>
    <n v="-70.387220999999997"/>
    <n v="-23.636552999999999"/>
    <n v="15816.609375"/>
    <n v="1"/>
    <x v="1"/>
    <x v="0"/>
    <x v="2"/>
    <n v="1"/>
  </r>
  <r>
    <s v="UN02"/>
    <x v="0"/>
    <x v="1"/>
    <n v="11"/>
    <n v="-70.385637000000003"/>
    <n v="-23.632321000000001"/>
    <n v="16458.181640625"/>
    <n v="1"/>
    <x v="1"/>
    <x v="0"/>
    <x v="2"/>
    <n v="1"/>
  </r>
  <r>
    <s v="UN02"/>
    <x v="0"/>
    <x v="1"/>
    <n v="12"/>
    <n v="-70.384117000000003"/>
    <n v="-23.622646"/>
    <n v="17731.931640625"/>
    <n v="1"/>
    <x v="1"/>
    <x v="0"/>
    <x v="2"/>
    <n v="1"/>
  </r>
  <r>
    <s v="UN02"/>
    <x v="0"/>
    <x v="1"/>
    <n v="13"/>
    <n v="-70.380396000000005"/>
    <n v="-23.614183000000001"/>
    <n v="18883.037109375"/>
    <n v="1"/>
    <x v="1"/>
    <x v="0"/>
    <x v="2"/>
    <n v="1"/>
  </r>
  <r>
    <s v="UN02"/>
    <x v="0"/>
    <x v="1"/>
    <n v="14"/>
    <n v="-70.380206000000001"/>
    <n v="-23.606831"/>
    <n v="20006.79296875"/>
    <n v="1"/>
    <x v="1"/>
    <x v="0"/>
    <x v="2"/>
    <n v="1"/>
  </r>
  <r>
    <s v="UN02"/>
    <x v="0"/>
    <x v="1"/>
    <n v="15"/>
    <n v="-70.381975999999995"/>
    <n v="-23.599471999999999"/>
    <n v="21020.525390625"/>
    <n v="1"/>
    <x v="1"/>
    <x v="0"/>
    <x v="2"/>
    <n v="1"/>
  </r>
  <r>
    <s v="UN02"/>
    <x v="0"/>
    <x v="1"/>
    <n v="16"/>
    <n v="-70.382467000000005"/>
    <n v="-23.596468000000002"/>
    <n v="21425.19921875"/>
    <n v="1"/>
    <x v="1"/>
    <x v="0"/>
    <x v="2"/>
    <n v="1"/>
  </r>
  <r>
    <s v="UN02"/>
    <x v="0"/>
    <x v="1"/>
    <n v="17"/>
    <n v="-70.388385999999997"/>
    <n v="-23.591989999999999"/>
    <n v="22494.693359375"/>
    <n v="1"/>
    <x v="1"/>
    <x v="0"/>
    <x v="2"/>
    <n v="1"/>
  </r>
  <r>
    <s v="UN02"/>
    <x v="0"/>
    <x v="1"/>
    <n v="18"/>
    <n v="-70.390491999999995"/>
    <n v="-23.598140999999998"/>
    <n v="23362.091796875"/>
    <n v="1"/>
    <x v="1"/>
    <x v="0"/>
    <x v="2"/>
    <n v="1"/>
  </r>
  <r>
    <s v="UN02"/>
    <x v="0"/>
    <x v="1"/>
    <n v="19"/>
    <n v="-70.394229999999993"/>
    <n v="-23.594580000000001"/>
    <n v="24079.515625"/>
    <n v="1"/>
    <x v="1"/>
    <x v="0"/>
    <x v="2"/>
    <n v="1"/>
  </r>
  <r>
    <s v="UN02"/>
    <x v="0"/>
    <x v="1"/>
    <n v="20"/>
    <n v="-70.394694999999999"/>
    <n v="-23.590335"/>
    <n v="25054.767578125"/>
    <n v="1"/>
    <x v="1"/>
    <x v="0"/>
    <x v="2"/>
    <n v="1"/>
  </r>
  <r>
    <s v="UN02"/>
    <x v="0"/>
    <x v="1"/>
    <n v="21"/>
    <n v="-70.391014999999996"/>
    <n v="-23.588142000000001"/>
    <n v="25668.18359375"/>
    <n v="1"/>
    <x v="1"/>
    <x v="0"/>
    <x v="2"/>
    <n v="1"/>
  </r>
  <r>
    <s v="UN02"/>
    <x v="0"/>
    <x v="1"/>
    <n v="22"/>
    <n v="-70.390899000000005"/>
    <n v="-23.576968999999998"/>
    <n v="27004.328125"/>
    <n v="1"/>
    <x v="1"/>
    <x v="0"/>
    <x v="2"/>
    <n v="1"/>
  </r>
  <r>
    <s v="UN02"/>
    <x v="0"/>
    <x v="1"/>
    <n v="23"/>
    <n v="-70.399473999999998"/>
    <n v="-23.559463999999998"/>
    <n v="29780.5"/>
    <n v="1"/>
    <x v="1"/>
    <x v="0"/>
    <x v="2"/>
    <n v="1"/>
  </r>
  <r>
    <s v="UN02"/>
    <x v="0"/>
    <x v="1"/>
    <n v="24"/>
    <n v="-70.391790999999998"/>
    <n v="-23.545290000000001"/>
    <n v="32422.80078125"/>
    <n v="1"/>
    <x v="1"/>
    <x v="0"/>
    <x v="2"/>
    <n v="1"/>
  </r>
  <r>
    <s v="UN02"/>
    <x v="0"/>
    <x v="1"/>
    <n v="25"/>
    <n v="-70.391986000000003"/>
    <n v="-23.541277000000001"/>
    <n v="32894.1015625"/>
    <n v="1"/>
    <x v="0"/>
    <x v="0"/>
    <x v="1"/>
    <n v="1"/>
  </r>
  <r>
    <s v="UN02"/>
    <x v="1"/>
    <x v="0"/>
    <n v="1"/>
    <n v="-70.389129999999994"/>
    <n v="-23.541876999999999"/>
    <n v="87.719657897949219"/>
    <n v="1"/>
    <x v="0"/>
    <x v="1"/>
    <x v="0"/>
    <n v="1"/>
  </r>
  <r>
    <s v="UN02"/>
    <x v="1"/>
    <x v="0"/>
    <n v="2"/>
    <n v="-70.389094999999998"/>
    <n v="-23.544422000000001"/>
    <n v="369.70779418945312"/>
    <n v="1"/>
    <x v="0"/>
    <x v="0"/>
    <x v="1"/>
    <n v="1"/>
  </r>
  <r>
    <s v="UN02"/>
    <x v="1"/>
    <x v="0"/>
    <n v="3"/>
    <n v="-70.394402999999997"/>
    <n v="-23.551454"/>
    <n v="1805.9208984375"/>
    <n v="1"/>
    <x v="1"/>
    <x v="0"/>
    <x v="2"/>
    <n v="1"/>
  </r>
  <r>
    <s v="UN02"/>
    <x v="1"/>
    <x v="0"/>
    <n v="4"/>
    <n v="-70.400510999999995"/>
    <n v="-23.557348000000001"/>
    <n v="3180.139892578125"/>
    <n v="1"/>
    <x v="1"/>
    <x v="0"/>
    <x v="2"/>
    <n v="1"/>
  </r>
  <r>
    <s v="UN02"/>
    <x v="1"/>
    <x v="0"/>
    <n v="5"/>
    <n v="-70.394204000000002"/>
    <n v="-23.562484000000001"/>
    <n v="4268.53759765625"/>
    <n v="1"/>
    <x v="1"/>
    <x v="0"/>
    <x v="2"/>
    <n v="1"/>
  </r>
  <r>
    <s v="UN02"/>
    <x v="1"/>
    <x v="0"/>
    <n v="6"/>
    <n v="-70.391011000000006"/>
    <n v="-23.564337999999999"/>
    <n v="4807.4091796875"/>
    <n v="1"/>
    <x v="1"/>
    <x v="0"/>
    <x v="2"/>
    <n v="1"/>
  </r>
  <r>
    <s v="UN02"/>
    <x v="1"/>
    <x v="0"/>
    <n v="7"/>
    <n v="-70.392579999999995"/>
    <n v="-23.573588999999998"/>
    <n v="6020.64306640625"/>
    <n v="1"/>
    <x v="1"/>
    <x v="0"/>
    <x v="2"/>
    <n v="1"/>
  </r>
  <r>
    <s v="UN02"/>
    <x v="1"/>
    <x v="0"/>
    <n v="8"/>
    <n v="-70.390918999999997"/>
    <n v="-23.588134"/>
    <n v="8343.9228515625"/>
    <n v="1"/>
    <x v="1"/>
    <x v="0"/>
    <x v="2"/>
    <n v="1"/>
  </r>
  <r>
    <s v="UN02"/>
    <x v="1"/>
    <x v="0"/>
    <n v="9"/>
    <n v="-70.395211000000003"/>
    <n v="-23.593506999999999"/>
    <n v="9259.56640625"/>
    <n v="1"/>
    <x v="1"/>
    <x v="0"/>
    <x v="2"/>
    <n v="1"/>
  </r>
  <r>
    <s v="UN02"/>
    <x v="1"/>
    <x v="0"/>
    <n v="10"/>
    <n v="-70.388381999999993"/>
    <n v="-23.591989999999999"/>
    <n v="10336.0400390625"/>
    <n v="1"/>
    <x v="1"/>
    <x v="0"/>
    <x v="2"/>
    <n v="1"/>
  </r>
  <r>
    <s v="UN02"/>
    <x v="1"/>
    <x v="0"/>
    <n v="11"/>
    <n v="-70.382465999999994"/>
    <n v="-23.596468000000002"/>
    <n v="11406.8935546875"/>
    <n v="1"/>
    <x v="1"/>
    <x v="0"/>
    <x v="2"/>
    <n v="1"/>
  </r>
  <r>
    <s v="UN02"/>
    <x v="1"/>
    <x v="0"/>
    <n v="12"/>
    <n v="-70.380717000000004"/>
    <n v="-23.606774000000001"/>
    <n v="12766.3408203125"/>
    <n v="1"/>
    <x v="1"/>
    <x v="0"/>
    <x v="2"/>
    <n v="1"/>
  </r>
  <r>
    <s v="UN02"/>
    <x v="1"/>
    <x v="0"/>
    <n v="13"/>
    <n v="-70.380392999999998"/>
    <n v="-23.614184000000002"/>
    <n v="13854.4423828125"/>
    <n v="1"/>
    <x v="1"/>
    <x v="0"/>
    <x v="2"/>
    <n v="1"/>
  </r>
  <r>
    <s v="UN02"/>
    <x v="1"/>
    <x v="0"/>
    <n v="14"/>
    <n v="-70.381602000000001"/>
    <n v="-23.620864999999998"/>
    <n v="14822.5537109375"/>
    <n v="1"/>
    <x v="1"/>
    <x v="0"/>
    <x v="2"/>
    <n v="1"/>
  </r>
  <r>
    <s v="UN02"/>
    <x v="1"/>
    <x v="0"/>
    <n v="15"/>
    <n v="-70.383626000000007"/>
    <n v="-23.627372000000001"/>
    <n v="15841.9267578125"/>
    <n v="1"/>
    <x v="1"/>
    <x v="0"/>
    <x v="2"/>
    <n v="1"/>
  </r>
  <r>
    <s v="UN02"/>
    <x v="1"/>
    <x v="0"/>
    <n v="16"/>
    <n v="-70.387872999999999"/>
    <n v="-23.634098000000002"/>
    <n v="17500.771484375"/>
    <n v="1"/>
    <x v="1"/>
    <x v="0"/>
    <x v="2"/>
    <n v="1"/>
  </r>
  <r>
    <s v="UN02"/>
    <x v="1"/>
    <x v="0"/>
    <n v="17"/>
    <n v="-70.388290999999995"/>
    <n v="-23.643567000000001"/>
    <n v="18582.037109375"/>
    <n v="1"/>
    <x v="1"/>
    <x v="0"/>
    <x v="2"/>
    <n v="1"/>
  </r>
  <r>
    <s v="UN02"/>
    <x v="1"/>
    <x v="0"/>
    <n v="18"/>
    <n v="-70.399416000000002"/>
    <n v="-23.646850000000001"/>
    <n v="20154.126953125"/>
    <n v="1"/>
    <x v="1"/>
    <x v="0"/>
    <x v="2"/>
    <n v="1"/>
  </r>
  <r>
    <s v="UN02"/>
    <x v="1"/>
    <x v="0"/>
    <n v="19"/>
    <n v="-70.396747000000005"/>
    <n v="-23.651731999999999"/>
    <n v="20887.1875"/>
    <n v="1"/>
    <x v="1"/>
    <x v="0"/>
    <x v="2"/>
    <n v="1"/>
  </r>
  <r>
    <s v="UN02"/>
    <x v="1"/>
    <x v="0"/>
    <n v="20"/>
    <n v="-70.395071999999999"/>
    <n v="-23.660651000000001"/>
    <n v="22191.90234375"/>
    <n v="1"/>
    <x v="1"/>
    <x v="0"/>
    <x v="2"/>
    <n v="1"/>
  </r>
  <r>
    <s v="UN02"/>
    <x v="1"/>
    <x v="0"/>
    <n v="21"/>
    <n v="-70.402367999999996"/>
    <n v="-23.669872000000002"/>
    <n v="23714.755859375"/>
    <n v="1"/>
    <x v="1"/>
    <x v="0"/>
    <x v="2"/>
    <n v="1"/>
  </r>
  <r>
    <s v="UN02"/>
    <x v="1"/>
    <x v="0"/>
    <n v="22"/>
    <n v="-70.409051000000005"/>
    <n v="-23.677885"/>
    <n v="25080.146484375"/>
    <n v="1"/>
    <x v="1"/>
    <x v="0"/>
    <x v="2"/>
    <n v="1"/>
  </r>
  <r>
    <s v="UN02"/>
    <x v="1"/>
    <x v="0"/>
    <n v="23"/>
    <n v="-70.415023000000005"/>
    <n v="-23.689791"/>
    <n v="26581.427734375"/>
    <n v="1"/>
    <x v="1"/>
    <x v="0"/>
    <x v="2"/>
    <n v="1"/>
  </r>
  <r>
    <s v="UN02"/>
    <x v="1"/>
    <x v="0"/>
    <n v="24"/>
    <n v="-70.423603999999997"/>
    <n v="-23.702226"/>
    <n v="30082.224609375"/>
    <n v="1"/>
    <x v="1"/>
    <x v="0"/>
    <x v="2"/>
    <n v="1"/>
  </r>
  <r>
    <s v="UN02"/>
    <x v="1"/>
    <x v="0"/>
    <n v="25"/>
    <n v="-70.440213"/>
    <n v="-23.734594999999999"/>
    <n v="34284.56640625"/>
    <n v="1"/>
    <x v="1"/>
    <x v="0"/>
    <x v="2"/>
    <n v="0"/>
  </r>
  <r>
    <s v="UN02"/>
    <x v="1"/>
    <x v="0"/>
    <n v="26"/>
    <n v="-70.446314000000001"/>
    <n v="-23.749261000000001"/>
    <n v="36035.8125"/>
    <n v="1"/>
    <x v="1"/>
    <x v="0"/>
    <x v="2"/>
    <n v="0"/>
  </r>
  <r>
    <s v="UN02"/>
    <x v="1"/>
    <x v="0"/>
    <n v="27"/>
    <n v="-70.460195999999996"/>
    <n v="-23.75975"/>
    <n v="37970.01171875"/>
    <n v="1"/>
    <x v="0"/>
    <x v="0"/>
    <x v="1"/>
    <n v="0"/>
  </r>
  <r>
    <s v="UN02"/>
    <x v="1"/>
    <x v="1"/>
    <n v="1"/>
    <n v="-70.460589999999996"/>
    <n v="-23.759930000000001"/>
    <n v="115.39956665039062"/>
    <n v="1"/>
    <x v="0"/>
    <x v="0"/>
    <x v="0"/>
    <n v="0"/>
  </r>
  <r>
    <s v="UN02"/>
    <x v="1"/>
    <x v="1"/>
    <n v="2"/>
    <n v="-70.440213"/>
    <n v="-23.734594000000001"/>
    <n v="3890.8896484375"/>
    <n v="1"/>
    <x v="0"/>
    <x v="0"/>
    <x v="1"/>
    <n v="0"/>
  </r>
  <r>
    <s v="UN02"/>
    <x v="1"/>
    <x v="1"/>
    <n v="3"/>
    <n v="-70.420848000000007"/>
    <n v="-23.697828999999999"/>
    <n v="8725.6357421875"/>
    <n v="1"/>
    <x v="1"/>
    <x v="0"/>
    <x v="2"/>
    <n v="1"/>
  </r>
  <r>
    <s v="UN02"/>
    <x v="1"/>
    <x v="1"/>
    <n v="4"/>
    <n v="-70.406069000000002"/>
    <n v="-23.671147000000001"/>
    <n v="12799.6572265625"/>
    <n v="1"/>
    <x v="1"/>
    <x v="0"/>
    <x v="2"/>
    <n v="1"/>
  </r>
  <r>
    <s v="UN02"/>
    <x v="1"/>
    <x v="1"/>
    <n v="5"/>
    <n v="-70.398736999999997"/>
    <n v="-23.664894"/>
    <n v="14161.0595703125"/>
    <n v="1"/>
    <x v="1"/>
    <x v="0"/>
    <x v="2"/>
    <n v="1"/>
  </r>
  <r>
    <s v="UN02"/>
    <x v="1"/>
    <x v="1"/>
    <n v="6"/>
    <n v="-70.398393999999996"/>
    <n v="-23.653202"/>
    <n v="15720.9921875"/>
    <n v="1"/>
    <x v="1"/>
    <x v="0"/>
    <x v="2"/>
    <n v="1"/>
  </r>
  <r>
    <s v="UN02"/>
    <x v="1"/>
    <x v="1"/>
    <n v="7"/>
    <n v="-70.398329000000004"/>
    <n v="-23.651637999999998"/>
    <n v="15967.970703125"/>
    <n v="1"/>
    <x v="1"/>
    <x v="0"/>
    <x v="2"/>
    <n v="1"/>
  </r>
  <r>
    <s v="UN02"/>
    <x v="1"/>
    <x v="1"/>
    <n v="8"/>
    <n v="-70.400526999999997"/>
    <n v="-23.649380000000001"/>
    <n v="16303.9384765625"/>
    <n v="1"/>
    <x v="1"/>
    <x v="0"/>
    <x v="2"/>
    <n v="1"/>
  </r>
  <r>
    <s v="UN02"/>
    <x v="1"/>
    <x v="1"/>
    <n v="9"/>
    <n v="-70.395995999999997"/>
    <n v="-23.648306000000002"/>
    <n v="17473.56640625"/>
    <n v="1"/>
    <x v="1"/>
    <x v="0"/>
    <x v="2"/>
    <n v="1"/>
  </r>
  <r>
    <s v="UN02"/>
    <x v="1"/>
    <x v="1"/>
    <n v="10"/>
    <n v="-70.392510999999999"/>
    <n v="-23.644829999999999"/>
    <n v="18023.015625"/>
    <n v="1"/>
    <x v="1"/>
    <x v="0"/>
    <x v="2"/>
    <n v="1"/>
  </r>
  <r>
    <s v="UN02"/>
    <x v="1"/>
    <x v="1"/>
    <n v="11"/>
    <n v="-70.387220999999997"/>
    <n v="-23.636552999999999"/>
    <n v="19320.525390625"/>
    <n v="1"/>
    <x v="1"/>
    <x v="0"/>
    <x v="2"/>
    <n v="1"/>
  </r>
  <r>
    <s v="UN02"/>
    <x v="1"/>
    <x v="1"/>
    <n v="12"/>
    <n v="-70.385637000000003"/>
    <n v="-23.632321000000001"/>
    <n v="19962.099609375"/>
    <n v="1"/>
    <x v="1"/>
    <x v="0"/>
    <x v="2"/>
    <n v="1"/>
  </r>
  <r>
    <s v="UN02"/>
    <x v="1"/>
    <x v="1"/>
    <n v="13"/>
    <n v="-70.384117000000003"/>
    <n v="-23.622646"/>
    <n v="21235.84765625"/>
    <n v="1"/>
    <x v="1"/>
    <x v="0"/>
    <x v="2"/>
    <n v="1"/>
  </r>
  <r>
    <s v="UN02"/>
    <x v="1"/>
    <x v="1"/>
    <n v="14"/>
    <n v="-70.380396000000005"/>
    <n v="-23.614183000000001"/>
    <n v="22386.953125"/>
    <n v="1"/>
    <x v="1"/>
    <x v="0"/>
    <x v="2"/>
    <n v="1"/>
  </r>
  <r>
    <s v="UN02"/>
    <x v="1"/>
    <x v="1"/>
    <n v="15"/>
    <n v="-70.380206000000001"/>
    <n v="-23.606831"/>
    <n v="23510.708984375"/>
    <n v="1"/>
    <x v="1"/>
    <x v="0"/>
    <x v="2"/>
    <n v="1"/>
  </r>
  <r>
    <s v="UN02"/>
    <x v="1"/>
    <x v="1"/>
    <n v="16"/>
    <n v="-70.381975999999995"/>
    <n v="-23.599471999999999"/>
    <n v="24524.44140625"/>
    <n v="1"/>
    <x v="1"/>
    <x v="0"/>
    <x v="2"/>
    <n v="1"/>
  </r>
  <r>
    <s v="UN02"/>
    <x v="1"/>
    <x v="1"/>
    <n v="17"/>
    <n v="-70.382467000000005"/>
    <n v="-23.596468000000002"/>
    <n v="24929.115234375"/>
    <n v="1"/>
    <x v="1"/>
    <x v="0"/>
    <x v="2"/>
    <n v="1"/>
  </r>
  <r>
    <s v="UN02"/>
    <x v="1"/>
    <x v="1"/>
    <n v="18"/>
    <n v="-70.388385999999997"/>
    <n v="-23.591989999999999"/>
    <n v="25998.609375"/>
    <n v="1"/>
    <x v="1"/>
    <x v="0"/>
    <x v="2"/>
    <n v="1"/>
  </r>
  <r>
    <s v="UN02"/>
    <x v="1"/>
    <x v="1"/>
    <n v="19"/>
    <n v="-70.390491999999995"/>
    <n v="-23.598140999999998"/>
    <n v="26866.0078125"/>
    <n v="1"/>
    <x v="1"/>
    <x v="0"/>
    <x v="2"/>
    <n v="1"/>
  </r>
  <r>
    <s v="UN02"/>
    <x v="1"/>
    <x v="1"/>
    <n v="20"/>
    <n v="-70.394229999999993"/>
    <n v="-23.594580000000001"/>
    <n v="27583.431640625"/>
    <n v="1"/>
    <x v="1"/>
    <x v="0"/>
    <x v="2"/>
    <n v="1"/>
  </r>
  <r>
    <s v="UN02"/>
    <x v="1"/>
    <x v="1"/>
    <n v="21"/>
    <n v="-70.393810000000002"/>
    <n v="-23.589345000000002"/>
    <n v="28742.505859375"/>
    <n v="1"/>
    <x v="1"/>
    <x v="0"/>
    <x v="2"/>
    <n v="1"/>
  </r>
  <r>
    <s v="UN02"/>
    <x v="1"/>
    <x v="1"/>
    <n v="22"/>
    <n v="-70.391014999999996"/>
    <n v="-23.588142000000001"/>
    <n v="29172.099609375"/>
    <n v="1"/>
    <x v="1"/>
    <x v="0"/>
    <x v="2"/>
    <n v="1"/>
  </r>
  <r>
    <s v="UN02"/>
    <x v="1"/>
    <x v="1"/>
    <n v="23"/>
    <n v="-70.390899000000005"/>
    <n v="-23.576968999999998"/>
    <n v="30508.244140625"/>
    <n v="1"/>
    <x v="1"/>
    <x v="0"/>
    <x v="2"/>
    <n v="1"/>
  </r>
  <r>
    <s v="UN02"/>
    <x v="1"/>
    <x v="1"/>
    <n v="24"/>
    <n v="-70.399473999999998"/>
    <n v="-23.559463999999998"/>
    <n v="33284.41796875"/>
    <n v="1"/>
    <x v="1"/>
    <x v="0"/>
    <x v="2"/>
    <n v="1"/>
  </r>
  <r>
    <s v="UN02"/>
    <x v="1"/>
    <x v="1"/>
    <n v="25"/>
    <n v="-70.391790999999998"/>
    <n v="-23.545290000000001"/>
    <n v="35926.71484375"/>
    <n v="1"/>
    <x v="1"/>
    <x v="0"/>
    <x v="2"/>
    <n v="1"/>
  </r>
  <r>
    <s v="UN02"/>
    <x v="1"/>
    <x v="1"/>
    <n v="26"/>
    <n v="-70.391986000000003"/>
    <n v="-23.541277000000001"/>
    <n v="36398.01953125"/>
    <n v="1"/>
    <x v="0"/>
    <x v="0"/>
    <x v="1"/>
    <n v="1"/>
  </r>
  <r>
    <s v="UN02"/>
    <x v="2"/>
    <x v="1"/>
    <n v="1"/>
    <n v="-70.391771000000006"/>
    <n v="-23.642009000000002"/>
    <n v="340.06536865234375"/>
    <n v="1"/>
    <x v="0"/>
    <x v="0"/>
    <x v="0"/>
    <n v="1"/>
  </r>
  <r>
    <s v="UN02"/>
    <x v="2"/>
    <x v="1"/>
    <n v="2"/>
    <n v="-70.387220999999997"/>
    <n v="-23.636552999999999"/>
    <n v="1309.8465576171875"/>
    <n v="1"/>
    <x v="0"/>
    <x v="0"/>
    <x v="1"/>
    <n v="1"/>
  </r>
  <r>
    <s v="UN02"/>
    <x v="2"/>
    <x v="1"/>
    <n v="3"/>
    <n v="-70.385637000000003"/>
    <n v="-23.632321000000001"/>
    <n v="1951.4195556640625"/>
    <n v="1"/>
    <x v="1"/>
    <x v="0"/>
    <x v="2"/>
    <n v="1"/>
  </r>
  <r>
    <s v="UN02"/>
    <x v="2"/>
    <x v="1"/>
    <n v="4"/>
    <n v="-70.384117000000003"/>
    <n v="-23.622646"/>
    <n v="3225.16796875"/>
    <n v="1"/>
    <x v="1"/>
    <x v="0"/>
    <x v="2"/>
    <n v="1"/>
  </r>
  <r>
    <s v="UN02"/>
    <x v="2"/>
    <x v="1"/>
    <n v="5"/>
    <n v="-70.380396000000005"/>
    <n v="-23.614183000000001"/>
    <n v="4376.27392578125"/>
    <n v="1"/>
    <x v="1"/>
    <x v="0"/>
    <x v="2"/>
    <n v="1"/>
  </r>
  <r>
    <s v="UN02"/>
    <x v="2"/>
    <x v="1"/>
    <n v="6"/>
    <n v="-70.380206000000001"/>
    <n v="-23.606831"/>
    <n v="5500.03076171875"/>
    <n v="1"/>
    <x v="1"/>
    <x v="0"/>
    <x v="2"/>
    <n v="1"/>
  </r>
  <r>
    <s v="UN02"/>
    <x v="2"/>
    <x v="1"/>
    <n v="7"/>
    <n v="-70.381975999999995"/>
    <n v="-23.599471999999999"/>
    <n v="6513.76171875"/>
    <n v="1"/>
    <x v="1"/>
    <x v="0"/>
    <x v="2"/>
    <n v="1"/>
  </r>
  <r>
    <s v="UN02"/>
    <x v="2"/>
    <x v="1"/>
    <n v="8"/>
    <n v="-70.382467000000005"/>
    <n v="-23.596468000000002"/>
    <n v="6918.43505859375"/>
    <n v="1"/>
    <x v="1"/>
    <x v="0"/>
    <x v="2"/>
    <n v="1"/>
  </r>
  <r>
    <s v="UN02"/>
    <x v="2"/>
    <x v="1"/>
    <n v="9"/>
    <n v="-70.388385999999997"/>
    <n v="-23.591989999999999"/>
    <n v="7987.9326171875"/>
    <n v="1"/>
    <x v="1"/>
    <x v="0"/>
    <x v="2"/>
    <n v="1"/>
  </r>
  <r>
    <s v="UN02"/>
    <x v="2"/>
    <x v="1"/>
    <n v="10"/>
    <n v="-70.390491999999995"/>
    <n v="-23.598140999999998"/>
    <n v="8855.330078125"/>
    <n v="1"/>
    <x v="1"/>
    <x v="0"/>
    <x v="2"/>
    <n v="1"/>
  </r>
  <r>
    <s v="UN02"/>
    <x v="2"/>
    <x v="1"/>
    <n v="11"/>
    <n v="-70.394229999999993"/>
    <n v="-23.594580000000001"/>
    <n v="9572.7548828125"/>
    <n v="1"/>
    <x v="1"/>
    <x v="0"/>
    <x v="2"/>
    <n v="1"/>
  </r>
  <r>
    <s v="UN02"/>
    <x v="2"/>
    <x v="1"/>
    <n v="12"/>
    <n v="-70.394694999999999"/>
    <n v="-23.590335"/>
    <n v="10548.009765625"/>
    <n v="1"/>
    <x v="1"/>
    <x v="0"/>
    <x v="2"/>
    <n v="1"/>
  </r>
  <r>
    <s v="UN02"/>
    <x v="2"/>
    <x v="1"/>
    <n v="13"/>
    <n v="-70.391014999999996"/>
    <n v="-23.588142000000001"/>
    <n v="11161.4248046875"/>
    <n v="1"/>
    <x v="1"/>
    <x v="0"/>
    <x v="2"/>
    <n v="1"/>
  </r>
  <r>
    <s v="UN02"/>
    <x v="2"/>
    <x v="1"/>
    <n v="14"/>
    <n v="-70.390899000000005"/>
    <n v="-23.576968999999998"/>
    <n v="12497.568359375"/>
    <n v="1"/>
    <x v="1"/>
    <x v="0"/>
    <x v="2"/>
    <n v="1"/>
  </r>
  <r>
    <s v="UN02"/>
    <x v="2"/>
    <x v="1"/>
    <n v="15"/>
    <n v="-70.399473999999998"/>
    <n v="-23.559463999999998"/>
    <n v="15273.7451171875"/>
    <n v="1"/>
    <x v="1"/>
    <x v="0"/>
    <x v="2"/>
    <n v="1"/>
  </r>
  <r>
    <s v="UN02"/>
    <x v="2"/>
    <x v="1"/>
    <n v="16"/>
    <n v="-70.391790999999998"/>
    <n v="-23.545290000000001"/>
    <n v="17916.044921875"/>
    <n v="1"/>
    <x v="1"/>
    <x v="0"/>
    <x v="2"/>
    <n v="1"/>
  </r>
  <r>
    <s v="UN02"/>
    <x v="2"/>
    <x v="1"/>
    <n v="17"/>
    <n v="-70.391986000000003"/>
    <n v="-23.541277000000001"/>
    <n v="18387.34765625"/>
    <n v="1"/>
    <x v="0"/>
    <x v="0"/>
    <x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9:C15" firstHeaderRow="1" firstDataRow="1" firstDataCol="3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9"/>
  </rowFields>
  <rowItems count="6">
    <i>
      <x/>
      <x/>
      <x/>
    </i>
    <i r="1">
      <x v="1"/>
      <x/>
    </i>
    <i>
      <x v="1"/>
      <x/>
      <x/>
    </i>
    <i r="2">
      <x v="1"/>
    </i>
    <i r="1">
      <x v="1"/>
      <x/>
    </i>
    <i>
      <x v="2"/>
      <x v="1"/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:D6" firstHeaderRow="1" firstDataRow="1" firstDataCol="3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8"/>
  </rowFields>
  <rowItems count="5">
    <i>
      <x/>
      <x/>
      <x v="1"/>
    </i>
    <i r="1">
      <x v="1"/>
      <x v="1"/>
    </i>
    <i>
      <x v="1"/>
      <x/>
      <x v="1"/>
    </i>
    <i r="1">
      <x v="1"/>
      <x v="1"/>
    </i>
    <i>
      <x v="2"/>
      <x v="1"/>
      <x v="1"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31" headerRowDxfId="29" dataDxfId="27" headerRowBorderDxfId="28" tableBorderDxfId="26" totalsRowBorderDxfId="25">
  <autoFilter ref="A11:L131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4" totalsRowShown="0" headerRowDxfId="12" dataDxfId="10" headerRowBorderDxfId="11" tableBorderDxfId="9" totalsRowBorderDxfId="8">
  <autoFilter ref="A11:H2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E23" sqref="E23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9" t="str">
        <f>+D10&amp;"_"&amp;D11&amp;"_"&amp;D12&amp;"_"&amp;D13&amp;"_"&amp;I8&amp;"_"&amp;YEAR(D16)&amp;"_"&amp;I9&amp;"_A5_"&amp;I10</f>
        <v>POT_II_AntofagastaUN02_UN02_NORMAL_2021_10_A5_1</v>
      </c>
      <c r="C4" s="59"/>
      <c r="D4" s="59"/>
      <c r="E4" s="59"/>
      <c r="F4" s="59"/>
      <c r="G4" s="59"/>
      <c r="H4" s="59"/>
      <c r="I4" s="59"/>
      <c r="J4" s="59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7" t="s">
        <v>0</v>
      </c>
      <c r="C8" s="57"/>
      <c r="D8" s="60" t="s">
        <v>1</v>
      </c>
      <c r="E8" s="61"/>
      <c r="F8"/>
      <c r="G8" s="57" t="s">
        <v>6</v>
      </c>
      <c r="H8" s="57"/>
      <c r="I8" s="58" t="s">
        <v>48</v>
      </c>
      <c r="J8" s="58"/>
    </row>
    <row r="9" spans="2:10" ht="15" customHeight="1" x14ac:dyDescent="0.3">
      <c r="B9" s="55" t="s">
        <v>40</v>
      </c>
      <c r="C9" s="55"/>
      <c r="D9" s="56" t="s">
        <v>41</v>
      </c>
      <c r="E9" s="56"/>
      <c r="F9"/>
      <c r="G9" s="57" t="s">
        <v>45</v>
      </c>
      <c r="H9" s="57"/>
      <c r="I9" s="58">
        <v>10</v>
      </c>
      <c r="J9" s="58"/>
    </row>
    <row r="10" spans="2:10" ht="15" customHeight="1" x14ac:dyDescent="0.3">
      <c r="B10" s="57" t="s">
        <v>2</v>
      </c>
      <c r="C10" s="57"/>
      <c r="D10" s="60" t="s">
        <v>34</v>
      </c>
      <c r="E10" s="61"/>
      <c r="G10" s="57" t="s">
        <v>46</v>
      </c>
      <c r="H10" s="57"/>
      <c r="I10" s="58">
        <v>1</v>
      </c>
      <c r="J10" s="58"/>
    </row>
    <row r="11" spans="2:10" ht="15" customHeight="1" x14ac:dyDescent="0.3">
      <c r="B11" s="57" t="s">
        <v>3</v>
      </c>
      <c r="C11" s="57"/>
      <c r="D11" s="60" t="s">
        <v>58</v>
      </c>
      <c r="E11" s="61"/>
    </row>
    <row r="12" spans="2:10" ht="15" customHeight="1" x14ac:dyDescent="0.3">
      <c r="B12" s="57" t="s">
        <v>4</v>
      </c>
      <c r="C12" s="57"/>
      <c r="D12" s="60" t="s">
        <v>59</v>
      </c>
      <c r="E12" s="61"/>
    </row>
    <row r="13" spans="2:10" ht="15" customHeight="1" x14ac:dyDescent="0.3">
      <c r="B13" s="57" t="s">
        <v>5</v>
      </c>
      <c r="C13" s="57"/>
      <c r="D13" s="60" t="s">
        <v>51</v>
      </c>
      <c r="E13" s="61"/>
    </row>
    <row r="14" spans="2:10" ht="15" customHeight="1" x14ac:dyDescent="0.3">
      <c r="B14" s="55" t="s">
        <v>47</v>
      </c>
      <c r="C14" s="55"/>
      <c r="D14" s="63" t="s">
        <v>42</v>
      </c>
      <c r="E14" s="63"/>
    </row>
    <row r="15" spans="2:10" ht="15" customHeight="1" x14ac:dyDescent="0.3"/>
    <row r="16" spans="2:10" ht="15" customHeight="1" x14ac:dyDescent="0.3">
      <c r="B16" s="57" t="s">
        <v>43</v>
      </c>
      <c r="C16" s="57"/>
      <c r="D16" s="62">
        <v>44368</v>
      </c>
      <c r="E16" s="62"/>
      <c r="G16" s="33" t="s">
        <v>9</v>
      </c>
      <c r="H16" s="64" t="s">
        <v>75</v>
      </c>
      <c r="I16" s="64"/>
      <c r="J16" s="64"/>
    </row>
    <row r="17" spans="2:10" ht="15" customHeight="1" x14ac:dyDescent="0.3">
      <c r="B17" s="57" t="s">
        <v>14</v>
      </c>
      <c r="C17" s="57"/>
      <c r="D17" s="62">
        <v>44377</v>
      </c>
      <c r="E17" s="62"/>
      <c r="G17" s="33" t="s">
        <v>10</v>
      </c>
      <c r="H17" s="64"/>
      <c r="I17" s="64"/>
      <c r="J17" s="64"/>
    </row>
    <row r="18" spans="2:10" ht="15" customHeight="1" x14ac:dyDescent="0.3"/>
    <row r="19" spans="2:10" ht="16.5" customHeight="1" x14ac:dyDescent="0.3">
      <c r="B19" s="55" t="s">
        <v>44</v>
      </c>
      <c r="C19" s="55"/>
      <c r="D19" s="56">
        <v>793</v>
      </c>
      <c r="E19" s="56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F44" sqref="F44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5" t="str">
        <f>"SERVICIOS DE LA UNIDAD DE NEGOCIO ("&amp;A7&amp;" - "&amp;C7&amp;")"</f>
        <v>SERVICIOS DE LA UNIDAD DE NEGOCIO (UN02 - Normal)</v>
      </c>
      <c r="B2" s="65"/>
      <c r="C2" s="65"/>
      <c r="D2" s="65"/>
      <c r="E2" s="65"/>
      <c r="F2" s="65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6" t="s">
        <v>12</v>
      </c>
      <c r="B6" s="67"/>
      <c r="C6" s="66" t="s">
        <v>13</v>
      </c>
      <c r="D6" s="68"/>
      <c r="E6" s="29" t="s">
        <v>49</v>
      </c>
      <c r="F6" s="29" t="s">
        <v>36</v>
      </c>
    </row>
    <row r="7" spans="1:7" x14ac:dyDescent="0.3">
      <c r="A7" s="69" t="str" cm="1">
        <f t="array" ref="A7">+TAPA!D13:E13</f>
        <v>UN02</v>
      </c>
      <c r="B7" s="70"/>
      <c r="C7" s="69" t="s">
        <v>35</v>
      </c>
      <c r="D7" s="71"/>
      <c r="E7" s="30">
        <f>+TAPA!D16</f>
        <v>44368</v>
      </c>
      <c r="F7" s="30" cm="1">
        <f t="array" ref="F7:G7">+TAPA!D17:E17</f>
        <v>44377</v>
      </c>
      <c r="G7">
        <v>0</v>
      </c>
    </row>
    <row r="9" spans="1:7" ht="51" customHeight="1" x14ac:dyDescent="0.3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3">
      <c r="A10" s="32" t="s">
        <v>51</v>
      </c>
      <c r="B10" s="32">
        <v>102</v>
      </c>
      <c r="C10" s="32">
        <v>0</v>
      </c>
      <c r="D10" s="32" t="s">
        <v>54</v>
      </c>
      <c r="E10" s="32" t="s">
        <v>55</v>
      </c>
      <c r="F10" s="52">
        <v>34.64</v>
      </c>
    </row>
    <row r="11" spans="1:7" x14ac:dyDescent="0.3">
      <c r="A11" s="32" t="s">
        <v>51</v>
      </c>
      <c r="B11" s="32">
        <v>102</v>
      </c>
      <c r="C11" s="32">
        <v>1</v>
      </c>
      <c r="D11" s="32" t="s">
        <v>55</v>
      </c>
      <c r="E11" s="32" t="s">
        <v>54</v>
      </c>
      <c r="F11" s="52">
        <v>33.18</v>
      </c>
    </row>
    <row r="12" spans="1:7" x14ac:dyDescent="0.3">
      <c r="A12" s="32" t="s">
        <v>51</v>
      </c>
      <c r="B12" s="32" t="s">
        <v>52</v>
      </c>
      <c r="C12" s="32">
        <v>0</v>
      </c>
      <c r="D12" s="51" t="s">
        <v>54</v>
      </c>
      <c r="E12" s="51" t="s">
        <v>56</v>
      </c>
      <c r="F12" s="52">
        <v>38.130000000000003</v>
      </c>
    </row>
    <row r="13" spans="1:7" x14ac:dyDescent="0.3">
      <c r="A13" s="32" t="s">
        <v>51</v>
      </c>
      <c r="B13" s="32" t="s">
        <v>52</v>
      </c>
      <c r="C13" s="32">
        <v>1</v>
      </c>
      <c r="D13" s="51" t="s">
        <v>56</v>
      </c>
      <c r="E13" s="51" t="s">
        <v>54</v>
      </c>
      <c r="F13" s="52">
        <v>36.69</v>
      </c>
    </row>
    <row r="14" spans="1:7" x14ac:dyDescent="0.3">
      <c r="A14" s="32" t="s">
        <v>51</v>
      </c>
      <c r="B14" s="32" t="s">
        <v>53</v>
      </c>
      <c r="C14" s="32">
        <v>1</v>
      </c>
      <c r="D14" s="51" t="s">
        <v>57</v>
      </c>
      <c r="E14" s="51" t="s">
        <v>54</v>
      </c>
      <c r="F14" s="52">
        <v>18.52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43"/>
  <sheetViews>
    <sheetView topLeftCell="A106" zoomScaleNormal="100" workbookViewId="0">
      <selection activeCell="A11" sqref="A1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3" width="7.6640625" style="4" customWidth="1"/>
    <col min="14" max="16384" width="20.44140625" style="4"/>
  </cols>
  <sheetData>
    <row r="1" spans="1:12" ht="10.199999999999999" x14ac:dyDescent="0.2"/>
    <row r="2" spans="1:12" ht="14.4" x14ac:dyDescent="0.2">
      <c r="A2" s="65" t="str">
        <f>"PUNTOS DE CONTROL DE LA UNIDAD DE NEGOCIO ("&amp;A7&amp;" - "&amp;C7&amp;")"</f>
        <v>PUNTOS DE CONTROL DE LA UNIDAD DE NEGOCIO (UN02 -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72" t="s">
        <v>12</v>
      </c>
      <c r="B6" s="74"/>
      <c r="C6" s="72" t="s">
        <v>13</v>
      </c>
      <c r="D6" s="73"/>
      <c r="E6" s="74"/>
      <c r="F6" s="72" t="s">
        <v>7</v>
      </c>
      <c r="G6" s="74"/>
      <c r="H6" s="72" t="s">
        <v>8</v>
      </c>
      <c r="I6" s="73"/>
      <c r="J6" s="73"/>
      <c r="K6" s="73"/>
      <c r="L6" s="74"/>
    </row>
    <row r="7" spans="1:12" ht="14.4" x14ac:dyDescent="0.3">
      <c r="A7" s="69" t="str">
        <f>+TAPA!D13</f>
        <v>UN02</v>
      </c>
      <c r="B7" s="70"/>
      <c r="C7" s="69" t="str">
        <f>+TAPA!I8</f>
        <v>NORMAL</v>
      </c>
      <c r="D7" s="71"/>
      <c r="E7" s="70"/>
      <c r="F7" s="75">
        <f>+TAPA!D16</f>
        <v>44368</v>
      </c>
      <c r="G7" s="76"/>
      <c r="H7" s="75">
        <f>+TAPA!D17</f>
        <v>44377</v>
      </c>
      <c r="I7" s="77"/>
      <c r="J7" s="77"/>
      <c r="K7" s="77"/>
      <c r="L7" s="76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51</v>
      </c>
      <c r="B12" s="12">
        <v>102</v>
      </c>
      <c r="C12" s="12">
        <v>0</v>
      </c>
      <c r="D12" s="12">
        <v>1</v>
      </c>
      <c r="E12" s="13">
        <v>-70.389129999999994</v>
      </c>
      <c r="F12" s="13">
        <v>-23.541876999999999</v>
      </c>
      <c r="G12" s="14">
        <v>87.719657897949219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2" ht="14.25" customHeight="1" x14ac:dyDescent="0.2">
      <c r="A13" s="11" t="s">
        <v>51</v>
      </c>
      <c r="B13" s="12">
        <v>102</v>
      </c>
      <c r="C13" s="12">
        <v>0</v>
      </c>
      <c r="D13" s="12">
        <v>2</v>
      </c>
      <c r="E13" s="13">
        <v>-70.389094999999998</v>
      </c>
      <c r="F13" s="13">
        <v>-23.544422000000001</v>
      </c>
      <c r="G13" s="14">
        <v>369.70779418945312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2" ht="14.25" customHeight="1" x14ac:dyDescent="0.2">
      <c r="A14" s="11" t="s">
        <v>51</v>
      </c>
      <c r="B14" s="15">
        <v>102</v>
      </c>
      <c r="C14" s="16">
        <v>0</v>
      </c>
      <c r="D14" s="16">
        <v>3</v>
      </c>
      <c r="E14" s="17">
        <v>-70.394402999999997</v>
      </c>
      <c r="F14" s="17">
        <v>-23.551454</v>
      </c>
      <c r="G14" s="18">
        <v>1805.9208984375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2" ht="14.25" customHeight="1" x14ac:dyDescent="0.2">
      <c r="A15" s="11" t="s">
        <v>51</v>
      </c>
      <c r="B15" s="15">
        <v>102</v>
      </c>
      <c r="C15" s="16">
        <v>0</v>
      </c>
      <c r="D15" s="16">
        <v>4</v>
      </c>
      <c r="E15" s="17">
        <v>-70.400510999999995</v>
      </c>
      <c r="F15" s="17">
        <v>-23.557348000000001</v>
      </c>
      <c r="G15" s="18">
        <v>3180.139892578125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ht="14.25" customHeight="1" x14ac:dyDescent="0.2">
      <c r="A16" s="11" t="s">
        <v>51</v>
      </c>
      <c r="B16" s="15">
        <v>102</v>
      </c>
      <c r="C16" s="16">
        <v>0</v>
      </c>
      <c r="D16" s="16">
        <v>5</v>
      </c>
      <c r="E16" s="17">
        <v>-70.394204000000002</v>
      </c>
      <c r="F16" s="17">
        <v>-23.562484000000001</v>
      </c>
      <c r="G16" s="18">
        <v>4268.53759765625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51</v>
      </c>
      <c r="B17" s="15">
        <v>102</v>
      </c>
      <c r="C17" s="16">
        <v>0</v>
      </c>
      <c r="D17" s="16">
        <v>6</v>
      </c>
      <c r="E17" s="17">
        <v>-70.391011000000006</v>
      </c>
      <c r="F17" s="17">
        <v>-23.564337999999999</v>
      </c>
      <c r="G17" s="18">
        <v>4807.4091796875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51</v>
      </c>
      <c r="B18" s="15">
        <v>102</v>
      </c>
      <c r="C18" s="16">
        <v>0</v>
      </c>
      <c r="D18" s="16">
        <v>7</v>
      </c>
      <c r="E18" s="17">
        <v>-70.392579999999995</v>
      </c>
      <c r="F18" s="17">
        <v>-23.573588999999998</v>
      </c>
      <c r="G18" s="18">
        <v>6020.64306640625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51</v>
      </c>
      <c r="B19" s="15">
        <v>102</v>
      </c>
      <c r="C19" s="16">
        <v>0</v>
      </c>
      <c r="D19" s="16">
        <v>8</v>
      </c>
      <c r="E19" s="17">
        <v>-70.390918999999997</v>
      </c>
      <c r="F19" s="17">
        <v>-23.588134</v>
      </c>
      <c r="G19" s="18">
        <v>8343.9228515625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51</v>
      </c>
      <c r="B20" s="15">
        <v>102</v>
      </c>
      <c r="C20" s="16">
        <v>0</v>
      </c>
      <c r="D20" s="16">
        <v>9</v>
      </c>
      <c r="E20" s="17">
        <v>-70.395211000000003</v>
      </c>
      <c r="F20" s="17">
        <v>-23.593506999999999</v>
      </c>
      <c r="G20" s="18">
        <v>9259.56640625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51</v>
      </c>
      <c r="B21" s="15">
        <v>102</v>
      </c>
      <c r="C21" s="16">
        <v>0</v>
      </c>
      <c r="D21" s="16">
        <v>10</v>
      </c>
      <c r="E21" s="17">
        <v>-70.388381999999993</v>
      </c>
      <c r="F21" s="17">
        <v>-23.591989999999999</v>
      </c>
      <c r="G21" s="18">
        <v>10336.0400390625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51</v>
      </c>
      <c r="B22" s="15">
        <v>102</v>
      </c>
      <c r="C22" s="16">
        <v>0</v>
      </c>
      <c r="D22" s="16">
        <v>11</v>
      </c>
      <c r="E22" s="17">
        <v>-70.382465999999994</v>
      </c>
      <c r="F22" s="17">
        <v>-23.596468000000002</v>
      </c>
      <c r="G22" s="18">
        <v>11406.8935546875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51</v>
      </c>
      <c r="B23" s="15">
        <v>102</v>
      </c>
      <c r="C23" s="16">
        <v>0</v>
      </c>
      <c r="D23" s="16">
        <v>12</v>
      </c>
      <c r="E23" s="17">
        <v>-70.380717000000004</v>
      </c>
      <c r="F23" s="17">
        <v>-23.606774000000001</v>
      </c>
      <c r="G23" s="18">
        <v>12766.3408203125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51</v>
      </c>
      <c r="B24" s="15">
        <v>102</v>
      </c>
      <c r="C24" s="16">
        <v>0</v>
      </c>
      <c r="D24" s="16">
        <v>13</v>
      </c>
      <c r="E24" s="17">
        <v>-70.380392999999998</v>
      </c>
      <c r="F24" s="17">
        <v>-23.614184000000002</v>
      </c>
      <c r="G24" s="18">
        <v>13854.4423828125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51</v>
      </c>
      <c r="B25" s="15">
        <v>102</v>
      </c>
      <c r="C25" s="16">
        <v>0</v>
      </c>
      <c r="D25" s="16">
        <v>14</v>
      </c>
      <c r="E25" s="17">
        <v>-70.381602000000001</v>
      </c>
      <c r="F25" s="17">
        <v>-23.620864999999998</v>
      </c>
      <c r="G25" s="18">
        <v>14822.5537109375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51</v>
      </c>
      <c r="B26" s="15">
        <v>102</v>
      </c>
      <c r="C26" s="16">
        <v>0</v>
      </c>
      <c r="D26" s="16">
        <v>15</v>
      </c>
      <c r="E26" s="17">
        <v>-70.383626000000007</v>
      </c>
      <c r="F26" s="17">
        <v>-23.627372000000001</v>
      </c>
      <c r="G26" s="18">
        <v>15841.9267578125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51</v>
      </c>
      <c r="B27" s="15">
        <v>102</v>
      </c>
      <c r="C27" s="16">
        <v>0</v>
      </c>
      <c r="D27" s="16">
        <v>16</v>
      </c>
      <c r="E27" s="17">
        <v>-70.387872999999999</v>
      </c>
      <c r="F27" s="17">
        <v>-23.634098000000002</v>
      </c>
      <c r="G27" s="18">
        <v>17500.771484375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51</v>
      </c>
      <c r="B28" s="15">
        <v>102</v>
      </c>
      <c r="C28" s="16">
        <v>0</v>
      </c>
      <c r="D28" s="16">
        <v>17</v>
      </c>
      <c r="E28" s="17">
        <v>-70.388290999999995</v>
      </c>
      <c r="F28" s="17">
        <v>-23.643567000000001</v>
      </c>
      <c r="G28" s="18">
        <v>18582.037109375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51</v>
      </c>
      <c r="B29" s="15">
        <v>102</v>
      </c>
      <c r="C29" s="16">
        <v>0</v>
      </c>
      <c r="D29" s="16">
        <v>18</v>
      </c>
      <c r="E29" s="17">
        <v>-70.399416000000002</v>
      </c>
      <c r="F29" s="17">
        <v>-23.646850000000001</v>
      </c>
      <c r="G29" s="18">
        <v>20154.126953125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51</v>
      </c>
      <c r="B30" s="15">
        <v>102</v>
      </c>
      <c r="C30" s="16">
        <v>0</v>
      </c>
      <c r="D30" s="16">
        <v>19</v>
      </c>
      <c r="E30" s="17">
        <v>-70.396747000000005</v>
      </c>
      <c r="F30" s="17">
        <v>-23.651731999999999</v>
      </c>
      <c r="G30" s="18">
        <v>20887.1875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51</v>
      </c>
      <c r="B31" s="15">
        <v>102</v>
      </c>
      <c r="C31" s="16">
        <v>0</v>
      </c>
      <c r="D31" s="16">
        <v>20</v>
      </c>
      <c r="E31" s="17">
        <v>-70.395071999999999</v>
      </c>
      <c r="F31" s="17">
        <v>-23.660651000000001</v>
      </c>
      <c r="G31" s="18">
        <v>22191.90234375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51</v>
      </c>
      <c r="B32" s="15">
        <v>102</v>
      </c>
      <c r="C32" s="16">
        <v>0</v>
      </c>
      <c r="D32" s="16">
        <v>21</v>
      </c>
      <c r="E32" s="17">
        <v>-70.402367999999996</v>
      </c>
      <c r="F32" s="17">
        <v>-23.669872000000002</v>
      </c>
      <c r="G32" s="18">
        <v>23714.755859375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51</v>
      </c>
      <c r="B33" s="15">
        <v>102</v>
      </c>
      <c r="C33" s="16">
        <v>0</v>
      </c>
      <c r="D33" s="16">
        <v>22</v>
      </c>
      <c r="E33" s="17">
        <v>-70.409118000000007</v>
      </c>
      <c r="F33" s="17">
        <v>-23.677854</v>
      </c>
      <c r="G33" s="18">
        <v>25089.443359375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51</v>
      </c>
      <c r="B34" s="15">
        <v>102</v>
      </c>
      <c r="C34" s="16">
        <v>0</v>
      </c>
      <c r="D34" s="16">
        <v>23</v>
      </c>
      <c r="E34" s="17">
        <v>-70.413978999999998</v>
      </c>
      <c r="F34" s="17">
        <v>-23.686201000000001</v>
      </c>
      <c r="G34" s="18">
        <v>26163.4296875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51</v>
      </c>
      <c r="B35" s="15">
        <v>102</v>
      </c>
      <c r="C35" s="16">
        <v>0</v>
      </c>
      <c r="D35" s="16">
        <v>24</v>
      </c>
      <c r="E35" s="17">
        <v>-70.423603999999997</v>
      </c>
      <c r="F35" s="17">
        <v>-23.702226</v>
      </c>
      <c r="G35" s="18">
        <v>30076.701171875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51</v>
      </c>
      <c r="B36" s="15">
        <v>102</v>
      </c>
      <c r="C36" s="16">
        <v>0</v>
      </c>
      <c r="D36" s="16">
        <v>25</v>
      </c>
      <c r="E36" s="17">
        <v>-70.440213</v>
      </c>
      <c r="F36" s="17">
        <v>-23.734594999999999</v>
      </c>
      <c r="G36" s="18">
        <v>34279.04296875</v>
      </c>
      <c r="H36" s="16">
        <v>1</v>
      </c>
      <c r="I36" s="11">
        <v>1</v>
      </c>
      <c r="J36" s="11">
        <v>0</v>
      </c>
      <c r="K36" s="11">
        <v>0.05</v>
      </c>
      <c r="L36" s="11">
        <v>0</v>
      </c>
    </row>
    <row r="37" spans="1:12" ht="14.25" customHeight="1" x14ac:dyDescent="0.2">
      <c r="A37" s="11" t="s">
        <v>51</v>
      </c>
      <c r="B37" s="15">
        <v>102</v>
      </c>
      <c r="C37" s="16">
        <v>1</v>
      </c>
      <c r="D37" s="16">
        <v>1</v>
      </c>
      <c r="E37" s="17">
        <v>-70.440213</v>
      </c>
      <c r="F37" s="17">
        <v>-23.734594000000001</v>
      </c>
      <c r="G37" s="18">
        <v>358.17111206054687</v>
      </c>
      <c r="H37" s="16">
        <v>1</v>
      </c>
      <c r="I37" s="11">
        <v>1</v>
      </c>
      <c r="J37" s="11">
        <v>0</v>
      </c>
      <c r="K37" s="11">
        <v>0.9</v>
      </c>
      <c r="L37" s="11">
        <v>0</v>
      </c>
    </row>
    <row r="38" spans="1:12" ht="14.25" customHeight="1" x14ac:dyDescent="0.2">
      <c r="A38" s="11" t="s">
        <v>51</v>
      </c>
      <c r="B38" s="15">
        <v>102</v>
      </c>
      <c r="C38" s="16">
        <v>1</v>
      </c>
      <c r="D38" s="16">
        <v>2</v>
      </c>
      <c r="E38" s="17">
        <v>-70.421164000000005</v>
      </c>
      <c r="F38" s="17">
        <v>-23.697686000000001</v>
      </c>
      <c r="G38" s="18">
        <v>5185.81640625</v>
      </c>
      <c r="H38" s="16">
        <v>1</v>
      </c>
      <c r="I38" s="11">
        <v>1</v>
      </c>
      <c r="J38" s="11">
        <v>0</v>
      </c>
      <c r="K38" s="11">
        <v>0.05</v>
      </c>
      <c r="L38" s="11">
        <v>1</v>
      </c>
    </row>
    <row r="39" spans="1:12" ht="14.25" customHeight="1" x14ac:dyDescent="0.2">
      <c r="A39" s="11" t="s">
        <v>51</v>
      </c>
      <c r="B39" s="15">
        <v>102</v>
      </c>
      <c r="C39" s="16">
        <v>1</v>
      </c>
      <c r="D39" s="16">
        <v>3</v>
      </c>
      <c r="E39" s="17">
        <v>-70.406069000000002</v>
      </c>
      <c r="F39" s="17">
        <v>-23.671147000000001</v>
      </c>
      <c r="G39" s="18">
        <v>9295.7421875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51</v>
      </c>
      <c r="B40" s="15">
        <v>102</v>
      </c>
      <c r="C40" s="16">
        <v>1</v>
      </c>
      <c r="D40" s="16">
        <v>4</v>
      </c>
      <c r="E40" s="17">
        <v>-70.398736999999997</v>
      </c>
      <c r="F40" s="17">
        <v>-23.664894</v>
      </c>
      <c r="G40" s="18">
        <v>10657.14453125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51</v>
      </c>
      <c r="B41" s="15">
        <v>102</v>
      </c>
      <c r="C41" s="16">
        <v>1</v>
      </c>
      <c r="D41" s="16">
        <v>5</v>
      </c>
      <c r="E41" s="17">
        <v>-70.398393999999996</v>
      </c>
      <c r="F41" s="17">
        <v>-23.653202</v>
      </c>
      <c r="G41" s="18">
        <v>12217.0771484375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51</v>
      </c>
      <c r="B42" s="15">
        <v>102</v>
      </c>
      <c r="C42" s="16">
        <v>1</v>
      </c>
      <c r="D42" s="16">
        <v>6</v>
      </c>
      <c r="E42" s="17">
        <v>-70.398329000000004</v>
      </c>
      <c r="F42" s="17">
        <v>-23.651637999999998</v>
      </c>
      <c r="G42" s="18">
        <v>12464.0556640625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51</v>
      </c>
      <c r="B43" s="15">
        <v>102</v>
      </c>
      <c r="C43" s="16">
        <v>1</v>
      </c>
      <c r="D43" s="16">
        <v>7</v>
      </c>
      <c r="E43" s="17">
        <v>-70.400526999999997</v>
      </c>
      <c r="F43" s="17">
        <v>-23.649380000000001</v>
      </c>
      <c r="G43" s="18">
        <v>12800.0234375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51</v>
      </c>
      <c r="B44" s="15">
        <v>102</v>
      </c>
      <c r="C44" s="16">
        <v>1</v>
      </c>
      <c r="D44" s="16">
        <v>8</v>
      </c>
      <c r="E44" s="17">
        <v>-70.395995999999997</v>
      </c>
      <c r="F44" s="17">
        <v>-23.648306000000002</v>
      </c>
      <c r="G44" s="18">
        <v>13969.6494140625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51</v>
      </c>
      <c r="B45" s="15">
        <v>102</v>
      </c>
      <c r="C45" s="16">
        <v>1</v>
      </c>
      <c r="D45" s="16">
        <v>9</v>
      </c>
      <c r="E45" s="17">
        <v>-70.392510999999999</v>
      </c>
      <c r="F45" s="17">
        <v>-23.644829999999999</v>
      </c>
      <c r="G45" s="18">
        <v>14519.0986328125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51</v>
      </c>
      <c r="B46" s="15">
        <v>102</v>
      </c>
      <c r="C46" s="16">
        <v>1</v>
      </c>
      <c r="D46" s="16">
        <v>10</v>
      </c>
      <c r="E46" s="17">
        <v>-70.387220999999997</v>
      </c>
      <c r="F46" s="17">
        <v>-23.636552999999999</v>
      </c>
      <c r="G46" s="18">
        <v>15816.609375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51</v>
      </c>
      <c r="B47" s="15">
        <v>102</v>
      </c>
      <c r="C47" s="16">
        <v>1</v>
      </c>
      <c r="D47" s="16">
        <v>11</v>
      </c>
      <c r="E47" s="17">
        <v>-70.385637000000003</v>
      </c>
      <c r="F47" s="17">
        <v>-23.632321000000001</v>
      </c>
      <c r="G47" s="18">
        <v>16458.181640625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51</v>
      </c>
      <c r="B48" s="15">
        <v>102</v>
      </c>
      <c r="C48" s="16">
        <v>1</v>
      </c>
      <c r="D48" s="16">
        <v>12</v>
      </c>
      <c r="E48" s="17">
        <v>-70.384117000000003</v>
      </c>
      <c r="F48" s="17">
        <v>-23.622646</v>
      </c>
      <c r="G48" s="18">
        <v>17731.931640625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51</v>
      </c>
      <c r="B49" s="15">
        <v>102</v>
      </c>
      <c r="C49" s="16">
        <v>1</v>
      </c>
      <c r="D49" s="16">
        <v>13</v>
      </c>
      <c r="E49" s="17">
        <v>-70.380396000000005</v>
      </c>
      <c r="F49" s="17">
        <v>-23.614183000000001</v>
      </c>
      <c r="G49" s="18">
        <v>18883.037109375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51</v>
      </c>
      <c r="B50" s="15">
        <v>102</v>
      </c>
      <c r="C50" s="16">
        <v>1</v>
      </c>
      <c r="D50" s="16">
        <v>14</v>
      </c>
      <c r="E50" s="17">
        <v>-70.380206000000001</v>
      </c>
      <c r="F50" s="17">
        <v>-23.606831</v>
      </c>
      <c r="G50" s="18">
        <v>20006.79296875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51</v>
      </c>
      <c r="B51" s="15">
        <v>102</v>
      </c>
      <c r="C51" s="16">
        <v>1</v>
      </c>
      <c r="D51" s="16">
        <v>15</v>
      </c>
      <c r="E51" s="17">
        <v>-70.381975999999995</v>
      </c>
      <c r="F51" s="17">
        <v>-23.599471999999999</v>
      </c>
      <c r="G51" s="18">
        <v>21020.525390625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51</v>
      </c>
      <c r="B52" s="15">
        <v>102</v>
      </c>
      <c r="C52" s="16">
        <v>1</v>
      </c>
      <c r="D52" s="16">
        <v>16</v>
      </c>
      <c r="E52" s="17">
        <v>-70.382467000000005</v>
      </c>
      <c r="F52" s="17">
        <v>-23.596468000000002</v>
      </c>
      <c r="G52" s="18">
        <v>21425.19921875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ht="14.25" customHeight="1" x14ac:dyDescent="0.2">
      <c r="A53" s="11" t="s">
        <v>51</v>
      </c>
      <c r="B53" s="15">
        <v>102</v>
      </c>
      <c r="C53" s="16">
        <v>1</v>
      </c>
      <c r="D53" s="16">
        <v>17</v>
      </c>
      <c r="E53" s="17">
        <v>-70.388385999999997</v>
      </c>
      <c r="F53" s="17">
        <v>-23.591989999999999</v>
      </c>
      <c r="G53" s="18">
        <v>22494.693359375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ht="14.25" customHeight="1" x14ac:dyDescent="0.2">
      <c r="A54" s="11" t="s">
        <v>51</v>
      </c>
      <c r="B54" s="15">
        <v>102</v>
      </c>
      <c r="C54" s="16">
        <v>1</v>
      </c>
      <c r="D54" s="16">
        <v>18</v>
      </c>
      <c r="E54" s="17">
        <v>-70.390491999999995</v>
      </c>
      <c r="F54" s="17">
        <v>-23.598140999999998</v>
      </c>
      <c r="G54" s="18">
        <v>23362.091796875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51</v>
      </c>
      <c r="B55" s="15">
        <v>102</v>
      </c>
      <c r="C55" s="16">
        <v>1</v>
      </c>
      <c r="D55" s="16">
        <v>19</v>
      </c>
      <c r="E55" s="17">
        <v>-70.394229999999993</v>
      </c>
      <c r="F55" s="17">
        <v>-23.594580000000001</v>
      </c>
      <c r="G55" s="18">
        <v>24079.515625</v>
      </c>
      <c r="H55" s="16">
        <v>1</v>
      </c>
      <c r="I55" s="11">
        <v>0</v>
      </c>
      <c r="J55" s="11">
        <v>0</v>
      </c>
      <c r="K55" s="11">
        <v>0</v>
      </c>
      <c r="L55" s="11">
        <v>1</v>
      </c>
    </row>
    <row r="56" spans="1:12" ht="14.25" customHeight="1" x14ac:dyDescent="0.2">
      <c r="A56" s="11" t="s">
        <v>51</v>
      </c>
      <c r="B56" s="15">
        <v>102</v>
      </c>
      <c r="C56" s="16">
        <v>1</v>
      </c>
      <c r="D56" s="16">
        <v>20</v>
      </c>
      <c r="E56" s="17">
        <v>-70.394694999999999</v>
      </c>
      <c r="F56" s="17">
        <v>-23.590335</v>
      </c>
      <c r="G56" s="18">
        <v>25054.767578125</v>
      </c>
      <c r="H56" s="16">
        <v>1</v>
      </c>
      <c r="I56" s="11">
        <v>0</v>
      </c>
      <c r="J56" s="11">
        <v>0</v>
      </c>
      <c r="K56" s="11">
        <v>0</v>
      </c>
      <c r="L56" s="11">
        <v>1</v>
      </c>
    </row>
    <row r="57" spans="1:12" ht="14.25" customHeight="1" x14ac:dyDescent="0.2">
      <c r="A57" s="11" t="s">
        <v>51</v>
      </c>
      <c r="B57" s="15">
        <v>102</v>
      </c>
      <c r="C57" s="16">
        <v>1</v>
      </c>
      <c r="D57" s="16">
        <v>21</v>
      </c>
      <c r="E57" s="17">
        <v>-70.391014999999996</v>
      </c>
      <c r="F57" s="17">
        <v>-23.588142000000001</v>
      </c>
      <c r="G57" s="18">
        <v>25668.18359375</v>
      </c>
      <c r="H57" s="16">
        <v>1</v>
      </c>
      <c r="I57" s="11">
        <v>0</v>
      </c>
      <c r="J57" s="11">
        <v>0</v>
      </c>
      <c r="K57" s="11">
        <v>0</v>
      </c>
      <c r="L57" s="11">
        <v>1</v>
      </c>
    </row>
    <row r="58" spans="1:12" ht="14.25" customHeight="1" x14ac:dyDescent="0.2">
      <c r="A58" s="11" t="s">
        <v>51</v>
      </c>
      <c r="B58" s="15">
        <v>102</v>
      </c>
      <c r="C58" s="16">
        <v>1</v>
      </c>
      <c r="D58" s="16">
        <v>22</v>
      </c>
      <c r="E58" s="17">
        <v>-70.390899000000005</v>
      </c>
      <c r="F58" s="17">
        <v>-23.576968999999998</v>
      </c>
      <c r="G58" s="18">
        <v>27004.328125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51</v>
      </c>
      <c r="B59" s="15">
        <v>102</v>
      </c>
      <c r="C59" s="16">
        <v>1</v>
      </c>
      <c r="D59" s="16">
        <v>23</v>
      </c>
      <c r="E59" s="17">
        <v>-70.399473999999998</v>
      </c>
      <c r="F59" s="17">
        <v>-23.559463999999998</v>
      </c>
      <c r="G59" s="18">
        <v>29780.5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51</v>
      </c>
      <c r="B60" s="15">
        <v>102</v>
      </c>
      <c r="C60" s="16">
        <v>1</v>
      </c>
      <c r="D60" s="16">
        <v>24</v>
      </c>
      <c r="E60" s="17">
        <v>-70.391790999999998</v>
      </c>
      <c r="F60" s="17">
        <v>-23.545290000000001</v>
      </c>
      <c r="G60" s="18">
        <v>32422.80078125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51</v>
      </c>
      <c r="B61" s="15">
        <v>102</v>
      </c>
      <c r="C61" s="16">
        <v>1</v>
      </c>
      <c r="D61" s="16">
        <v>25</v>
      </c>
      <c r="E61" s="17">
        <v>-70.391986000000003</v>
      </c>
      <c r="F61" s="17">
        <v>-23.541277000000001</v>
      </c>
      <c r="G61" s="18">
        <v>32894.1015625</v>
      </c>
      <c r="H61" s="16">
        <v>1</v>
      </c>
      <c r="I61" s="11">
        <v>1</v>
      </c>
      <c r="J61" s="11">
        <v>0</v>
      </c>
      <c r="K61" s="11">
        <v>0.05</v>
      </c>
      <c r="L61" s="11">
        <v>1</v>
      </c>
    </row>
    <row r="62" spans="1:12" ht="14.25" customHeight="1" x14ac:dyDescent="0.2">
      <c r="A62" s="11" t="s">
        <v>51</v>
      </c>
      <c r="B62" s="15" t="s">
        <v>52</v>
      </c>
      <c r="C62" s="16">
        <v>0</v>
      </c>
      <c r="D62" s="16">
        <v>1</v>
      </c>
      <c r="E62" s="17">
        <v>-70.389129999999994</v>
      </c>
      <c r="F62" s="17">
        <v>-23.541876999999999</v>
      </c>
      <c r="G62" s="18">
        <v>87.719657897949219</v>
      </c>
      <c r="H62" s="16">
        <v>1</v>
      </c>
      <c r="I62" s="11">
        <v>1</v>
      </c>
      <c r="J62" s="11">
        <v>1</v>
      </c>
      <c r="K62" s="11">
        <v>0.9</v>
      </c>
      <c r="L62" s="11">
        <v>1</v>
      </c>
    </row>
    <row r="63" spans="1:12" ht="14.25" customHeight="1" x14ac:dyDescent="0.2">
      <c r="A63" s="11" t="s">
        <v>51</v>
      </c>
      <c r="B63" s="15" t="s">
        <v>52</v>
      </c>
      <c r="C63" s="16">
        <v>0</v>
      </c>
      <c r="D63" s="16">
        <v>2</v>
      </c>
      <c r="E63" s="17">
        <v>-70.389094999999998</v>
      </c>
      <c r="F63" s="17">
        <v>-23.544422000000001</v>
      </c>
      <c r="G63" s="18">
        <v>369.70779418945312</v>
      </c>
      <c r="H63" s="16">
        <v>1</v>
      </c>
      <c r="I63" s="11">
        <v>1</v>
      </c>
      <c r="J63" s="11">
        <v>0</v>
      </c>
      <c r="K63" s="11">
        <v>0.05</v>
      </c>
      <c r="L63" s="11">
        <v>1</v>
      </c>
    </row>
    <row r="64" spans="1:12" ht="14.25" customHeight="1" x14ac:dyDescent="0.2">
      <c r="A64" s="11" t="s">
        <v>51</v>
      </c>
      <c r="B64" s="15" t="s">
        <v>52</v>
      </c>
      <c r="C64" s="16">
        <v>0</v>
      </c>
      <c r="D64" s="16">
        <v>3</v>
      </c>
      <c r="E64" s="17">
        <v>-70.394402999999997</v>
      </c>
      <c r="F64" s="17">
        <v>-23.551454</v>
      </c>
      <c r="G64" s="18">
        <v>1805.9208984375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ht="14.25" customHeight="1" x14ac:dyDescent="0.2">
      <c r="A65" s="11" t="s">
        <v>51</v>
      </c>
      <c r="B65" s="15" t="s">
        <v>52</v>
      </c>
      <c r="C65" s="16">
        <v>0</v>
      </c>
      <c r="D65" s="16">
        <v>4</v>
      </c>
      <c r="E65" s="17">
        <v>-70.400510999999995</v>
      </c>
      <c r="F65" s="17">
        <v>-23.557348000000001</v>
      </c>
      <c r="G65" s="18">
        <v>3180.139892578125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ht="14.25" customHeight="1" x14ac:dyDescent="0.2">
      <c r="A66" s="11" t="s">
        <v>51</v>
      </c>
      <c r="B66" s="15" t="s">
        <v>52</v>
      </c>
      <c r="C66" s="16">
        <v>0</v>
      </c>
      <c r="D66" s="16">
        <v>5</v>
      </c>
      <c r="E66" s="17">
        <v>-70.394204000000002</v>
      </c>
      <c r="F66" s="17">
        <v>-23.562484000000001</v>
      </c>
      <c r="G66" s="18">
        <v>4268.53759765625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ht="14.25" customHeight="1" x14ac:dyDescent="0.2">
      <c r="A67" s="11" t="s">
        <v>51</v>
      </c>
      <c r="B67" s="15" t="s">
        <v>52</v>
      </c>
      <c r="C67" s="16">
        <v>0</v>
      </c>
      <c r="D67" s="16">
        <v>6</v>
      </c>
      <c r="E67" s="17">
        <v>-70.391011000000006</v>
      </c>
      <c r="F67" s="17">
        <v>-23.564337999999999</v>
      </c>
      <c r="G67" s="18">
        <v>4807.4091796875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ht="14.25" customHeight="1" x14ac:dyDescent="0.2">
      <c r="A68" s="11" t="s">
        <v>51</v>
      </c>
      <c r="B68" s="15" t="s">
        <v>52</v>
      </c>
      <c r="C68" s="16">
        <v>0</v>
      </c>
      <c r="D68" s="16">
        <v>7</v>
      </c>
      <c r="E68" s="17">
        <v>-70.392579999999995</v>
      </c>
      <c r="F68" s="17">
        <v>-23.573588999999998</v>
      </c>
      <c r="G68" s="18">
        <v>6020.64306640625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ht="14.25" customHeight="1" x14ac:dyDescent="0.2">
      <c r="A69" s="11" t="s">
        <v>51</v>
      </c>
      <c r="B69" s="15" t="s">
        <v>52</v>
      </c>
      <c r="C69" s="16">
        <v>0</v>
      </c>
      <c r="D69" s="16">
        <v>8</v>
      </c>
      <c r="E69" s="17">
        <v>-70.390918999999997</v>
      </c>
      <c r="F69" s="17">
        <v>-23.588134</v>
      </c>
      <c r="G69" s="18">
        <v>8343.9228515625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ht="14.25" customHeight="1" x14ac:dyDescent="0.2">
      <c r="A70" s="11" t="s">
        <v>51</v>
      </c>
      <c r="B70" s="15" t="s">
        <v>52</v>
      </c>
      <c r="C70" s="16">
        <v>0</v>
      </c>
      <c r="D70" s="16">
        <v>9</v>
      </c>
      <c r="E70" s="17">
        <v>-70.395211000000003</v>
      </c>
      <c r="F70" s="17">
        <v>-23.593506999999999</v>
      </c>
      <c r="G70" s="18">
        <v>9259.56640625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51</v>
      </c>
      <c r="B71" s="15" t="s">
        <v>52</v>
      </c>
      <c r="C71" s="16">
        <v>0</v>
      </c>
      <c r="D71" s="16">
        <v>10</v>
      </c>
      <c r="E71" s="17">
        <v>-70.388381999999993</v>
      </c>
      <c r="F71" s="17">
        <v>-23.591989999999999</v>
      </c>
      <c r="G71" s="18">
        <v>10336.0400390625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51</v>
      </c>
      <c r="B72" s="15" t="s">
        <v>52</v>
      </c>
      <c r="C72" s="16">
        <v>0</v>
      </c>
      <c r="D72" s="16">
        <v>11</v>
      </c>
      <c r="E72" s="17">
        <v>-70.382465999999994</v>
      </c>
      <c r="F72" s="17">
        <v>-23.596468000000002</v>
      </c>
      <c r="G72" s="18">
        <v>11406.8935546875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51</v>
      </c>
      <c r="B73" s="15" t="s">
        <v>52</v>
      </c>
      <c r="C73" s="16">
        <v>0</v>
      </c>
      <c r="D73" s="16">
        <v>12</v>
      </c>
      <c r="E73" s="17">
        <v>-70.380717000000004</v>
      </c>
      <c r="F73" s="17">
        <v>-23.606774000000001</v>
      </c>
      <c r="G73" s="18">
        <v>12766.3408203125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51</v>
      </c>
      <c r="B74" s="15" t="s">
        <v>52</v>
      </c>
      <c r="C74" s="16">
        <v>0</v>
      </c>
      <c r="D74" s="16">
        <v>13</v>
      </c>
      <c r="E74" s="17">
        <v>-70.380392999999998</v>
      </c>
      <c r="F74" s="17">
        <v>-23.614184000000002</v>
      </c>
      <c r="G74" s="18">
        <v>13854.4423828125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51</v>
      </c>
      <c r="B75" s="15" t="s">
        <v>52</v>
      </c>
      <c r="C75" s="16">
        <v>0</v>
      </c>
      <c r="D75" s="16">
        <v>14</v>
      </c>
      <c r="E75" s="17">
        <v>-70.381602000000001</v>
      </c>
      <c r="F75" s="17">
        <v>-23.620864999999998</v>
      </c>
      <c r="G75" s="18">
        <v>14822.5537109375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51</v>
      </c>
      <c r="B76" s="15" t="s">
        <v>52</v>
      </c>
      <c r="C76" s="16">
        <v>0</v>
      </c>
      <c r="D76" s="16">
        <v>15</v>
      </c>
      <c r="E76" s="17">
        <v>-70.383626000000007</v>
      </c>
      <c r="F76" s="17">
        <v>-23.627372000000001</v>
      </c>
      <c r="G76" s="18">
        <v>15841.9267578125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51</v>
      </c>
      <c r="B77" s="15" t="s">
        <v>52</v>
      </c>
      <c r="C77" s="16">
        <v>0</v>
      </c>
      <c r="D77" s="16">
        <v>16</v>
      </c>
      <c r="E77" s="17">
        <v>-70.387872999999999</v>
      </c>
      <c r="F77" s="17">
        <v>-23.634098000000002</v>
      </c>
      <c r="G77" s="18">
        <v>17500.771484375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ht="14.25" customHeight="1" x14ac:dyDescent="0.2">
      <c r="A78" s="11" t="s">
        <v>51</v>
      </c>
      <c r="B78" s="15" t="s">
        <v>52</v>
      </c>
      <c r="C78" s="16">
        <v>0</v>
      </c>
      <c r="D78" s="16">
        <v>17</v>
      </c>
      <c r="E78" s="17">
        <v>-70.388290999999995</v>
      </c>
      <c r="F78" s="17">
        <v>-23.643567000000001</v>
      </c>
      <c r="G78" s="18">
        <v>18582.037109375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ht="14.25" customHeight="1" x14ac:dyDescent="0.2">
      <c r="A79" s="11" t="s">
        <v>51</v>
      </c>
      <c r="B79" s="15" t="s">
        <v>52</v>
      </c>
      <c r="C79" s="16">
        <v>0</v>
      </c>
      <c r="D79" s="16">
        <v>18</v>
      </c>
      <c r="E79" s="17">
        <v>-70.399416000000002</v>
      </c>
      <c r="F79" s="17">
        <v>-23.646850000000001</v>
      </c>
      <c r="G79" s="18">
        <v>20154.126953125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ht="14.25" customHeight="1" x14ac:dyDescent="0.2">
      <c r="A80" s="11" t="s">
        <v>51</v>
      </c>
      <c r="B80" s="15" t="s">
        <v>52</v>
      </c>
      <c r="C80" s="16">
        <v>0</v>
      </c>
      <c r="D80" s="16">
        <v>19</v>
      </c>
      <c r="E80" s="17">
        <v>-70.396747000000005</v>
      </c>
      <c r="F80" s="17">
        <v>-23.651731999999999</v>
      </c>
      <c r="G80" s="18">
        <v>20887.1875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ht="14.25" customHeight="1" x14ac:dyDescent="0.2">
      <c r="A81" s="11" t="s">
        <v>51</v>
      </c>
      <c r="B81" s="15" t="s">
        <v>52</v>
      </c>
      <c r="C81" s="16">
        <v>0</v>
      </c>
      <c r="D81" s="16">
        <v>20</v>
      </c>
      <c r="E81" s="17">
        <v>-70.395071999999999</v>
      </c>
      <c r="F81" s="17">
        <v>-23.660651000000001</v>
      </c>
      <c r="G81" s="18">
        <v>22191.90234375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ht="14.25" customHeight="1" x14ac:dyDescent="0.2">
      <c r="A82" s="11" t="s">
        <v>51</v>
      </c>
      <c r="B82" s="15" t="s">
        <v>52</v>
      </c>
      <c r="C82" s="16">
        <v>0</v>
      </c>
      <c r="D82" s="16">
        <v>21</v>
      </c>
      <c r="E82" s="17">
        <v>-70.402367999999996</v>
      </c>
      <c r="F82" s="17">
        <v>-23.669872000000002</v>
      </c>
      <c r="G82" s="18">
        <v>23714.755859375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51</v>
      </c>
      <c r="B83" s="15" t="s">
        <v>52</v>
      </c>
      <c r="C83" s="16">
        <v>0</v>
      </c>
      <c r="D83" s="16">
        <v>22</v>
      </c>
      <c r="E83" s="17">
        <v>-70.409051000000005</v>
      </c>
      <c r="F83" s="17">
        <v>-23.677885</v>
      </c>
      <c r="G83" s="18">
        <v>25080.146484375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51</v>
      </c>
      <c r="B84" s="15" t="s">
        <v>52</v>
      </c>
      <c r="C84" s="16">
        <v>0</v>
      </c>
      <c r="D84" s="16">
        <v>23</v>
      </c>
      <c r="E84" s="17">
        <v>-70.415023000000005</v>
      </c>
      <c r="F84" s="17">
        <v>-23.689791</v>
      </c>
      <c r="G84" s="18">
        <v>26581.427734375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51</v>
      </c>
      <c r="B85" s="15" t="s">
        <v>52</v>
      </c>
      <c r="C85" s="16">
        <v>0</v>
      </c>
      <c r="D85" s="16">
        <v>24</v>
      </c>
      <c r="E85" s="17">
        <v>-70.423603999999997</v>
      </c>
      <c r="F85" s="17">
        <v>-23.702226</v>
      </c>
      <c r="G85" s="18">
        <v>30082.224609375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51</v>
      </c>
      <c r="B86" s="15" t="s">
        <v>52</v>
      </c>
      <c r="C86" s="16">
        <v>0</v>
      </c>
      <c r="D86" s="16">
        <v>25</v>
      </c>
      <c r="E86" s="17">
        <v>-70.440213</v>
      </c>
      <c r="F86" s="17">
        <v>-23.734594999999999</v>
      </c>
      <c r="G86" s="18">
        <v>34284.56640625</v>
      </c>
      <c r="H86" s="16">
        <v>1</v>
      </c>
      <c r="I86" s="11">
        <v>0</v>
      </c>
      <c r="J86" s="11">
        <v>0</v>
      </c>
      <c r="K86" s="11">
        <v>0</v>
      </c>
      <c r="L86" s="11">
        <v>0</v>
      </c>
    </row>
    <row r="87" spans="1:12" ht="14.25" customHeight="1" x14ac:dyDescent="0.2">
      <c r="A87" s="11" t="s">
        <v>51</v>
      </c>
      <c r="B87" s="15" t="s">
        <v>52</v>
      </c>
      <c r="C87" s="16">
        <v>0</v>
      </c>
      <c r="D87" s="16">
        <v>26</v>
      </c>
      <c r="E87" s="17">
        <v>-70.446314000000001</v>
      </c>
      <c r="F87" s="17">
        <v>-23.749261000000001</v>
      </c>
      <c r="G87" s="18">
        <v>36035.8125</v>
      </c>
      <c r="H87" s="16">
        <v>1</v>
      </c>
      <c r="I87" s="11">
        <v>0</v>
      </c>
      <c r="J87" s="11">
        <v>0</v>
      </c>
      <c r="K87" s="11">
        <v>0</v>
      </c>
      <c r="L87" s="11">
        <v>0</v>
      </c>
    </row>
    <row r="88" spans="1:12" ht="14.25" customHeight="1" x14ac:dyDescent="0.2">
      <c r="A88" s="11" t="s">
        <v>51</v>
      </c>
      <c r="B88" s="15" t="s">
        <v>52</v>
      </c>
      <c r="C88" s="16">
        <v>0</v>
      </c>
      <c r="D88" s="16">
        <v>27</v>
      </c>
      <c r="E88" s="17">
        <v>-70.460195999999996</v>
      </c>
      <c r="F88" s="17">
        <v>-23.75975</v>
      </c>
      <c r="G88" s="18">
        <v>37970.01171875</v>
      </c>
      <c r="H88" s="16">
        <v>1</v>
      </c>
      <c r="I88" s="11">
        <v>1</v>
      </c>
      <c r="J88" s="11">
        <v>0</v>
      </c>
      <c r="K88" s="11">
        <v>0.05</v>
      </c>
      <c r="L88" s="11">
        <v>0</v>
      </c>
    </row>
    <row r="89" spans="1:12" ht="14.25" customHeight="1" x14ac:dyDescent="0.2">
      <c r="A89" s="11" t="s">
        <v>51</v>
      </c>
      <c r="B89" s="15" t="s">
        <v>52</v>
      </c>
      <c r="C89" s="16">
        <v>1</v>
      </c>
      <c r="D89" s="16">
        <v>1</v>
      </c>
      <c r="E89" s="17">
        <v>-70.460589999999996</v>
      </c>
      <c r="F89" s="17">
        <v>-23.759930000000001</v>
      </c>
      <c r="G89" s="18">
        <v>115.39956665039062</v>
      </c>
      <c r="H89" s="16">
        <v>1</v>
      </c>
      <c r="I89" s="11">
        <v>1</v>
      </c>
      <c r="J89" s="11">
        <v>0</v>
      </c>
      <c r="K89" s="11">
        <v>0.9</v>
      </c>
      <c r="L89" s="11">
        <v>0</v>
      </c>
    </row>
    <row r="90" spans="1:12" ht="14.25" customHeight="1" x14ac:dyDescent="0.2">
      <c r="A90" s="11" t="s">
        <v>51</v>
      </c>
      <c r="B90" s="15" t="s">
        <v>52</v>
      </c>
      <c r="C90" s="16">
        <v>1</v>
      </c>
      <c r="D90" s="16">
        <v>2</v>
      </c>
      <c r="E90" s="17">
        <v>-70.440213</v>
      </c>
      <c r="F90" s="17">
        <v>-23.734594000000001</v>
      </c>
      <c r="G90" s="18">
        <v>3890.8896484375</v>
      </c>
      <c r="H90" s="16">
        <v>1</v>
      </c>
      <c r="I90" s="11">
        <v>1</v>
      </c>
      <c r="J90" s="11">
        <v>0</v>
      </c>
      <c r="K90" s="11">
        <v>0.05</v>
      </c>
      <c r="L90" s="11">
        <v>0</v>
      </c>
    </row>
    <row r="91" spans="1:12" ht="14.25" customHeight="1" x14ac:dyDescent="0.2">
      <c r="A91" s="11" t="s">
        <v>51</v>
      </c>
      <c r="B91" s="15" t="s">
        <v>52</v>
      </c>
      <c r="C91" s="16">
        <v>1</v>
      </c>
      <c r="D91" s="16">
        <v>3</v>
      </c>
      <c r="E91" s="17">
        <v>-70.420848000000007</v>
      </c>
      <c r="F91" s="17">
        <v>-23.697828999999999</v>
      </c>
      <c r="G91" s="18">
        <v>8725.6357421875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ht="14.25" customHeight="1" x14ac:dyDescent="0.2">
      <c r="A92" s="11" t="s">
        <v>51</v>
      </c>
      <c r="B92" s="15" t="s">
        <v>52</v>
      </c>
      <c r="C92" s="16">
        <v>1</v>
      </c>
      <c r="D92" s="16">
        <v>4</v>
      </c>
      <c r="E92" s="17">
        <v>-70.406069000000002</v>
      </c>
      <c r="F92" s="17">
        <v>-23.671147000000001</v>
      </c>
      <c r="G92" s="18">
        <v>12799.6572265625</v>
      </c>
      <c r="H92" s="16">
        <v>1</v>
      </c>
      <c r="I92" s="11">
        <v>0</v>
      </c>
      <c r="J92" s="11">
        <v>0</v>
      </c>
      <c r="K92" s="11">
        <v>0</v>
      </c>
      <c r="L92" s="11">
        <v>1</v>
      </c>
    </row>
    <row r="93" spans="1:12" ht="14.25" customHeight="1" x14ac:dyDescent="0.2">
      <c r="A93" s="11" t="s">
        <v>51</v>
      </c>
      <c r="B93" s="15" t="s">
        <v>52</v>
      </c>
      <c r="C93" s="16">
        <v>1</v>
      </c>
      <c r="D93" s="16">
        <v>5</v>
      </c>
      <c r="E93" s="17">
        <v>-70.398736999999997</v>
      </c>
      <c r="F93" s="17">
        <v>-23.664894</v>
      </c>
      <c r="G93" s="18">
        <v>14161.0595703125</v>
      </c>
      <c r="H93" s="16">
        <v>1</v>
      </c>
      <c r="I93" s="11">
        <v>0</v>
      </c>
      <c r="J93" s="11">
        <v>0</v>
      </c>
      <c r="K93" s="11">
        <v>0</v>
      </c>
      <c r="L93" s="11">
        <v>1</v>
      </c>
    </row>
    <row r="94" spans="1:12" ht="14.25" customHeight="1" x14ac:dyDescent="0.2">
      <c r="A94" s="11" t="s">
        <v>51</v>
      </c>
      <c r="B94" s="15" t="s">
        <v>52</v>
      </c>
      <c r="C94" s="16">
        <v>1</v>
      </c>
      <c r="D94" s="16">
        <v>6</v>
      </c>
      <c r="E94" s="17">
        <v>-70.398393999999996</v>
      </c>
      <c r="F94" s="17">
        <v>-23.653202</v>
      </c>
      <c r="G94" s="18">
        <v>15720.9921875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ht="14.25" customHeight="1" x14ac:dyDescent="0.2">
      <c r="A95" s="11" t="s">
        <v>51</v>
      </c>
      <c r="B95" s="15" t="s">
        <v>52</v>
      </c>
      <c r="C95" s="16">
        <v>1</v>
      </c>
      <c r="D95" s="16">
        <v>7</v>
      </c>
      <c r="E95" s="17">
        <v>-70.398329000000004</v>
      </c>
      <c r="F95" s="17">
        <v>-23.651637999999998</v>
      </c>
      <c r="G95" s="18">
        <v>15967.970703125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51</v>
      </c>
      <c r="B96" s="15" t="s">
        <v>52</v>
      </c>
      <c r="C96" s="16">
        <v>1</v>
      </c>
      <c r="D96" s="16">
        <v>8</v>
      </c>
      <c r="E96" s="17">
        <v>-70.400526999999997</v>
      </c>
      <c r="F96" s="17">
        <v>-23.649380000000001</v>
      </c>
      <c r="G96" s="18">
        <v>16303.9384765625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51</v>
      </c>
      <c r="B97" s="15" t="s">
        <v>52</v>
      </c>
      <c r="C97" s="16">
        <v>1</v>
      </c>
      <c r="D97" s="16">
        <v>9</v>
      </c>
      <c r="E97" s="17">
        <v>-70.395995999999997</v>
      </c>
      <c r="F97" s="17">
        <v>-23.648306000000002</v>
      </c>
      <c r="G97" s="18">
        <v>17473.56640625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51</v>
      </c>
      <c r="B98" s="15" t="s">
        <v>52</v>
      </c>
      <c r="C98" s="16">
        <v>1</v>
      </c>
      <c r="D98" s="16">
        <v>10</v>
      </c>
      <c r="E98" s="17">
        <v>-70.392510999999999</v>
      </c>
      <c r="F98" s="17">
        <v>-23.644829999999999</v>
      </c>
      <c r="G98" s="18">
        <v>18023.015625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51</v>
      </c>
      <c r="B99" s="15" t="s">
        <v>52</v>
      </c>
      <c r="C99" s="16">
        <v>1</v>
      </c>
      <c r="D99" s="16">
        <v>11</v>
      </c>
      <c r="E99" s="17">
        <v>-70.387220999999997</v>
      </c>
      <c r="F99" s="17">
        <v>-23.636552999999999</v>
      </c>
      <c r="G99" s="18">
        <v>19320.525390625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51</v>
      </c>
      <c r="B100" s="15" t="s">
        <v>52</v>
      </c>
      <c r="C100" s="16">
        <v>1</v>
      </c>
      <c r="D100" s="16">
        <v>12</v>
      </c>
      <c r="E100" s="17">
        <v>-70.385637000000003</v>
      </c>
      <c r="F100" s="17">
        <v>-23.632321000000001</v>
      </c>
      <c r="G100" s="18">
        <v>19962.099609375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51</v>
      </c>
      <c r="B101" s="15" t="s">
        <v>52</v>
      </c>
      <c r="C101" s="16">
        <v>1</v>
      </c>
      <c r="D101" s="16">
        <v>13</v>
      </c>
      <c r="E101" s="17">
        <v>-70.384117000000003</v>
      </c>
      <c r="F101" s="17">
        <v>-23.622646</v>
      </c>
      <c r="G101" s="18">
        <v>21235.84765625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51</v>
      </c>
      <c r="B102" s="15" t="s">
        <v>52</v>
      </c>
      <c r="C102" s="16">
        <v>1</v>
      </c>
      <c r="D102" s="16">
        <v>14</v>
      </c>
      <c r="E102" s="17">
        <v>-70.380396000000005</v>
      </c>
      <c r="F102" s="17">
        <v>-23.614183000000001</v>
      </c>
      <c r="G102" s="18">
        <v>22386.953125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51</v>
      </c>
      <c r="B103" s="15" t="s">
        <v>52</v>
      </c>
      <c r="C103" s="16">
        <v>1</v>
      </c>
      <c r="D103" s="16">
        <v>15</v>
      </c>
      <c r="E103" s="17">
        <v>-70.380206000000001</v>
      </c>
      <c r="F103" s="17">
        <v>-23.606831</v>
      </c>
      <c r="G103" s="18">
        <v>23510.708984375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51</v>
      </c>
      <c r="B104" s="15" t="s">
        <v>52</v>
      </c>
      <c r="C104" s="16">
        <v>1</v>
      </c>
      <c r="D104" s="16">
        <v>16</v>
      </c>
      <c r="E104" s="17">
        <v>-70.381975999999995</v>
      </c>
      <c r="F104" s="17">
        <v>-23.599471999999999</v>
      </c>
      <c r="G104" s="18">
        <v>24524.44140625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ht="14.25" customHeight="1" x14ac:dyDescent="0.2">
      <c r="A105" s="11" t="s">
        <v>51</v>
      </c>
      <c r="B105" s="15" t="s">
        <v>52</v>
      </c>
      <c r="C105" s="16">
        <v>1</v>
      </c>
      <c r="D105" s="16">
        <v>17</v>
      </c>
      <c r="E105" s="17">
        <v>-70.382467000000005</v>
      </c>
      <c r="F105" s="17">
        <v>-23.596468000000002</v>
      </c>
      <c r="G105" s="18">
        <v>24929.115234375</v>
      </c>
      <c r="H105" s="16">
        <v>1</v>
      </c>
      <c r="I105" s="11">
        <v>0</v>
      </c>
      <c r="J105" s="11">
        <v>0</v>
      </c>
      <c r="K105" s="11">
        <v>0</v>
      </c>
      <c r="L105" s="11">
        <v>1</v>
      </c>
    </row>
    <row r="106" spans="1:12" ht="14.25" customHeight="1" x14ac:dyDescent="0.2">
      <c r="A106" s="11" t="s">
        <v>51</v>
      </c>
      <c r="B106" s="15" t="s">
        <v>52</v>
      </c>
      <c r="C106" s="16">
        <v>1</v>
      </c>
      <c r="D106" s="16">
        <v>18</v>
      </c>
      <c r="E106" s="17">
        <v>-70.388385999999997</v>
      </c>
      <c r="F106" s="17">
        <v>-23.591989999999999</v>
      </c>
      <c r="G106" s="18">
        <v>25998.609375</v>
      </c>
      <c r="H106" s="16">
        <v>1</v>
      </c>
      <c r="I106" s="11">
        <v>0</v>
      </c>
      <c r="J106" s="11">
        <v>0</v>
      </c>
      <c r="K106" s="11">
        <v>0</v>
      </c>
      <c r="L106" s="11">
        <v>1</v>
      </c>
    </row>
    <row r="107" spans="1:12" ht="14.25" customHeight="1" x14ac:dyDescent="0.2">
      <c r="A107" s="11" t="s">
        <v>51</v>
      </c>
      <c r="B107" s="15" t="s">
        <v>52</v>
      </c>
      <c r="C107" s="16">
        <v>1</v>
      </c>
      <c r="D107" s="16">
        <v>19</v>
      </c>
      <c r="E107" s="17">
        <v>-70.390491999999995</v>
      </c>
      <c r="F107" s="17">
        <v>-23.598140999999998</v>
      </c>
      <c r="G107" s="18">
        <v>26866.0078125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ht="14.25" customHeight="1" x14ac:dyDescent="0.2">
      <c r="A108" s="11" t="s">
        <v>51</v>
      </c>
      <c r="B108" s="15" t="s">
        <v>52</v>
      </c>
      <c r="C108" s="16">
        <v>1</v>
      </c>
      <c r="D108" s="16">
        <v>20</v>
      </c>
      <c r="E108" s="17">
        <v>-70.394229999999993</v>
      </c>
      <c r="F108" s="17">
        <v>-23.594580000000001</v>
      </c>
      <c r="G108" s="18">
        <v>27583.431640625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51</v>
      </c>
      <c r="B109" s="15" t="s">
        <v>52</v>
      </c>
      <c r="C109" s="16">
        <v>1</v>
      </c>
      <c r="D109" s="16">
        <v>21</v>
      </c>
      <c r="E109" s="17">
        <v>-70.393810000000002</v>
      </c>
      <c r="F109" s="17">
        <v>-23.589345000000002</v>
      </c>
      <c r="G109" s="18">
        <v>28742.505859375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51</v>
      </c>
      <c r="B110" s="15" t="s">
        <v>52</v>
      </c>
      <c r="C110" s="16">
        <v>1</v>
      </c>
      <c r="D110" s="16">
        <v>22</v>
      </c>
      <c r="E110" s="17">
        <v>-70.391014999999996</v>
      </c>
      <c r="F110" s="17">
        <v>-23.588142000000001</v>
      </c>
      <c r="G110" s="18">
        <v>29172.099609375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51</v>
      </c>
      <c r="B111" s="15" t="s">
        <v>52</v>
      </c>
      <c r="C111" s="16">
        <v>1</v>
      </c>
      <c r="D111" s="16">
        <v>23</v>
      </c>
      <c r="E111" s="17">
        <v>-70.390899000000005</v>
      </c>
      <c r="F111" s="17">
        <v>-23.576968999999998</v>
      </c>
      <c r="G111" s="18">
        <v>30508.244140625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51</v>
      </c>
      <c r="B112" s="15" t="s">
        <v>52</v>
      </c>
      <c r="C112" s="16">
        <v>1</v>
      </c>
      <c r="D112" s="16">
        <v>24</v>
      </c>
      <c r="E112" s="17">
        <v>-70.399473999999998</v>
      </c>
      <c r="F112" s="17">
        <v>-23.559463999999998</v>
      </c>
      <c r="G112" s="18">
        <v>33284.41796875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51</v>
      </c>
      <c r="B113" s="15" t="s">
        <v>52</v>
      </c>
      <c r="C113" s="16">
        <v>1</v>
      </c>
      <c r="D113" s="16">
        <v>25</v>
      </c>
      <c r="E113" s="17">
        <v>-70.391790999999998</v>
      </c>
      <c r="F113" s="17">
        <v>-23.545290000000001</v>
      </c>
      <c r="G113" s="18">
        <v>35926.71484375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51</v>
      </c>
      <c r="B114" s="15" t="s">
        <v>52</v>
      </c>
      <c r="C114" s="16">
        <v>1</v>
      </c>
      <c r="D114" s="16">
        <v>26</v>
      </c>
      <c r="E114" s="17">
        <v>-70.391986000000003</v>
      </c>
      <c r="F114" s="17">
        <v>-23.541277000000001</v>
      </c>
      <c r="G114" s="18">
        <v>36398.01953125</v>
      </c>
      <c r="H114" s="16">
        <v>1</v>
      </c>
      <c r="I114" s="11">
        <v>1</v>
      </c>
      <c r="J114" s="11">
        <v>0</v>
      </c>
      <c r="K114" s="11">
        <v>0.05</v>
      </c>
      <c r="L114" s="11">
        <v>1</v>
      </c>
    </row>
    <row r="115" spans="1:12" ht="14.25" customHeight="1" x14ac:dyDescent="0.2">
      <c r="A115" s="19" t="s">
        <v>51</v>
      </c>
      <c r="B115" s="20" t="s">
        <v>53</v>
      </c>
      <c r="C115" s="21">
        <v>1</v>
      </c>
      <c r="D115" s="21">
        <v>1</v>
      </c>
      <c r="E115" s="22">
        <v>-70.391771000000006</v>
      </c>
      <c r="F115" s="22">
        <v>-23.642009000000002</v>
      </c>
      <c r="G115" s="23">
        <v>340.06536865234375</v>
      </c>
      <c r="H115" s="21">
        <v>1</v>
      </c>
      <c r="I115" s="19">
        <v>1</v>
      </c>
      <c r="J115" s="19">
        <v>0</v>
      </c>
      <c r="K115" s="19">
        <v>0.9</v>
      </c>
      <c r="L115" s="19">
        <v>1</v>
      </c>
    </row>
    <row r="116" spans="1:12" ht="14.25" customHeight="1" x14ac:dyDescent="0.2">
      <c r="A116" s="19" t="s">
        <v>51</v>
      </c>
      <c r="B116" s="20" t="s">
        <v>53</v>
      </c>
      <c r="C116" s="21">
        <v>1</v>
      </c>
      <c r="D116" s="21">
        <v>2</v>
      </c>
      <c r="E116" s="22">
        <v>-70.387220999999997</v>
      </c>
      <c r="F116" s="22">
        <v>-23.636552999999999</v>
      </c>
      <c r="G116" s="23">
        <v>1309.8465576171875</v>
      </c>
      <c r="H116" s="21">
        <v>1</v>
      </c>
      <c r="I116" s="19">
        <v>1</v>
      </c>
      <c r="J116" s="19">
        <v>0</v>
      </c>
      <c r="K116" s="19">
        <v>0.05</v>
      </c>
      <c r="L116" s="19">
        <v>1</v>
      </c>
    </row>
    <row r="117" spans="1:12" ht="14.25" customHeight="1" x14ac:dyDescent="0.2">
      <c r="A117" s="19" t="s">
        <v>51</v>
      </c>
      <c r="B117" s="20" t="s">
        <v>53</v>
      </c>
      <c r="C117" s="21">
        <v>1</v>
      </c>
      <c r="D117" s="21">
        <v>3</v>
      </c>
      <c r="E117" s="22">
        <v>-70.385637000000003</v>
      </c>
      <c r="F117" s="22">
        <v>-23.632321000000001</v>
      </c>
      <c r="G117" s="23">
        <v>1951.4195556640625</v>
      </c>
      <c r="H117" s="21">
        <v>1</v>
      </c>
      <c r="I117" s="19">
        <v>0</v>
      </c>
      <c r="J117" s="19">
        <v>0</v>
      </c>
      <c r="K117" s="19">
        <v>0</v>
      </c>
      <c r="L117" s="19">
        <v>1</v>
      </c>
    </row>
    <row r="118" spans="1:12" ht="14.25" customHeight="1" x14ac:dyDescent="0.2">
      <c r="A118" s="19" t="s">
        <v>51</v>
      </c>
      <c r="B118" s="20" t="s">
        <v>53</v>
      </c>
      <c r="C118" s="21">
        <v>1</v>
      </c>
      <c r="D118" s="21">
        <v>4</v>
      </c>
      <c r="E118" s="22">
        <v>-70.384117000000003</v>
      </c>
      <c r="F118" s="22">
        <v>-23.622646</v>
      </c>
      <c r="G118" s="23">
        <v>3225.16796875</v>
      </c>
      <c r="H118" s="21">
        <v>1</v>
      </c>
      <c r="I118" s="19">
        <v>0</v>
      </c>
      <c r="J118" s="19">
        <v>0</v>
      </c>
      <c r="K118" s="19">
        <v>0</v>
      </c>
      <c r="L118" s="19">
        <v>1</v>
      </c>
    </row>
    <row r="119" spans="1:12" ht="14.25" customHeight="1" x14ac:dyDescent="0.2">
      <c r="A119" s="19" t="s">
        <v>51</v>
      </c>
      <c r="B119" s="20" t="s">
        <v>53</v>
      </c>
      <c r="C119" s="21">
        <v>1</v>
      </c>
      <c r="D119" s="21">
        <v>5</v>
      </c>
      <c r="E119" s="22">
        <v>-70.380396000000005</v>
      </c>
      <c r="F119" s="22">
        <v>-23.614183000000001</v>
      </c>
      <c r="G119" s="23">
        <v>4376.27392578125</v>
      </c>
      <c r="H119" s="21">
        <v>1</v>
      </c>
      <c r="I119" s="19">
        <v>0</v>
      </c>
      <c r="J119" s="19">
        <v>0</v>
      </c>
      <c r="K119" s="19">
        <v>0</v>
      </c>
      <c r="L119" s="19">
        <v>1</v>
      </c>
    </row>
    <row r="120" spans="1:12" ht="14.25" customHeight="1" x14ac:dyDescent="0.2">
      <c r="A120" s="19" t="s">
        <v>51</v>
      </c>
      <c r="B120" s="20" t="s">
        <v>53</v>
      </c>
      <c r="C120" s="21">
        <v>1</v>
      </c>
      <c r="D120" s="21">
        <v>6</v>
      </c>
      <c r="E120" s="22">
        <v>-70.380206000000001</v>
      </c>
      <c r="F120" s="22">
        <v>-23.606831</v>
      </c>
      <c r="G120" s="23">
        <v>5500.03076171875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51</v>
      </c>
      <c r="B121" s="20" t="s">
        <v>53</v>
      </c>
      <c r="C121" s="21">
        <v>1</v>
      </c>
      <c r="D121" s="21">
        <v>7</v>
      </c>
      <c r="E121" s="22">
        <v>-70.381975999999995</v>
      </c>
      <c r="F121" s="22">
        <v>-23.599471999999999</v>
      </c>
      <c r="G121" s="23">
        <v>6513.76171875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51</v>
      </c>
      <c r="B122" s="20" t="s">
        <v>53</v>
      </c>
      <c r="C122" s="21">
        <v>1</v>
      </c>
      <c r="D122" s="21">
        <v>8</v>
      </c>
      <c r="E122" s="22">
        <v>-70.382467000000005</v>
      </c>
      <c r="F122" s="22">
        <v>-23.596468000000002</v>
      </c>
      <c r="G122" s="23">
        <v>6918.43505859375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51</v>
      </c>
      <c r="B123" s="20" t="s">
        <v>53</v>
      </c>
      <c r="C123" s="21">
        <v>1</v>
      </c>
      <c r="D123" s="21">
        <v>9</v>
      </c>
      <c r="E123" s="22">
        <v>-70.388385999999997</v>
      </c>
      <c r="F123" s="22">
        <v>-23.591989999999999</v>
      </c>
      <c r="G123" s="23">
        <v>7987.9326171875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51</v>
      </c>
      <c r="B124" s="20" t="s">
        <v>53</v>
      </c>
      <c r="C124" s="21">
        <v>1</v>
      </c>
      <c r="D124" s="21">
        <v>10</v>
      </c>
      <c r="E124" s="22">
        <v>-70.390491999999995</v>
      </c>
      <c r="F124" s="22">
        <v>-23.598140999999998</v>
      </c>
      <c r="G124" s="23">
        <v>8855.330078125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51</v>
      </c>
      <c r="B125" s="20" t="s">
        <v>53</v>
      </c>
      <c r="C125" s="21">
        <v>1</v>
      </c>
      <c r="D125" s="21">
        <v>11</v>
      </c>
      <c r="E125" s="22">
        <v>-70.394229999999993</v>
      </c>
      <c r="F125" s="22">
        <v>-23.594580000000001</v>
      </c>
      <c r="G125" s="23">
        <v>9572.7548828125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51</v>
      </c>
      <c r="B126" s="20" t="s">
        <v>53</v>
      </c>
      <c r="C126" s="21">
        <v>1</v>
      </c>
      <c r="D126" s="21">
        <v>12</v>
      </c>
      <c r="E126" s="22">
        <v>-70.394694999999999</v>
      </c>
      <c r="F126" s="22">
        <v>-23.590335</v>
      </c>
      <c r="G126" s="23">
        <v>10548.009765625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51</v>
      </c>
      <c r="B127" s="20" t="s">
        <v>53</v>
      </c>
      <c r="C127" s="21">
        <v>1</v>
      </c>
      <c r="D127" s="21">
        <v>13</v>
      </c>
      <c r="E127" s="22">
        <v>-70.391014999999996</v>
      </c>
      <c r="F127" s="22">
        <v>-23.588142000000001</v>
      </c>
      <c r="G127" s="23">
        <v>11161.4248046875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51</v>
      </c>
      <c r="B128" s="20" t="s">
        <v>53</v>
      </c>
      <c r="C128" s="21">
        <v>1</v>
      </c>
      <c r="D128" s="21">
        <v>14</v>
      </c>
      <c r="E128" s="22">
        <v>-70.390899000000005</v>
      </c>
      <c r="F128" s="22">
        <v>-23.576968999999998</v>
      </c>
      <c r="G128" s="23">
        <v>12497.568359375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51</v>
      </c>
      <c r="B129" s="20" t="s">
        <v>53</v>
      </c>
      <c r="C129" s="21">
        <v>1</v>
      </c>
      <c r="D129" s="21">
        <v>15</v>
      </c>
      <c r="E129" s="22">
        <v>-70.399473999999998</v>
      </c>
      <c r="F129" s="22">
        <v>-23.559463999999998</v>
      </c>
      <c r="G129" s="23">
        <v>15273.7451171875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51</v>
      </c>
      <c r="B130" s="20" t="s">
        <v>53</v>
      </c>
      <c r="C130" s="21">
        <v>1</v>
      </c>
      <c r="D130" s="21">
        <v>16</v>
      </c>
      <c r="E130" s="22">
        <v>-70.391790999999998</v>
      </c>
      <c r="F130" s="22">
        <v>-23.545290000000001</v>
      </c>
      <c r="G130" s="23">
        <v>17916.044921875</v>
      </c>
      <c r="H130" s="21">
        <v>1</v>
      </c>
      <c r="I130" s="19">
        <v>0</v>
      </c>
      <c r="J130" s="19">
        <v>0</v>
      </c>
      <c r="K130" s="19">
        <v>0</v>
      </c>
      <c r="L130" s="19">
        <v>1</v>
      </c>
    </row>
    <row r="131" spans="1:12" ht="14.25" customHeight="1" x14ac:dyDescent="0.2">
      <c r="A131" s="24" t="s">
        <v>51</v>
      </c>
      <c r="B131" s="25" t="s">
        <v>53</v>
      </c>
      <c r="C131" s="26">
        <v>1</v>
      </c>
      <c r="D131" s="26">
        <v>17</v>
      </c>
      <c r="E131" s="27">
        <v>-70.391986000000003</v>
      </c>
      <c r="F131" s="27">
        <v>-23.541277000000001</v>
      </c>
      <c r="G131" s="28">
        <v>18387.34765625</v>
      </c>
      <c r="H131" s="26">
        <v>1</v>
      </c>
      <c r="I131" s="24">
        <v>1</v>
      </c>
      <c r="J131" s="24">
        <v>0</v>
      </c>
      <c r="K131" s="24">
        <v>0.05</v>
      </c>
      <c r="L131" s="24">
        <v>1</v>
      </c>
    </row>
    <row r="132" spans="1:12" ht="14.25" customHeight="1" x14ac:dyDescent="0.2">
      <c r="A132" s="37"/>
      <c r="B132" s="38"/>
      <c r="C132" s="38"/>
      <c r="D132" s="38"/>
      <c r="E132" s="39"/>
      <c r="F132" s="39"/>
      <c r="G132" s="40"/>
      <c r="H132" s="38"/>
      <c r="I132" s="37"/>
      <c r="J132" s="37"/>
      <c r="K132" s="37"/>
      <c r="L132" s="37"/>
    </row>
    <row r="133" spans="1:12" ht="14.25" customHeight="1" x14ac:dyDescent="0.2">
      <c r="A133" s="37"/>
      <c r="B133" s="38"/>
      <c r="C133" s="38"/>
      <c r="D133" s="38"/>
      <c r="E133" s="39"/>
      <c r="F133" s="39"/>
      <c r="G133" s="40"/>
      <c r="H133" s="38"/>
      <c r="I133" s="37"/>
      <c r="J133" s="37"/>
      <c r="K133" s="37"/>
      <c r="L133" s="37"/>
    </row>
    <row r="134" spans="1:12" ht="14.25" customHeight="1" x14ac:dyDescent="0.2">
      <c r="A134" s="37"/>
      <c r="B134" s="38"/>
      <c r="C134" s="38"/>
      <c r="D134" s="38"/>
      <c r="E134" s="39"/>
      <c r="F134" s="39"/>
      <c r="G134" s="40"/>
      <c r="H134" s="38"/>
      <c r="I134" s="37"/>
      <c r="J134" s="37"/>
      <c r="K134" s="37"/>
      <c r="L134" s="37"/>
    </row>
    <row r="135" spans="1:12" ht="14.25" customHeight="1" x14ac:dyDescent="0.2">
      <c r="A135" s="37"/>
      <c r="B135" s="38"/>
      <c r="C135" s="38"/>
      <c r="D135" s="38"/>
      <c r="E135" s="39"/>
      <c r="F135" s="39"/>
      <c r="G135" s="40"/>
      <c r="H135" s="38"/>
      <c r="I135" s="37"/>
      <c r="J135" s="37"/>
      <c r="K135" s="37"/>
      <c r="L135" s="37"/>
    </row>
    <row r="136" spans="1:12" ht="14.25" customHeight="1" x14ac:dyDescent="0.2">
      <c r="A136" s="37"/>
      <c r="B136" s="38"/>
      <c r="C136" s="38"/>
      <c r="D136" s="38"/>
      <c r="E136" s="39"/>
      <c r="F136" s="39"/>
      <c r="G136" s="40"/>
      <c r="H136" s="38"/>
      <c r="I136" s="37"/>
      <c r="J136" s="37"/>
      <c r="K136" s="37"/>
      <c r="L136" s="37"/>
    </row>
    <row r="137" spans="1:12" ht="14.25" customHeight="1" x14ac:dyDescent="0.2">
      <c r="A137" s="37"/>
      <c r="B137" s="38"/>
      <c r="C137" s="38"/>
      <c r="D137" s="38"/>
      <c r="E137" s="39"/>
      <c r="F137" s="39"/>
      <c r="G137" s="40"/>
      <c r="H137" s="38"/>
      <c r="I137" s="37"/>
      <c r="J137" s="37"/>
      <c r="K137" s="37"/>
      <c r="L137" s="37"/>
    </row>
    <row r="138" spans="1:12" ht="14.25" customHeight="1" x14ac:dyDescent="0.2">
      <c r="A138" s="37"/>
      <c r="B138" s="38"/>
      <c r="C138" s="38"/>
      <c r="D138" s="38"/>
      <c r="E138" s="39"/>
      <c r="F138" s="39"/>
      <c r="G138" s="40"/>
      <c r="H138" s="38"/>
      <c r="I138" s="37"/>
      <c r="J138" s="37"/>
      <c r="K138" s="37"/>
      <c r="L138" s="37"/>
    </row>
    <row r="139" spans="1:12" ht="14.25" customHeight="1" x14ac:dyDescent="0.2">
      <c r="A139" s="37"/>
      <c r="B139" s="38"/>
      <c r="C139" s="38"/>
      <c r="D139" s="38"/>
      <c r="E139" s="39"/>
      <c r="F139" s="39"/>
      <c r="G139" s="40"/>
      <c r="H139" s="38"/>
      <c r="I139" s="37"/>
      <c r="J139" s="37"/>
      <c r="K139" s="37"/>
      <c r="L139" s="37"/>
    </row>
    <row r="140" spans="1:12" ht="14.25" customHeight="1" x14ac:dyDescent="0.2">
      <c r="A140" s="37"/>
      <c r="B140" s="38"/>
      <c r="C140" s="38"/>
      <c r="D140" s="38"/>
      <c r="E140" s="39"/>
      <c r="F140" s="39"/>
      <c r="G140" s="40"/>
      <c r="H140" s="38"/>
      <c r="I140" s="37"/>
      <c r="J140" s="37"/>
      <c r="K140" s="37"/>
      <c r="L140" s="37"/>
    </row>
    <row r="141" spans="1:12" ht="14.25" customHeight="1" x14ac:dyDescent="0.2">
      <c r="A141" s="37"/>
      <c r="B141" s="38"/>
      <c r="C141" s="38"/>
      <c r="D141" s="38"/>
      <c r="E141" s="39"/>
      <c r="F141" s="39"/>
      <c r="G141" s="40"/>
      <c r="H141" s="38"/>
      <c r="I141" s="37"/>
      <c r="J141" s="37"/>
      <c r="K141" s="37"/>
      <c r="L141" s="37"/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4"/>
  <sheetViews>
    <sheetView topLeftCell="A4" zoomScaleNormal="100" workbookViewId="0">
      <selection activeCell="E27" sqref="E27"/>
    </sheetView>
  </sheetViews>
  <sheetFormatPr baseColWidth="10" defaultColWidth="11.44140625" defaultRowHeight="14.4" x14ac:dyDescent="0.3"/>
  <cols>
    <col min="1" max="1" width="11.5546875" style="8" customWidth="1"/>
    <col min="2" max="2" width="12.6640625" style="8" customWidth="1"/>
    <col min="3" max="3" width="12.109375" style="8" customWidth="1"/>
    <col min="4" max="4" width="15.5546875" style="8" customWidth="1"/>
    <col min="5" max="7" width="16.33203125" style="8" customWidth="1"/>
    <col min="8" max="8" width="16.44140625" style="8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5" t="str">
        <f>"HORAS DE PASADA PROGRAMADA DE LA UNIDAD DE NEGOCIO ("&amp;A7&amp;" - "&amp;C7&amp;")"</f>
        <v>HORAS DE PASADA PROGRAMADA DE LA UNIDAD DE NEGOCIO (UN02 - NORMAL)</v>
      </c>
      <c r="B2" s="65"/>
      <c r="C2" s="65"/>
      <c r="D2" s="65"/>
      <c r="E2" s="65"/>
      <c r="F2" s="65"/>
      <c r="G2" s="65"/>
      <c r="H2" s="65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2" t="s">
        <v>12</v>
      </c>
      <c r="B6" s="74"/>
      <c r="C6" s="72" t="s">
        <v>13</v>
      </c>
      <c r="D6" s="73"/>
      <c r="E6" s="9" t="s">
        <v>7</v>
      </c>
      <c r="F6" s="9" t="s">
        <v>8</v>
      </c>
      <c r="G6"/>
      <c r="H6"/>
    </row>
    <row r="7" spans="1:8" x14ac:dyDescent="0.3">
      <c r="A7" s="69" t="str">
        <f>+PC!A7</f>
        <v>UN02</v>
      </c>
      <c r="B7" s="70"/>
      <c r="C7" s="69" t="str">
        <f>+PC!C7</f>
        <v>NORMAL</v>
      </c>
      <c r="D7" s="71"/>
      <c r="E7" s="10">
        <f>+PC!F7</f>
        <v>44368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43" t="s">
        <v>12</v>
      </c>
      <c r="B11" s="44" t="s">
        <v>17</v>
      </c>
      <c r="C11" s="44" t="s">
        <v>18</v>
      </c>
      <c r="D11" s="44" t="s">
        <v>29</v>
      </c>
      <c r="E11" s="44" t="s">
        <v>30</v>
      </c>
      <c r="F11" s="44" t="s">
        <v>31</v>
      </c>
      <c r="G11" s="44" t="s">
        <v>32</v>
      </c>
      <c r="H11" s="45" t="s">
        <v>33</v>
      </c>
    </row>
    <row r="12" spans="1:8" x14ac:dyDescent="0.3">
      <c r="A12" s="41" t="s">
        <v>51</v>
      </c>
      <c r="B12" s="34" t="s">
        <v>52</v>
      </c>
      <c r="C12" s="35">
        <v>0</v>
      </c>
      <c r="D12" s="35">
        <v>1</v>
      </c>
      <c r="E12" s="36" t="s">
        <v>60</v>
      </c>
      <c r="F12" s="36" t="s">
        <v>61</v>
      </c>
      <c r="G12" s="36" t="s">
        <v>60</v>
      </c>
      <c r="H12" s="42" t="s">
        <v>50</v>
      </c>
    </row>
    <row r="13" spans="1:8" ht="15.75" customHeight="1" x14ac:dyDescent="0.3">
      <c r="A13" s="41" t="s">
        <v>51</v>
      </c>
      <c r="B13" s="34" t="s">
        <v>52</v>
      </c>
      <c r="C13" s="35">
        <v>0</v>
      </c>
      <c r="D13" s="35">
        <v>1</v>
      </c>
      <c r="E13" s="36" t="s">
        <v>60</v>
      </c>
      <c r="F13" s="36" t="s">
        <v>62</v>
      </c>
      <c r="G13" s="36" t="s">
        <v>60</v>
      </c>
      <c r="H13" s="42" t="s">
        <v>50</v>
      </c>
    </row>
    <row r="14" spans="1:8" x14ac:dyDescent="0.3">
      <c r="A14" s="41" t="s">
        <v>51</v>
      </c>
      <c r="B14" s="34" t="s">
        <v>52</v>
      </c>
      <c r="C14" s="35">
        <v>0</v>
      </c>
      <c r="D14" s="35">
        <v>1</v>
      </c>
      <c r="E14" s="36" t="s">
        <v>60</v>
      </c>
      <c r="F14" s="36" t="s">
        <v>73</v>
      </c>
      <c r="G14" s="36" t="s">
        <v>60</v>
      </c>
      <c r="H14" s="42" t="s">
        <v>50</v>
      </c>
    </row>
    <row r="15" spans="1:8" x14ac:dyDescent="0.3">
      <c r="A15" s="41" t="s">
        <v>51</v>
      </c>
      <c r="B15" s="34" t="s">
        <v>52</v>
      </c>
      <c r="C15" s="35">
        <v>0</v>
      </c>
      <c r="D15" s="35">
        <v>1</v>
      </c>
      <c r="E15" s="36" t="s">
        <v>60</v>
      </c>
      <c r="F15" s="36" t="s">
        <v>63</v>
      </c>
      <c r="G15" s="36" t="s">
        <v>60</v>
      </c>
      <c r="H15" s="42" t="s">
        <v>50</v>
      </c>
    </row>
    <row r="16" spans="1:8" x14ac:dyDescent="0.3">
      <c r="A16" s="41" t="s">
        <v>51</v>
      </c>
      <c r="B16" s="34" t="s">
        <v>52</v>
      </c>
      <c r="C16" s="35">
        <v>0</v>
      </c>
      <c r="D16" s="35">
        <v>1</v>
      </c>
      <c r="E16" s="36" t="s">
        <v>60</v>
      </c>
      <c r="F16" s="36" t="s">
        <v>64</v>
      </c>
      <c r="G16" s="36" t="s">
        <v>60</v>
      </c>
      <c r="H16" s="42" t="s">
        <v>50</v>
      </c>
    </row>
    <row r="17" spans="1:8" x14ac:dyDescent="0.3">
      <c r="A17" s="46" t="s">
        <v>51</v>
      </c>
      <c r="B17" s="47" t="s">
        <v>52</v>
      </c>
      <c r="C17" s="48">
        <v>0</v>
      </c>
      <c r="D17" s="48">
        <v>1</v>
      </c>
      <c r="E17" s="36" t="s">
        <v>60</v>
      </c>
      <c r="F17" s="49" t="s">
        <v>65</v>
      </c>
      <c r="G17" s="36" t="s">
        <v>60</v>
      </c>
      <c r="H17" s="50" t="s">
        <v>50</v>
      </c>
    </row>
    <row r="18" spans="1:8" x14ac:dyDescent="0.3">
      <c r="A18" s="46" t="s">
        <v>51</v>
      </c>
      <c r="B18" s="47" t="s">
        <v>52</v>
      </c>
      <c r="C18" s="48">
        <v>0</v>
      </c>
      <c r="D18" s="48">
        <v>1</v>
      </c>
      <c r="E18" s="36" t="s">
        <v>60</v>
      </c>
      <c r="F18" s="49" t="s">
        <v>66</v>
      </c>
      <c r="G18" s="36" t="s">
        <v>60</v>
      </c>
      <c r="H18" s="50" t="s">
        <v>50</v>
      </c>
    </row>
    <row r="19" spans="1:8" x14ac:dyDescent="0.3">
      <c r="A19" s="46" t="s">
        <v>51</v>
      </c>
      <c r="B19" s="47" t="s">
        <v>52</v>
      </c>
      <c r="C19" s="48">
        <v>0</v>
      </c>
      <c r="D19" s="48">
        <v>1</v>
      </c>
      <c r="E19" s="36" t="s">
        <v>60</v>
      </c>
      <c r="F19" s="49" t="s">
        <v>67</v>
      </c>
      <c r="G19" s="36" t="s">
        <v>60</v>
      </c>
      <c r="H19" s="50" t="s">
        <v>50</v>
      </c>
    </row>
    <row r="20" spans="1:8" x14ac:dyDescent="0.3">
      <c r="A20" s="46" t="s">
        <v>51</v>
      </c>
      <c r="B20" s="47" t="s">
        <v>52</v>
      </c>
      <c r="C20" s="48">
        <v>0</v>
      </c>
      <c r="D20" s="48">
        <v>1</v>
      </c>
      <c r="E20" s="36" t="s">
        <v>60</v>
      </c>
      <c r="F20" s="49" t="s">
        <v>68</v>
      </c>
      <c r="G20" s="36" t="s">
        <v>60</v>
      </c>
      <c r="H20" s="50" t="s">
        <v>50</v>
      </c>
    </row>
    <row r="21" spans="1:8" x14ac:dyDescent="0.3">
      <c r="A21" s="46" t="s">
        <v>51</v>
      </c>
      <c r="B21" s="47" t="s">
        <v>52</v>
      </c>
      <c r="C21" s="48">
        <v>0</v>
      </c>
      <c r="D21" s="48">
        <v>1</v>
      </c>
      <c r="E21" s="36" t="s">
        <v>60</v>
      </c>
      <c r="F21" s="49" t="s">
        <v>69</v>
      </c>
      <c r="G21" s="36" t="s">
        <v>60</v>
      </c>
      <c r="H21" s="50" t="s">
        <v>50</v>
      </c>
    </row>
    <row r="22" spans="1:8" x14ac:dyDescent="0.3">
      <c r="A22" s="46" t="s">
        <v>51</v>
      </c>
      <c r="B22" s="47" t="s">
        <v>52</v>
      </c>
      <c r="C22" s="48">
        <v>0</v>
      </c>
      <c r="D22" s="48">
        <v>1</v>
      </c>
      <c r="E22" s="36" t="s">
        <v>60</v>
      </c>
      <c r="F22" s="49" t="s">
        <v>70</v>
      </c>
      <c r="G22" s="36" t="s">
        <v>60</v>
      </c>
      <c r="H22" s="50" t="s">
        <v>50</v>
      </c>
    </row>
    <row r="23" spans="1:8" x14ac:dyDescent="0.3">
      <c r="A23" s="46" t="s">
        <v>51</v>
      </c>
      <c r="B23" s="47" t="s">
        <v>52</v>
      </c>
      <c r="C23" s="48">
        <v>0</v>
      </c>
      <c r="D23" s="48">
        <v>1</v>
      </c>
      <c r="E23" s="36" t="s">
        <v>60</v>
      </c>
      <c r="F23" s="49" t="s">
        <v>71</v>
      </c>
      <c r="G23" s="36" t="s">
        <v>60</v>
      </c>
      <c r="H23" s="50" t="s">
        <v>50</v>
      </c>
    </row>
    <row r="24" spans="1:8" x14ac:dyDescent="0.3">
      <c r="A24" s="46" t="s">
        <v>51</v>
      </c>
      <c r="B24" s="47" t="s">
        <v>52</v>
      </c>
      <c r="C24" s="48">
        <v>0</v>
      </c>
      <c r="D24" s="48">
        <v>1</v>
      </c>
      <c r="E24" s="36" t="s">
        <v>60</v>
      </c>
      <c r="F24" s="49" t="s">
        <v>72</v>
      </c>
      <c r="G24" s="36" t="s">
        <v>60</v>
      </c>
      <c r="H24" s="50" t="s">
        <v>50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9" sqref="D19"/>
    </sheetView>
  </sheetViews>
  <sheetFormatPr baseColWidth="10" defaultRowHeight="14.4" x14ac:dyDescent="0.3"/>
  <cols>
    <col min="1" max="1" width="17.5546875" bestFit="1" customWidth="1"/>
    <col min="2" max="2" width="10.109375" customWidth="1"/>
    <col min="3" max="3" width="5" customWidth="1"/>
    <col min="4" max="4" width="23" bestFit="1" customWidth="1"/>
  </cols>
  <sheetData>
    <row r="1" spans="1:4" x14ac:dyDescent="0.3">
      <c r="A1" s="53" t="s">
        <v>17</v>
      </c>
      <c r="B1" s="53" t="s">
        <v>18</v>
      </c>
      <c r="C1" s="53" t="s">
        <v>24</v>
      </c>
      <c r="D1" t="s">
        <v>74</v>
      </c>
    </row>
    <row r="2" spans="1:4" x14ac:dyDescent="0.3">
      <c r="A2">
        <v>102</v>
      </c>
      <c r="B2">
        <v>0</v>
      </c>
      <c r="C2">
        <v>1</v>
      </c>
      <c r="D2" s="54">
        <v>1</v>
      </c>
    </row>
    <row r="3" spans="1:4" x14ac:dyDescent="0.3">
      <c r="A3">
        <v>102</v>
      </c>
      <c r="B3">
        <v>1</v>
      </c>
      <c r="C3">
        <v>1</v>
      </c>
      <c r="D3" s="54">
        <v>1</v>
      </c>
    </row>
    <row r="4" spans="1:4" x14ac:dyDescent="0.3">
      <c r="A4" t="s">
        <v>52</v>
      </c>
      <c r="B4">
        <v>0</v>
      </c>
      <c r="C4">
        <v>1</v>
      </c>
      <c r="D4" s="54">
        <v>1</v>
      </c>
    </row>
    <row r="5" spans="1:4" x14ac:dyDescent="0.3">
      <c r="A5" t="s">
        <v>52</v>
      </c>
      <c r="B5">
        <v>1</v>
      </c>
      <c r="C5">
        <v>1</v>
      </c>
      <c r="D5" s="54">
        <v>1</v>
      </c>
    </row>
    <row r="6" spans="1:4" x14ac:dyDescent="0.3">
      <c r="A6" t="s">
        <v>53</v>
      </c>
      <c r="B6">
        <v>1</v>
      </c>
      <c r="C6">
        <v>1</v>
      </c>
      <c r="D6" s="54">
        <v>1</v>
      </c>
    </row>
    <row r="9" spans="1:4" x14ac:dyDescent="0.3">
      <c r="A9" s="53" t="s">
        <v>17</v>
      </c>
      <c r="B9" s="53" t="s">
        <v>18</v>
      </c>
      <c r="C9" s="53" t="s">
        <v>25</v>
      </c>
    </row>
    <row r="10" spans="1:4" x14ac:dyDescent="0.3">
      <c r="A10">
        <v>102</v>
      </c>
      <c r="B10">
        <v>0</v>
      </c>
      <c r="C10">
        <v>0</v>
      </c>
    </row>
    <row r="11" spans="1:4" x14ac:dyDescent="0.3">
      <c r="A11">
        <v>102</v>
      </c>
      <c r="B11">
        <v>1</v>
      </c>
      <c r="C11">
        <v>0</v>
      </c>
    </row>
    <row r="12" spans="1:4" x14ac:dyDescent="0.3">
      <c r="A12" t="s">
        <v>52</v>
      </c>
      <c r="B12">
        <v>0</v>
      </c>
      <c r="C12">
        <v>0</v>
      </c>
    </row>
    <row r="13" spans="1:4" x14ac:dyDescent="0.3">
      <c r="A13" t="s">
        <v>52</v>
      </c>
      <c r="B13">
        <v>0</v>
      </c>
      <c r="C13">
        <v>1</v>
      </c>
    </row>
    <row r="14" spans="1:4" x14ac:dyDescent="0.3">
      <c r="A14" t="s">
        <v>52</v>
      </c>
      <c r="B14">
        <v>1</v>
      </c>
      <c r="C14">
        <v>0</v>
      </c>
    </row>
    <row r="15" spans="1:4" x14ac:dyDescent="0.3">
      <c r="A15" t="s">
        <v>53</v>
      </c>
      <c r="B15">
        <v>1</v>
      </c>
      <c r="C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Resumen Servicios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2021-06-25T18:38:46Z</dcterms:modified>
</cp:coreProperties>
</file>