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4\"/>
    </mc:Choice>
  </mc:AlternateContent>
  <bookViews>
    <workbookView xWindow="-105" yWindow="-105" windowWidth="23250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<sst xmlns="http://schemas.openxmlformats.org/spreadsheetml/2006/main" count="185" uniqueCount="56">
  <si>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</si>
  <si>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</si>
  <si>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</si>
  <si>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</si>
  <si>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</si>
  <si>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</si>
  <si>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</si>
  <si>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</si>
  <si>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</si>
  <si>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</si>
  <si>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</si>
  <si>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</si>
  <si>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</si>
  <si>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</si>
  <si>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</si>
  <si>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</si>
  <si>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</si>
  <si>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</si>
  <si>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</si>
  <si>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</si>
  <si>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</si>
  <si>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</si>
  <si>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</si>
  <si>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</si>
  <si>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</si>
  <si>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</si>
  <si>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</si>
  <si>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</si>
  <si>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</si>
  <si>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</si>
  <si>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</si>
  <si>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</si>
  <si>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</si>
  <si>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</si>
  <si>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</si>
  <si>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</si>
  <si>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</si>
  <si>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</si>
  <si>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</si>
  <si>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</si>
  <si>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</si>
  <si>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</si>
  <si>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</si>
  <si>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</si>
  <si>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</si>
  <si>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</si>
  <si>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</si>
  <si>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</si>
  <si>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</si>
  <si>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UN14</t>
  </si>
  <si>
    <t>114N</t>
  </si>
  <si>
    <t>Héroes de la Concepción</t>
  </si>
  <si>
    <t>Antilhue</t>
  </si>
  <si>
    <t>AntofagastaUN14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</si>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</sst>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1" headerRowDxfId="16" dataDxfId="14" headerRowBorderDxfId="15" tableBorderDxfId="13" totalsRowBorderDxfId="12">
  <autoFilter ref="A11:L91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7" t="str">
        <f>+D10&amp;"_"&amp;D11&amp;"_"&amp;D12&amp;"_"&amp;D13&amp;"_"&amp;I8&amp;"_"&amp;YEAR(D16)&amp;"_"&amp;I9&amp;"_A5_"&amp;I10&amp;"_"&amp;I11</f>
        <v>POT_II_AntofagastaUN14_UN14_Elecciones_2021_4_A5_1_</v>
      </c>
      <c r="C4" s="57"/>
      <c r="D4" s="57"/>
      <c r="E4" s="57"/>
      <c r="F4" s="57"/>
      <c r="G4" s="57"/>
      <c r="H4" s="57"/>
      <c r="I4" s="57"/>
      <c r="J4" s="5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9" t="s">
        <v>0</v>
      </c>
      <c r="C8" s="49"/>
      <c r="D8" s="53" t="s">
        <v>1</v>
      </c>
      <c r="E8" s="54"/>
      <c r="F8"/>
      <c r="G8" s="49" t="s">
        <v>6</v>
      </c>
      <c r="H8" s="49"/>
      <c r="I8" s="56" t="s">
        <v>55</v>
      </c>
      <c r="J8" s="56"/>
    </row>
    <row r="9" spans="2:10" ht="15" customHeight="1" x14ac:dyDescent="0.25">
      <c r="B9" s="51" t="s">
        <v>39</v>
      </c>
      <c r="C9" s="51"/>
      <c r="D9" s="52" t="s">
        <v>40</v>
      </c>
      <c r="E9" s="52"/>
      <c r="F9"/>
      <c r="G9" s="49" t="s">
        <v>44</v>
      </c>
      <c r="H9" s="49"/>
      <c r="I9" s="56">
        <v>4</v>
      </c>
      <c r="J9" s="56"/>
    </row>
    <row r="10" spans="2:10" ht="15" customHeight="1" x14ac:dyDescent="0.25">
      <c r="B10" s="49" t="s">
        <v>2</v>
      </c>
      <c r="C10" s="49"/>
      <c r="D10" s="53" t="s">
        <v>34</v>
      </c>
      <c r="E10" s="54"/>
      <c r="G10" s="49" t="s">
        <v>45</v>
      </c>
      <c r="H10" s="49"/>
      <c r="I10" s="56">
        <v>1</v>
      </c>
      <c r="J10" s="56"/>
    </row>
    <row r="11" spans="2:10" ht="15" customHeight="1" x14ac:dyDescent="0.25">
      <c r="B11" s="49" t="s">
        <v>3</v>
      </c>
      <c r="C11" s="49"/>
      <c r="D11" s="53" t="s">
        <v>48</v>
      </c>
      <c r="E11" s="54"/>
    </row>
    <row r="12" spans="2:10" ht="15" customHeight="1" x14ac:dyDescent="0.25">
      <c r="B12" s="49" t="s">
        <v>4</v>
      </c>
      <c r="C12" s="49"/>
      <c r="D12" s="53" t="s">
        <v>53</v>
      </c>
      <c r="E12" s="54"/>
    </row>
    <row r="13" spans="2:10" ht="15" customHeight="1" x14ac:dyDescent="0.25">
      <c r="B13" s="49" t="s">
        <v>5</v>
      </c>
      <c r="C13" s="49"/>
      <c r="D13" s="53" t="s">
        <v>49</v>
      </c>
      <c r="E13" s="54"/>
    </row>
    <row r="14" spans="2:10" ht="15" customHeight="1" x14ac:dyDescent="0.25">
      <c r="B14" s="51" t="s">
        <v>46</v>
      </c>
      <c r="C14" s="51"/>
      <c r="D14" s="55" t="s">
        <v>41</v>
      </c>
      <c r="E14" s="55"/>
    </row>
    <row r="15" spans="2:10" ht="15" customHeight="1" x14ac:dyDescent="0.25"/>
    <row r="16" spans="2:10" ht="15" customHeight="1" x14ac:dyDescent="0.25">
      <c r="B16" s="49" t="s">
        <v>42</v>
      </c>
      <c r="C16" s="49"/>
      <c r="D16" s="50">
        <v>44332</v>
      </c>
      <c r="E16" s="50"/>
      <c r="G16" s="24" t="s">
        <v>9</v>
      </c>
      <c r="H16" s="48" t="s">
        <v>54</v>
      </c>
      <c r="I16" s="48"/>
      <c r="J16" s="48"/>
    </row>
    <row r="17" spans="2:10" ht="15" customHeight="1" x14ac:dyDescent="0.25">
      <c r="B17" s="49" t="s">
        <v>14</v>
      </c>
      <c r="C17" s="49"/>
      <c r="D17" s="50">
        <v>44332</v>
      </c>
      <c r="E17" s="50"/>
      <c r="G17" s="24" t="s">
        <v>10</v>
      </c>
      <c r="H17" s="48"/>
      <c r="I17" s="48"/>
      <c r="J17" s="48"/>
    </row>
    <row r="18" spans="2:10" ht="15" customHeight="1" x14ac:dyDescent="0.25"/>
    <row r="19" spans="2:10" ht="16.5" customHeight="1" x14ac:dyDescent="0.25">
      <c r="B19" s="51" t="s">
        <v>43</v>
      </c>
      <c r="C19" s="51"/>
      <c r="D19" s="52">
        <v>696</v>
      </c>
      <c r="E19" s="52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5" width="20.42578125" bestFit="1" customWidth="1"/>
    <col min="6" max="6" width="18.85546875" customWidth="1"/>
  </cols>
  <sheetData>
    <row r="2" spans="1:7" ht="16.5" x14ac:dyDescent="0.25">
      <c r="A2" s="58" t="str">
        <f>"SERVICIOS DE LA UNIDAD DE NEGOCIO ("&amp;A7&amp;" - "&amp;C7&amp;")"</f>
        <v>SERVICIOS DE LA UNIDAD DE NEGOCIO (UN14 - Elecciones)</v>
      </c>
      <c r="B2" s="58"/>
      <c r="C2" s="58"/>
      <c r="D2" s="58"/>
      <c r="E2" s="58"/>
      <c r="F2" s="58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9" t="s">
        <v>12</v>
      </c>
      <c r="B6" s="60"/>
      <c r="C6" s="59" t="s">
        <v>13</v>
      </c>
      <c r="D6" s="61"/>
      <c r="E6" s="19" t="s">
        <v>47</v>
      </c>
      <c r="F6" s="19" t="s">
        <v>35</v>
      </c>
    </row>
    <row r="7" spans="1:7" x14ac:dyDescent="0.25">
      <c r="A7" s="62" t="str" cm="1">
        <f t="array" ref="A7">+TAPA!D13:E13</f>
        <v>UN14</v>
      </c>
      <c r="B7" s="63"/>
      <c r="C7" s="62" t="s">
        <v>55</v>
      </c>
      <c r="D7" s="64"/>
      <c r="E7" s="20">
        <f>+TAPA!D16</f>
        <v>44332</v>
      </c>
      <c r="F7" s="20" cm="1">
        <f t="array" ref="F7:G7">+TAPA!D17:E17</f>
        <v>44332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49</v>
      </c>
      <c r="B10" s="22">
        <v>114</v>
      </c>
      <c r="C10" s="22">
        <v>0</v>
      </c>
      <c r="D10" s="22" t="s">
        <v>51</v>
      </c>
      <c r="E10" s="22" t="s">
        <v>52</v>
      </c>
      <c r="F10" s="23">
        <v>34.79</v>
      </c>
    </row>
    <row r="11" spans="1:7" x14ac:dyDescent="0.25">
      <c r="A11" s="22" t="s">
        <v>49</v>
      </c>
      <c r="B11" s="22">
        <v>114</v>
      </c>
      <c r="C11" s="22">
        <v>1</v>
      </c>
      <c r="D11" s="22" t="s">
        <v>52</v>
      </c>
      <c r="E11" s="22" t="s">
        <v>51</v>
      </c>
      <c r="F11" s="23">
        <v>30.36</v>
      </c>
    </row>
    <row r="12" spans="1:7" x14ac:dyDescent="0.25">
      <c r="A12" s="22" t="s">
        <v>49</v>
      </c>
      <c r="B12" s="22" t="s">
        <v>50</v>
      </c>
      <c r="C12" s="22">
        <v>0</v>
      </c>
      <c r="D12" s="22" t="s">
        <v>51</v>
      </c>
      <c r="E12" s="22" t="s">
        <v>52</v>
      </c>
      <c r="F12" s="23">
        <v>30.34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25"/>
  <sheetViews>
    <sheetView tabSelected="1" topLeftCell="A2" zoomScaleNormal="100" workbookViewId="0">
      <selection activeCell="N16" sqref="N16"/>
    </sheetView>
  </sheetViews>
  <sheetFormatPr baseColWidth="10" defaultColWidth="20.42578125" defaultRowHeight="14.25" customHeight="1" x14ac:dyDescent="0.2"/>
  <cols>
    <col min="1" max="1" width="8.42578125" style="34" customWidth="1"/>
    <col min="2" max="2" width="7.85546875" style="34" bestFit="1" customWidth="1"/>
    <col min="3" max="3" width="3.28515625" style="34" bestFit="1" customWidth="1"/>
    <col min="4" max="4" width="5.7109375" style="34" bestFit="1" customWidth="1"/>
    <col min="5" max="5" width="11.85546875" style="34" customWidth="1"/>
    <col min="6" max="6" width="13.7109375" style="34" customWidth="1"/>
    <col min="7" max="7" width="8.7109375" style="34" bestFit="1" customWidth="1"/>
    <col min="8" max="10" width="3.28515625" style="34" bestFit="1" customWidth="1"/>
    <col min="11" max="11" width="4" style="34" bestFit="1" customWidth="1"/>
    <col min="12" max="12" width="3.28515625" style="34" bestFit="1" customWidth="1"/>
    <col min="13" max="16384" width="20.42578125" style="34"/>
  </cols>
  <sheetData>
    <row r="1" spans="1:14" s="4" customFormat="1" ht="11.25" x14ac:dyDescent="0.2"/>
    <row r="2" spans="1:14" s="4" customFormat="1" ht="16.5" x14ac:dyDescent="0.2">
      <c r="A2" s="58" t="str">
        <f>"PUNTOS DE CONTROL DE LA UNIDAD DE NEGOCIO ("&amp;A7&amp;" - "&amp;C7&amp;")"</f>
        <v>PUNTOS DE CONTROL DE LA UNIDAD DE NEGOCIO (UN14 - Elecciones)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65" t="s">
        <v>12</v>
      </c>
      <c r="B6" s="67"/>
      <c r="C6" s="65" t="s">
        <v>13</v>
      </c>
      <c r="D6" s="66"/>
      <c r="E6" s="67"/>
      <c r="F6" s="65" t="s">
        <v>7</v>
      </c>
      <c r="G6" s="67"/>
      <c r="H6" s="65" t="s">
        <v>8</v>
      </c>
      <c r="I6" s="66"/>
      <c r="J6" s="66"/>
      <c r="K6" s="66"/>
      <c r="L6" s="67"/>
    </row>
    <row r="7" spans="1:14" s="4" customFormat="1" ht="15" x14ac:dyDescent="0.25">
      <c r="A7" s="62" t="str">
        <f>+TAPA!D13</f>
        <v>UN14</v>
      </c>
      <c r="B7" s="63"/>
      <c r="C7" s="62" t="str">
        <f>+TAPA!I8</f>
        <v>Elecciones</v>
      </c>
      <c r="D7" s="64"/>
      <c r="E7" s="63"/>
      <c r="F7" s="68">
        <f>+TAPA!D16</f>
        <v>44332</v>
      </c>
      <c r="G7" s="69"/>
      <c r="H7" s="68">
        <f>+TAPA!D17</f>
        <v>44332</v>
      </c>
      <c r="I7" s="70"/>
      <c r="J7" s="70"/>
      <c r="K7" s="70"/>
      <c r="L7" s="69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49</v>
      </c>
      <c r="B12" s="12">
        <v>114</v>
      </c>
      <c r="C12" s="12">
        <v>0</v>
      </c>
      <c r="D12" s="12">
        <v>1</v>
      </c>
      <c r="E12" s="13">
        <v>-70.388796999999997</v>
      </c>
      <c r="F12" s="13">
        <v>-23.541056000000001</v>
      </c>
      <c r="G12" s="14">
        <v>251.31045532226562</v>
      </c>
      <c r="H12" s="12">
        <v>1</v>
      </c>
      <c r="I12" s="11">
        <v>1</v>
      </c>
      <c r="J12" s="44">
        <v>0</v>
      </c>
      <c r="K12" s="45">
        <v>0.9</v>
      </c>
      <c r="L12" s="11">
        <v>1</v>
      </c>
    </row>
    <row r="13" spans="1:14" s="4" customFormat="1" ht="14.25" customHeight="1" x14ac:dyDescent="0.2">
      <c r="A13" s="11" t="s">
        <v>49</v>
      </c>
      <c r="B13" s="12">
        <v>114</v>
      </c>
      <c r="C13" s="12">
        <v>0</v>
      </c>
      <c r="D13" s="12">
        <v>2</v>
      </c>
      <c r="E13" s="13">
        <v>-70.390771999999998</v>
      </c>
      <c r="F13" s="13">
        <v>-23.536718</v>
      </c>
      <c r="G13" s="14">
        <v>955.015869140625</v>
      </c>
      <c r="H13" s="12">
        <v>1</v>
      </c>
      <c r="I13" s="11">
        <v>1</v>
      </c>
      <c r="J13" s="11">
        <v>0</v>
      </c>
      <c r="K13" s="45">
        <v>0.05</v>
      </c>
      <c r="L13" s="11">
        <v>1</v>
      </c>
    </row>
    <row r="14" spans="1:14" s="4" customFormat="1" ht="14.25" customHeight="1" x14ac:dyDescent="0.2">
      <c r="A14" s="11" t="s">
        <v>49</v>
      </c>
      <c r="B14" s="15">
        <v>114</v>
      </c>
      <c r="C14" s="16">
        <v>0</v>
      </c>
      <c r="D14" s="16">
        <v>3</v>
      </c>
      <c r="E14" s="17">
        <v>-70.397085000000004</v>
      </c>
      <c r="F14" s="17">
        <v>-23.522539999999999</v>
      </c>
      <c r="G14" s="18">
        <v>2871.30517578125</v>
      </c>
      <c r="H14" s="16">
        <v>1</v>
      </c>
      <c r="I14" s="11">
        <v>0</v>
      </c>
      <c r="J14" s="11">
        <v>0</v>
      </c>
      <c r="K14" s="45">
        <v>0</v>
      </c>
      <c r="L14" s="11">
        <v>0</v>
      </c>
    </row>
    <row r="15" spans="1:14" s="4" customFormat="1" ht="14.25" customHeight="1" x14ac:dyDescent="0.2">
      <c r="A15" s="11" t="s">
        <v>49</v>
      </c>
      <c r="B15" s="15">
        <v>114</v>
      </c>
      <c r="C15" s="16">
        <v>0</v>
      </c>
      <c r="D15" s="16">
        <v>4</v>
      </c>
      <c r="E15" s="17">
        <v>-70.392674</v>
      </c>
      <c r="F15" s="17">
        <v>-23.545038999999999</v>
      </c>
      <c r="G15" s="18">
        <v>5511.3740234375</v>
      </c>
      <c r="H15" s="16">
        <v>1</v>
      </c>
      <c r="I15" s="11">
        <v>0</v>
      </c>
      <c r="J15" s="11">
        <v>0</v>
      </c>
      <c r="K15" s="45">
        <v>0</v>
      </c>
      <c r="L15" s="11">
        <v>1</v>
      </c>
    </row>
    <row r="16" spans="1:14" s="4" customFormat="1" ht="14.25" customHeight="1" x14ac:dyDescent="0.2">
      <c r="A16" s="11" t="s">
        <v>49</v>
      </c>
      <c r="B16" s="15">
        <v>114</v>
      </c>
      <c r="C16" s="16">
        <v>0</v>
      </c>
      <c r="D16" s="16">
        <v>5</v>
      </c>
      <c r="E16" s="17">
        <v>-70.391011000000006</v>
      </c>
      <c r="F16" s="17">
        <v>-23.564337999999999</v>
      </c>
      <c r="G16" s="18">
        <v>7701.8173828125</v>
      </c>
      <c r="H16" s="16">
        <v>1</v>
      </c>
      <c r="I16" s="11">
        <v>0</v>
      </c>
      <c r="J16" s="11">
        <v>0</v>
      </c>
      <c r="K16" s="45">
        <v>0</v>
      </c>
      <c r="L16" s="11">
        <v>1</v>
      </c>
    </row>
    <row r="17" spans="1:12" s="4" customFormat="1" ht="14.25" customHeight="1" x14ac:dyDescent="0.2">
      <c r="A17" s="11" t="s">
        <v>49</v>
      </c>
      <c r="B17" s="15">
        <v>114</v>
      </c>
      <c r="C17" s="16">
        <v>0</v>
      </c>
      <c r="D17" s="16">
        <v>6</v>
      </c>
      <c r="E17" s="17">
        <v>-70.387664999999998</v>
      </c>
      <c r="F17" s="17">
        <v>-23.587208</v>
      </c>
      <c r="G17" s="18">
        <v>10504.58203125</v>
      </c>
      <c r="H17" s="16">
        <v>1</v>
      </c>
      <c r="I17" s="11">
        <v>0</v>
      </c>
      <c r="J17" s="11">
        <v>0</v>
      </c>
      <c r="K17" s="45">
        <v>0</v>
      </c>
      <c r="L17" s="11">
        <v>1</v>
      </c>
    </row>
    <row r="18" spans="1:12" s="4" customFormat="1" ht="14.25" customHeight="1" x14ac:dyDescent="0.2">
      <c r="A18" s="11" t="s">
        <v>49</v>
      </c>
      <c r="B18" s="15">
        <v>114</v>
      </c>
      <c r="C18" s="16">
        <v>0</v>
      </c>
      <c r="D18" s="16">
        <v>7</v>
      </c>
      <c r="E18" s="17">
        <v>-70.383070000000004</v>
      </c>
      <c r="F18" s="17">
        <v>-23.584102000000001</v>
      </c>
      <c r="G18" s="18">
        <v>11207.2880859375</v>
      </c>
      <c r="H18" s="16">
        <v>1</v>
      </c>
      <c r="I18" s="11">
        <v>0</v>
      </c>
      <c r="J18" s="11">
        <v>0</v>
      </c>
      <c r="K18" s="45">
        <v>0</v>
      </c>
      <c r="L18" s="11">
        <v>1</v>
      </c>
    </row>
    <row r="19" spans="1:12" s="4" customFormat="1" ht="14.25" customHeight="1" x14ac:dyDescent="0.2">
      <c r="A19" s="11" t="s">
        <v>49</v>
      </c>
      <c r="B19" s="15">
        <v>114</v>
      </c>
      <c r="C19" s="16">
        <v>0</v>
      </c>
      <c r="D19" s="16">
        <v>8</v>
      </c>
      <c r="E19" s="17">
        <v>-70.380814999999998</v>
      </c>
      <c r="F19" s="17">
        <v>-23.575702</v>
      </c>
      <c r="G19" s="18">
        <v>12456.677734375</v>
      </c>
      <c r="H19" s="16">
        <v>1</v>
      </c>
      <c r="I19" s="11">
        <v>0</v>
      </c>
      <c r="J19" s="11">
        <v>0</v>
      </c>
      <c r="K19" s="45">
        <v>0</v>
      </c>
      <c r="L19" s="11">
        <v>1</v>
      </c>
    </row>
    <row r="20" spans="1:12" s="4" customFormat="1" ht="14.25" customHeight="1" x14ac:dyDescent="0.2">
      <c r="A20" s="11" t="s">
        <v>49</v>
      </c>
      <c r="B20" s="15">
        <v>114</v>
      </c>
      <c r="C20" s="16">
        <v>0</v>
      </c>
      <c r="D20" s="16">
        <v>9</v>
      </c>
      <c r="E20" s="17">
        <v>-70.379255999999998</v>
      </c>
      <c r="F20" s="17">
        <v>-23.581035</v>
      </c>
      <c r="G20" s="18">
        <v>13172.060546875</v>
      </c>
      <c r="H20" s="16">
        <v>1</v>
      </c>
      <c r="I20" s="11">
        <v>0</v>
      </c>
      <c r="J20" s="11">
        <v>0</v>
      </c>
      <c r="K20" s="45">
        <v>0</v>
      </c>
      <c r="L20" s="11">
        <v>1</v>
      </c>
    </row>
    <row r="21" spans="1:12" s="4" customFormat="1" ht="14.25" customHeight="1" x14ac:dyDescent="0.2">
      <c r="A21" s="11" t="s">
        <v>49</v>
      </c>
      <c r="B21" s="15">
        <v>114</v>
      </c>
      <c r="C21" s="16">
        <v>0</v>
      </c>
      <c r="D21" s="16">
        <v>10</v>
      </c>
      <c r="E21" s="17">
        <v>-70.375191999999998</v>
      </c>
      <c r="F21" s="17">
        <v>-23.585229000000002</v>
      </c>
      <c r="G21" s="18">
        <v>14240.5361328125</v>
      </c>
      <c r="H21" s="16">
        <v>1</v>
      </c>
      <c r="I21" s="11">
        <v>0</v>
      </c>
      <c r="J21" s="11">
        <v>0</v>
      </c>
      <c r="K21" s="45">
        <v>0</v>
      </c>
      <c r="L21" s="11">
        <v>1</v>
      </c>
    </row>
    <row r="22" spans="1:12" s="4" customFormat="1" ht="14.25" customHeight="1" x14ac:dyDescent="0.2">
      <c r="A22" s="11" t="s">
        <v>49</v>
      </c>
      <c r="B22" s="15">
        <v>114</v>
      </c>
      <c r="C22" s="16">
        <v>0</v>
      </c>
      <c r="D22" s="16">
        <v>11</v>
      </c>
      <c r="E22" s="17">
        <v>-70.377696</v>
      </c>
      <c r="F22" s="17">
        <v>-23.589186000000002</v>
      </c>
      <c r="G22" s="18">
        <v>14862.078125</v>
      </c>
      <c r="H22" s="16">
        <v>1</v>
      </c>
      <c r="I22" s="11">
        <v>0</v>
      </c>
      <c r="J22" s="11">
        <v>0</v>
      </c>
      <c r="K22" s="45">
        <v>0</v>
      </c>
      <c r="L22" s="11">
        <v>1</v>
      </c>
    </row>
    <row r="23" spans="1:12" s="4" customFormat="1" ht="14.25" customHeight="1" x14ac:dyDescent="0.2">
      <c r="A23" s="11" t="s">
        <v>49</v>
      </c>
      <c r="B23" s="15">
        <v>114</v>
      </c>
      <c r="C23" s="16">
        <v>0</v>
      </c>
      <c r="D23" s="16">
        <v>12</v>
      </c>
      <c r="E23" s="17">
        <v>-70.382848999999993</v>
      </c>
      <c r="F23" s="17">
        <v>-23.591125000000002</v>
      </c>
      <c r="G23" s="18">
        <v>15562.3525390625</v>
      </c>
      <c r="H23" s="16">
        <v>1</v>
      </c>
      <c r="I23" s="11">
        <v>0</v>
      </c>
      <c r="J23" s="11">
        <v>0</v>
      </c>
      <c r="K23" s="45">
        <v>0</v>
      </c>
      <c r="L23" s="11">
        <v>1</v>
      </c>
    </row>
    <row r="24" spans="1:12" s="4" customFormat="1" ht="14.25" customHeight="1" x14ac:dyDescent="0.2">
      <c r="A24" s="11" t="s">
        <v>49</v>
      </c>
      <c r="B24" s="15">
        <v>114</v>
      </c>
      <c r="C24" s="16">
        <v>0</v>
      </c>
      <c r="D24" s="16">
        <v>13</v>
      </c>
      <c r="E24" s="17">
        <v>-70.377371999999994</v>
      </c>
      <c r="F24" s="17">
        <v>-23.594588000000002</v>
      </c>
      <c r="G24" s="18">
        <v>16445.6953125</v>
      </c>
      <c r="H24" s="16">
        <v>1</v>
      </c>
      <c r="I24" s="11">
        <v>0</v>
      </c>
      <c r="J24" s="11">
        <v>0</v>
      </c>
      <c r="K24" s="45">
        <v>0</v>
      </c>
      <c r="L24" s="11">
        <v>1</v>
      </c>
    </row>
    <row r="25" spans="1:12" s="4" customFormat="1" ht="14.25" customHeight="1" x14ac:dyDescent="0.2">
      <c r="A25" s="11" t="s">
        <v>49</v>
      </c>
      <c r="B25" s="15">
        <v>114</v>
      </c>
      <c r="C25" s="16">
        <v>0</v>
      </c>
      <c r="D25" s="16">
        <v>14</v>
      </c>
      <c r="E25" s="17">
        <v>-70.374874000000005</v>
      </c>
      <c r="F25" s="17">
        <v>-23.599771</v>
      </c>
      <c r="G25" s="18">
        <v>17318.017578125</v>
      </c>
      <c r="H25" s="16">
        <v>1</v>
      </c>
      <c r="I25" s="11">
        <v>0</v>
      </c>
      <c r="J25" s="11">
        <v>0</v>
      </c>
      <c r="K25" s="45">
        <v>0</v>
      </c>
      <c r="L25" s="11">
        <v>1</v>
      </c>
    </row>
    <row r="26" spans="1:12" s="4" customFormat="1" ht="14.25" customHeight="1" x14ac:dyDescent="0.2">
      <c r="A26" s="11" t="s">
        <v>49</v>
      </c>
      <c r="B26" s="15">
        <v>114</v>
      </c>
      <c r="C26" s="16">
        <v>0</v>
      </c>
      <c r="D26" s="16">
        <v>15</v>
      </c>
      <c r="E26" s="17">
        <v>-70.378165999999993</v>
      </c>
      <c r="F26" s="17">
        <v>-23.610171999999999</v>
      </c>
      <c r="G26" s="18">
        <v>18708.478515625</v>
      </c>
      <c r="H26" s="16">
        <v>1</v>
      </c>
      <c r="I26" s="11">
        <v>0</v>
      </c>
      <c r="J26" s="11">
        <v>0</v>
      </c>
      <c r="K26" s="45">
        <v>0</v>
      </c>
      <c r="L26" s="11">
        <v>1</v>
      </c>
    </row>
    <row r="27" spans="1:12" s="4" customFormat="1" ht="14.25" customHeight="1" x14ac:dyDescent="0.2">
      <c r="A27" s="11" t="s">
        <v>49</v>
      </c>
      <c r="B27" s="15">
        <v>114</v>
      </c>
      <c r="C27" s="16">
        <v>0</v>
      </c>
      <c r="D27" s="16">
        <v>16</v>
      </c>
      <c r="E27" s="17">
        <v>-70.375382000000002</v>
      </c>
      <c r="F27" s="17">
        <v>-23.620712999999999</v>
      </c>
      <c r="G27" s="18">
        <v>19965.880859375</v>
      </c>
      <c r="H27" s="16">
        <v>1</v>
      </c>
      <c r="I27" s="11">
        <v>0</v>
      </c>
      <c r="J27" s="11">
        <v>0</v>
      </c>
      <c r="K27" s="45">
        <v>0</v>
      </c>
      <c r="L27" s="11">
        <v>1</v>
      </c>
    </row>
    <row r="28" spans="1:12" s="4" customFormat="1" ht="14.25" customHeight="1" x14ac:dyDescent="0.2">
      <c r="A28" s="11" t="s">
        <v>49</v>
      </c>
      <c r="B28" s="15">
        <v>114</v>
      </c>
      <c r="C28" s="16">
        <v>0</v>
      </c>
      <c r="D28" s="16">
        <v>17</v>
      </c>
      <c r="E28" s="17">
        <v>-70.378095000000002</v>
      </c>
      <c r="F28" s="17">
        <v>-23.622676999999999</v>
      </c>
      <c r="G28" s="18">
        <v>21079.849609375</v>
      </c>
      <c r="H28" s="16">
        <v>1</v>
      </c>
      <c r="I28" s="11">
        <v>0</v>
      </c>
      <c r="J28" s="11">
        <v>0</v>
      </c>
      <c r="K28" s="45">
        <v>0</v>
      </c>
      <c r="L28" s="11">
        <v>1</v>
      </c>
    </row>
    <row r="29" spans="1:12" s="4" customFormat="1" ht="14.25" customHeight="1" x14ac:dyDescent="0.2">
      <c r="A29" s="11" t="s">
        <v>49</v>
      </c>
      <c r="B29" s="15">
        <v>114</v>
      </c>
      <c r="C29" s="16">
        <v>0</v>
      </c>
      <c r="D29" s="16">
        <v>18</v>
      </c>
      <c r="E29" s="17">
        <v>-70.381321</v>
      </c>
      <c r="F29" s="17">
        <v>-23.628139000000001</v>
      </c>
      <c r="G29" s="18">
        <v>22006.06640625</v>
      </c>
      <c r="H29" s="16">
        <v>1</v>
      </c>
      <c r="I29" s="11">
        <v>0</v>
      </c>
      <c r="J29" s="11">
        <v>0</v>
      </c>
      <c r="K29" s="45">
        <v>0</v>
      </c>
      <c r="L29" s="11">
        <v>1</v>
      </c>
    </row>
    <row r="30" spans="1:12" s="4" customFormat="1" ht="14.25" customHeight="1" x14ac:dyDescent="0.2">
      <c r="A30" s="11" t="s">
        <v>49</v>
      </c>
      <c r="B30" s="15">
        <v>114</v>
      </c>
      <c r="C30" s="16">
        <v>0</v>
      </c>
      <c r="D30" s="16">
        <v>19</v>
      </c>
      <c r="E30" s="17">
        <v>-70.390299999999996</v>
      </c>
      <c r="F30" s="17">
        <v>-23.628157000000002</v>
      </c>
      <c r="G30" s="18">
        <v>22975.01171875</v>
      </c>
      <c r="H30" s="16">
        <v>1</v>
      </c>
      <c r="I30" s="11">
        <v>0</v>
      </c>
      <c r="J30" s="11">
        <v>0</v>
      </c>
      <c r="K30" s="45">
        <v>0</v>
      </c>
      <c r="L30" s="11">
        <v>1</v>
      </c>
    </row>
    <row r="31" spans="1:12" s="4" customFormat="1" ht="14.25" customHeight="1" x14ac:dyDescent="0.2">
      <c r="A31" s="11" t="s">
        <v>49</v>
      </c>
      <c r="B31" s="15">
        <v>114</v>
      </c>
      <c r="C31" s="16">
        <v>0</v>
      </c>
      <c r="D31" s="16">
        <v>20</v>
      </c>
      <c r="E31" s="17">
        <v>-70.393997999999996</v>
      </c>
      <c r="F31" s="17">
        <v>-23.629145999999999</v>
      </c>
      <c r="G31" s="18">
        <v>23595.890625</v>
      </c>
      <c r="H31" s="16">
        <v>1</v>
      </c>
      <c r="I31" s="11">
        <v>0</v>
      </c>
      <c r="J31" s="11">
        <v>0</v>
      </c>
      <c r="K31" s="45">
        <v>0</v>
      </c>
      <c r="L31" s="11">
        <v>1</v>
      </c>
    </row>
    <row r="32" spans="1:12" s="4" customFormat="1" ht="14.25" customHeight="1" x14ac:dyDescent="0.2">
      <c r="A32" s="11" t="s">
        <v>49</v>
      </c>
      <c r="B32" s="15">
        <v>114</v>
      </c>
      <c r="C32" s="16">
        <v>0</v>
      </c>
      <c r="D32" s="16">
        <v>21</v>
      </c>
      <c r="E32" s="17">
        <v>-70.394610999999998</v>
      </c>
      <c r="F32" s="17">
        <v>-23.635788000000002</v>
      </c>
      <c r="G32" s="18">
        <v>24427.197265625</v>
      </c>
      <c r="H32" s="16">
        <v>1</v>
      </c>
      <c r="I32" s="11">
        <v>0</v>
      </c>
      <c r="J32" s="11">
        <v>0</v>
      </c>
      <c r="K32" s="45">
        <v>0</v>
      </c>
      <c r="L32" s="11">
        <v>1</v>
      </c>
    </row>
    <row r="33" spans="1:12" s="4" customFormat="1" ht="14.25" customHeight="1" x14ac:dyDescent="0.2">
      <c r="A33" s="11" t="s">
        <v>49</v>
      </c>
      <c r="B33" s="15">
        <v>114</v>
      </c>
      <c r="C33" s="16">
        <v>0</v>
      </c>
      <c r="D33" s="16">
        <v>22</v>
      </c>
      <c r="E33" s="17">
        <v>-70.397575000000003</v>
      </c>
      <c r="F33" s="17">
        <v>-23.645989</v>
      </c>
      <c r="G33" s="18">
        <v>25811.625</v>
      </c>
      <c r="H33" s="16">
        <v>1</v>
      </c>
      <c r="I33" s="11">
        <v>0</v>
      </c>
      <c r="J33" s="11">
        <v>0</v>
      </c>
      <c r="K33" s="45">
        <v>0</v>
      </c>
      <c r="L33" s="11">
        <v>1</v>
      </c>
    </row>
    <row r="34" spans="1:12" s="4" customFormat="1" ht="14.25" customHeight="1" x14ac:dyDescent="0.2">
      <c r="A34" s="11" t="s">
        <v>49</v>
      </c>
      <c r="B34" s="15">
        <v>114</v>
      </c>
      <c r="C34" s="16">
        <v>0</v>
      </c>
      <c r="D34" s="16">
        <v>23</v>
      </c>
      <c r="E34" s="17">
        <v>-70.400176999999999</v>
      </c>
      <c r="F34" s="17">
        <v>-23.651373</v>
      </c>
      <c r="G34" s="18">
        <v>26671.123046875</v>
      </c>
      <c r="H34" s="16">
        <v>1</v>
      </c>
      <c r="I34" s="11">
        <v>0</v>
      </c>
      <c r="J34" s="11">
        <v>0</v>
      </c>
      <c r="K34" s="45">
        <v>0</v>
      </c>
      <c r="L34" s="11">
        <v>1</v>
      </c>
    </row>
    <row r="35" spans="1:12" s="4" customFormat="1" ht="14.25" customHeight="1" x14ac:dyDescent="0.2">
      <c r="A35" s="11" t="s">
        <v>49</v>
      </c>
      <c r="B35" s="15">
        <v>114</v>
      </c>
      <c r="C35" s="16">
        <v>0</v>
      </c>
      <c r="D35" s="16">
        <v>24</v>
      </c>
      <c r="E35" s="17">
        <v>-70.404509000000004</v>
      </c>
      <c r="F35" s="17">
        <v>-23.667815000000001</v>
      </c>
      <c r="G35" s="18">
        <v>28693.8515625</v>
      </c>
      <c r="H35" s="16">
        <v>1</v>
      </c>
      <c r="I35" s="11">
        <v>0</v>
      </c>
      <c r="J35" s="11">
        <v>0</v>
      </c>
      <c r="K35" s="45">
        <v>0</v>
      </c>
      <c r="L35" s="11">
        <v>1</v>
      </c>
    </row>
    <row r="36" spans="1:12" s="4" customFormat="1" ht="14.25" customHeight="1" x14ac:dyDescent="0.2">
      <c r="A36" s="11" t="s">
        <v>49</v>
      </c>
      <c r="B36" s="15">
        <v>114</v>
      </c>
      <c r="C36" s="16">
        <v>0</v>
      </c>
      <c r="D36" s="16">
        <v>25</v>
      </c>
      <c r="E36" s="17">
        <v>-70.406029000000004</v>
      </c>
      <c r="F36" s="17">
        <v>-23.678370999999999</v>
      </c>
      <c r="G36" s="18">
        <v>30150.94921875</v>
      </c>
      <c r="H36" s="16">
        <v>1</v>
      </c>
      <c r="I36" s="11">
        <v>0</v>
      </c>
      <c r="J36" s="11">
        <v>0</v>
      </c>
      <c r="K36" s="45">
        <v>0</v>
      </c>
      <c r="L36" s="11">
        <v>1</v>
      </c>
    </row>
    <row r="37" spans="1:12" s="4" customFormat="1" ht="14.25" customHeight="1" x14ac:dyDescent="0.2">
      <c r="A37" s="11" t="s">
        <v>49</v>
      </c>
      <c r="B37" s="15">
        <v>114</v>
      </c>
      <c r="C37" s="16">
        <v>0</v>
      </c>
      <c r="D37" s="16">
        <v>26</v>
      </c>
      <c r="E37" s="17">
        <v>-70.410128</v>
      </c>
      <c r="F37" s="17">
        <v>-23.691824</v>
      </c>
      <c r="G37" s="18">
        <v>31776.54296875</v>
      </c>
      <c r="H37" s="16">
        <v>1</v>
      </c>
      <c r="I37" s="11">
        <v>0</v>
      </c>
      <c r="J37" s="11">
        <v>0</v>
      </c>
      <c r="K37" s="45">
        <v>0</v>
      </c>
      <c r="L37" s="11">
        <v>1</v>
      </c>
    </row>
    <row r="38" spans="1:12" s="4" customFormat="1" ht="14.25" customHeight="1" x14ac:dyDescent="0.2">
      <c r="A38" s="11" t="s">
        <v>49</v>
      </c>
      <c r="B38" s="15">
        <v>114</v>
      </c>
      <c r="C38" s="16">
        <v>0</v>
      </c>
      <c r="D38" s="16">
        <v>27</v>
      </c>
      <c r="E38" s="17">
        <v>-70.410490999999993</v>
      </c>
      <c r="F38" s="17">
        <v>-23.696732000000001</v>
      </c>
      <c r="G38" s="18">
        <v>32323.677734375</v>
      </c>
      <c r="H38" s="16">
        <v>1</v>
      </c>
      <c r="I38" s="11">
        <v>0</v>
      </c>
      <c r="J38" s="11">
        <v>0</v>
      </c>
      <c r="K38" s="45">
        <v>0</v>
      </c>
      <c r="L38" s="11">
        <v>1</v>
      </c>
    </row>
    <row r="39" spans="1:12" s="4" customFormat="1" ht="14.25" customHeight="1" x14ac:dyDescent="0.2">
      <c r="A39" s="11" t="s">
        <v>49</v>
      </c>
      <c r="B39" s="15">
        <v>114</v>
      </c>
      <c r="C39" s="16">
        <v>0</v>
      </c>
      <c r="D39" s="16">
        <v>28</v>
      </c>
      <c r="E39" s="17">
        <v>-70.412847999999997</v>
      </c>
      <c r="F39" s="17">
        <v>-23.6967</v>
      </c>
      <c r="G39" s="18">
        <v>32813.37890625</v>
      </c>
      <c r="H39" s="16">
        <v>1</v>
      </c>
      <c r="I39" s="11">
        <v>0</v>
      </c>
      <c r="J39" s="11">
        <v>0</v>
      </c>
      <c r="K39" s="45">
        <v>0</v>
      </c>
      <c r="L39" s="11">
        <v>1</v>
      </c>
    </row>
    <row r="40" spans="1:12" s="4" customFormat="1" ht="14.25" customHeight="1" x14ac:dyDescent="0.2">
      <c r="A40" s="11" t="s">
        <v>49</v>
      </c>
      <c r="B40" s="15">
        <v>114</v>
      </c>
      <c r="C40" s="16">
        <v>0</v>
      </c>
      <c r="D40" s="16">
        <v>29</v>
      </c>
      <c r="E40" s="17">
        <v>-70.407314</v>
      </c>
      <c r="F40" s="17">
        <v>-23.686753</v>
      </c>
      <c r="G40" s="18">
        <v>34348.85546875</v>
      </c>
      <c r="H40" s="16">
        <v>1</v>
      </c>
      <c r="I40" s="11">
        <v>1</v>
      </c>
      <c r="J40" s="11">
        <v>0</v>
      </c>
      <c r="K40" s="45">
        <v>0.05</v>
      </c>
      <c r="L40" s="11">
        <v>1</v>
      </c>
    </row>
    <row r="41" spans="1:12" s="4" customFormat="1" ht="14.25" customHeight="1" x14ac:dyDescent="0.2">
      <c r="A41" s="11" t="s">
        <v>49</v>
      </c>
      <c r="B41" s="15">
        <v>114</v>
      </c>
      <c r="C41" s="16">
        <v>1</v>
      </c>
      <c r="D41" s="16">
        <v>1</v>
      </c>
      <c r="E41" s="17">
        <v>-70.407314</v>
      </c>
      <c r="F41" s="17">
        <v>-23.686743</v>
      </c>
      <c r="G41" s="18">
        <v>442.55853271484375</v>
      </c>
      <c r="H41" s="16">
        <v>1</v>
      </c>
      <c r="I41" s="11">
        <v>1</v>
      </c>
      <c r="J41" s="11">
        <v>0</v>
      </c>
      <c r="K41" s="45">
        <v>0.9</v>
      </c>
      <c r="L41" s="11">
        <v>1</v>
      </c>
    </row>
    <row r="42" spans="1:12" s="4" customFormat="1" ht="14.25" customHeight="1" x14ac:dyDescent="0.2">
      <c r="A42" s="11" t="s">
        <v>49</v>
      </c>
      <c r="B42" s="15">
        <v>114</v>
      </c>
      <c r="C42" s="16">
        <v>1</v>
      </c>
      <c r="D42" s="16">
        <v>2</v>
      </c>
      <c r="E42" s="17">
        <v>-70.409997000000004</v>
      </c>
      <c r="F42" s="17">
        <v>-23.691844</v>
      </c>
      <c r="G42" s="18">
        <v>1342.7642822265625</v>
      </c>
      <c r="H42" s="16">
        <v>1</v>
      </c>
      <c r="I42" s="11">
        <v>1</v>
      </c>
      <c r="J42" s="11">
        <v>0</v>
      </c>
      <c r="K42" s="45">
        <v>0.05</v>
      </c>
      <c r="L42" s="11">
        <v>1</v>
      </c>
    </row>
    <row r="43" spans="1:12" s="4" customFormat="1" ht="14.25" customHeight="1" x14ac:dyDescent="0.2">
      <c r="A43" s="11" t="s">
        <v>49</v>
      </c>
      <c r="B43" s="15">
        <v>114</v>
      </c>
      <c r="C43" s="16">
        <v>1</v>
      </c>
      <c r="D43" s="16">
        <v>3</v>
      </c>
      <c r="E43" s="17">
        <v>-70.407382999999996</v>
      </c>
      <c r="F43" s="17">
        <v>-23.676798000000002</v>
      </c>
      <c r="G43" s="18">
        <v>3272.7666015625</v>
      </c>
      <c r="H43" s="16">
        <v>1</v>
      </c>
      <c r="I43" s="11">
        <v>0</v>
      </c>
      <c r="J43" s="11">
        <v>0</v>
      </c>
      <c r="K43" s="45">
        <v>0</v>
      </c>
      <c r="L43" s="11">
        <v>1</v>
      </c>
    </row>
    <row r="44" spans="1:12" s="4" customFormat="1" ht="14.25" customHeight="1" x14ac:dyDescent="0.2">
      <c r="A44" s="11" t="s">
        <v>49</v>
      </c>
      <c r="B44" s="15">
        <v>114</v>
      </c>
      <c r="C44" s="16">
        <v>1</v>
      </c>
      <c r="D44" s="16">
        <v>4</v>
      </c>
      <c r="E44" s="17">
        <v>-70.404409000000001</v>
      </c>
      <c r="F44" s="17">
        <v>-23.667857999999999</v>
      </c>
      <c r="G44" s="18">
        <v>4414.5146484375</v>
      </c>
      <c r="H44" s="16">
        <v>1</v>
      </c>
      <c r="I44" s="11">
        <v>0</v>
      </c>
      <c r="J44" s="11">
        <v>0</v>
      </c>
      <c r="K44" s="45">
        <v>0</v>
      </c>
      <c r="L44" s="11">
        <v>1</v>
      </c>
    </row>
    <row r="45" spans="1:12" s="4" customFormat="1" ht="14.25" customHeight="1" x14ac:dyDescent="0.2">
      <c r="A45" s="11" t="s">
        <v>49</v>
      </c>
      <c r="B45" s="15">
        <v>114</v>
      </c>
      <c r="C45" s="16">
        <v>1</v>
      </c>
      <c r="D45" s="16">
        <v>5</v>
      </c>
      <c r="E45" s="17">
        <v>-70.398756000000006</v>
      </c>
      <c r="F45" s="17">
        <v>-23.653476000000001</v>
      </c>
      <c r="G45" s="18">
        <v>6184.95068359375</v>
      </c>
      <c r="H45" s="16">
        <v>1</v>
      </c>
      <c r="I45" s="11">
        <v>0</v>
      </c>
      <c r="J45" s="11">
        <v>0</v>
      </c>
      <c r="K45" s="45">
        <v>0</v>
      </c>
      <c r="L45" s="11">
        <v>1</v>
      </c>
    </row>
    <row r="46" spans="1:12" s="4" customFormat="1" ht="14.25" customHeight="1" x14ac:dyDescent="0.2">
      <c r="A46" s="11" t="s">
        <v>49</v>
      </c>
      <c r="B46" s="15">
        <v>114</v>
      </c>
      <c r="C46" s="16">
        <v>1</v>
      </c>
      <c r="D46" s="16">
        <v>6</v>
      </c>
      <c r="E46" s="17">
        <v>-70.396619000000001</v>
      </c>
      <c r="F46" s="17">
        <v>-23.645374</v>
      </c>
      <c r="G46" s="18">
        <v>7473.69580078125</v>
      </c>
      <c r="H46" s="16">
        <v>1</v>
      </c>
      <c r="I46" s="11">
        <v>0</v>
      </c>
      <c r="J46" s="11">
        <v>0</v>
      </c>
      <c r="K46" s="45">
        <v>0</v>
      </c>
      <c r="L46" s="11">
        <v>1</v>
      </c>
    </row>
    <row r="47" spans="1:12" s="4" customFormat="1" ht="14.25" customHeight="1" x14ac:dyDescent="0.2">
      <c r="A47" s="11" t="s">
        <v>49</v>
      </c>
      <c r="B47" s="15">
        <v>114</v>
      </c>
      <c r="C47" s="16">
        <v>1</v>
      </c>
      <c r="D47" s="16">
        <v>7</v>
      </c>
      <c r="E47" s="17">
        <v>-70.394418000000002</v>
      </c>
      <c r="F47" s="17">
        <v>-23.637986000000001</v>
      </c>
      <c r="G47" s="18">
        <v>8497.4462890625</v>
      </c>
      <c r="H47" s="16">
        <v>1</v>
      </c>
      <c r="I47" s="11">
        <v>0</v>
      </c>
      <c r="J47" s="11">
        <v>0</v>
      </c>
      <c r="K47" s="45">
        <v>0</v>
      </c>
      <c r="L47" s="11">
        <v>1</v>
      </c>
    </row>
    <row r="48" spans="1:12" s="4" customFormat="1" ht="14.25" customHeight="1" x14ac:dyDescent="0.2">
      <c r="A48" s="11" t="s">
        <v>49</v>
      </c>
      <c r="B48" s="15">
        <v>114</v>
      </c>
      <c r="C48" s="16">
        <v>1</v>
      </c>
      <c r="D48" s="16">
        <v>8</v>
      </c>
      <c r="E48" s="17">
        <v>-70.390405000000001</v>
      </c>
      <c r="F48" s="17">
        <v>-23.628287</v>
      </c>
      <c r="G48" s="18">
        <v>9992.6416015625</v>
      </c>
      <c r="H48" s="16">
        <v>1</v>
      </c>
      <c r="I48" s="11">
        <v>0</v>
      </c>
      <c r="J48" s="11">
        <v>0</v>
      </c>
      <c r="K48" s="45">
        <v>0</v>
      </c>
      <c r="L48" s="11">
        <v>1</v>
      </c>
    </row>
    <row r="49" spans="1:12" s="4" customFormat="1" ht="14.25" customHeight="1" x14ac:dyDescent="0.2">
      <c r="A49" s="11" t="s">
        <v>49</v>
      </c>
      <c r="B49" s="15">
        <v>114</v>
      </c>
      <c r="C49" s="16">
        <v>1</v>
      </c>
      <c r="D49" s="16">
        <v>9</v>
      </c>
      <c r="E49" s="17">
        <v>-70.383341000000001</v>
      </c>
      <c r="F49" s="17">
        <v>-23.627393000000001</v>
      </c>
      <c r="G49" s="18">
        <v>10861.623046875</v>
      </c>
      <c r="H49" s="16">
        <v>1</v>
      </c>
      <c r="I49" s="11">
        <v>0</v>
      </c>
      <c r="J49" s="11">
        <v>0</v>
      </c>
      <c r="K49" s="45">
        <v>0</v>
      </c>
      <c r="L49" s="11">
        <v>1</v>
      </c>
    </row>
    <row r="50" spans="1:12" s="4" customFormat="1" ht="14.25" customHeight="1" x14ac:dyDescent="0.2">
      <c r="A50" s="11" t="s">
        <v>49</v>
      </c>
      <c r="B50" s="15">
        <v>114</v>
      </c>
      <c r="C50" s="16">
        <v>1</v>
      </c>
      <c r="D50" s="16">
        <v>10</v>
      </c>
      <c r="E50" s="17">
        <v>-70.378232999999994</v>
      </c>
      <c r="F50" s="17">
        <v>-23.621321999999999</v>
      </c>
      <c r="G50" s="18">
        <v>11800.7822265625</v>
      </c>
      <c r="H50" s="16">
        <v>1</v>
      </c>
      <c r="I50" s="11">
        <v>0</v>
      </c>
      <c r="J50" s="11">
        <v>0</v>
      </c>
      <c r="K50" s="45">
        <v>0</v>
      </c>
      <c r="L50" s="11">
        <v>1</v>
      </c>
    </row>
    <row r="51" spans="1:12" s="4" customFormat="1" ht="14.25" customHeight="1" x14ac:dyDescent="0.2">
      <c r="A51" s="11" t="s">
        <v>49</v>
      </c>
      <c r="B51" s="15">
        <v>114</v>
      </c>
      <c r="C51" s="16">
        <v>1</v>
      </c>
      <c r="D51" s="16">
        <v>11</v>
      </c>
      <c r="E51" s="17">
        <v>-70.375940999999997</v>
      </c>
      <c r="F51" s="17">
        <v>-23.625453</v>
      </c>
      <c r="G51" s="18">
        <v>12585.810546875</v>
      </c>
      <c r="H51" s="16">
        <v>1</v>
      </c>
      <c r="I51" s="11">
        <v>0</v>
      </c>
      <c r="J51" s="11">
        <v>0</v>
      </c>
      <c r="K51" s="45">
        <v>0</v>
      </c>
      <c r="L51" s="11">
        <v>1</v>
      </c>
    </row>
    <row r="52" spans="1:12" s="4" customFormat="1" ht="14.25" customHeight="1" x14ac:dyDescent="0.2">
      <c r="A52" s="11" t="s">
        <v>49</v>
      </c>
      <c r="B52" s="15">
        <v>114</v>
      </c>
      <c r="C52" s="16">
        <v>1</v>
      </c>
      <c r="D52" s="16">
        <v>12</v>
      </c>
      <c r="E52" s="17">
        <v>-70.378164999999996</v>
      </c>
      <c r="F52" s="17">
        <v>-23.610147000000001</v>
      </c>
      <c r="G52" s="18">
        <v>14376.638671875</v>
      </c>
      <c r="H52" s="16">
        <v>1</v>
      </c>
      <c r="I52" s="11">
        <v>0</v>
      </c>
      <c r="J52" s="11">
        <v>0</v>
      </c>
      <c r="K52" s="45">
        <v>0</v>
      </c>
      <c r="L52" s="11">
        <v>1</v>
      </c>
    </row>
    <row r="53" spans="1:12" s="4" customFormat="1" ht="14.25" customHeight="1" x14ac:dyDescent="0.2">
      <c r="A53" s="11" t="s">
        <v>49</v>
      </c>
      <c r="B53" s="15">
        <v>114</v>
      </c>
      <c r="C53" s="16">
        <v>1</v>
      </c>
      <c r="D53" s="16">
        <v>13</v>
      </c>
      <c r="E53" s="17">
        <v>-70.372652000000002</v>
      </c>
      <c r="F53" s="17">
        <v>-23.599682000000001</v>
      </c>
      <c r="G53" s="18">
        <v>16014.8828125</v>
      </c>
      <c r="H53" s="16">
        <v>1</v>
      </c>
      <c r="I53" s="11">
        <v>0</v>
      </c>
      <c r="J53" s="11">
        <v>0</v>
      </c>
      <c r="K53" s="45">
        <v>0</v>
      </c>
      <c r="L53" s="11">
        <v>1</v>
      </c>
    </row>
    <row r="54" spans="1:12" s="4" customFormat="1" ht="14.25" customHeight="1" x14ac:dyDescent="0.2">
      <c r="A54" s="25" t="s">
        <v>49</v>
      </c>
      <c r="B54" s="26">
        <v>114</v>
      </c>
      <c r="C54" s="27">
        <v>1</v>
      </c>
      <c r="D54" s="27">
        <v>14</v>
      </c>
      <c r="E54" s="28">
        <v>-70.377365999999995</v>
      </c>
      <c r="F54" s="28">
        <v>-23.594579</v>
      </c>
      <c r="G54" s="29">
        <v>17095.921875</v>
      </c>
      <c r="H54" s="27">
        <v>1</v>
      </c>
      <c r="I54" s="25">
        <v>0</v>
      </c>
      <c r="J54" s="25">
        <v>0</v>
      </c>
      <c r="K54" s="46">
        <v>0</v>
      </c>
      <c r="L54" s="25">
        <v>1</v>
      </c>
    </row>
    <row r="55" spans="1:12" ht="14.25" customHeight="1" x14ac:dyDescent="0.2">
      <c r="A55" s="39" t="s">
        <v>49</v>
      </c>
      <c r="B55" s="40">
        <v>114</v>
      </c>
      <c r="C55" s="41">
        <v>1</v>
      </c>
      <c r="D55" s="41">
        <v>15</v>
      </c>
      <c r="E55" s="42">
        <v>-70.380741999999998</v>
      </c>
      <c r="F55" s="42">
        <v>-23.591916000000001</v>
      </c>
      <c r="G55" s="43">
        <v>17686.076171875</v>
      </c>
      <c r="H55" s="41">
        <v>1</v>
      </c>
      <c r="I55" s="39">
        <v>0</v>
      </c>
      <c r="J55" s="39">
        <v>0</v>
      </c>
      <c r="K55" s="47">
        <v>0</v>
      </c>
      <c r="L55" s="39">
        <v>1</v>
      </c>
    </row>
    <row r="56" spans="1:12" ht="14.25" customHeight="1" x14ac:dyDescent="0.2">
      <c r="A56" s="39" t="s">
        <v>49</v>
      </c>
      <c r="B56" s="40">
        <v>114</v>
      </c>
      <c r="C56" s="41">
        <v>1</v>
      </c>
      <c r="D56" s="41">
        <v>16</v>
      </c>
      <c r="E56" s="42">
        <v>-70.377696</v>
      </c>
      <c r="F56" s="42">
        <v>-23.589186000000002</v>
      </c>
      <c r="G56" s="43">
        <v>18296.619140625</v>
      </c>
      <c r="H56" s="41">
        <v>1</v>
      </c>
      <c r="I56" s="39">
        <v>0</v>
      </c>
      <c r="J56" s="39">
        <v>0</v>
      </c>
      <c r="K56" s="47">
        <v>0</v>
      </c>
      <c r="L56" s="39">
        <v>1</v>
      </c>
    </row>
    <row r="57" spans="1:12" ht="14.25" customHeight="1" x14ac:dyDescent="0.2">
      <c r="A57" s="39" t="s">
        <v>49</v>
      </c>
      <c r="B57" s="40">
        <v>114</v>
      </c>
      <c r="C57" s="41">
        <v>1</v>
      </c>
      <c r="D57" s="41">
        <v>17</v>
      </c>
      <c r="E57" s="42">
        <v>-70.375186999999997</v>
      </c>
      <c r="F57" s="42">
        <v>-23.585224</v>
      </c>
      <c r="G57" s="43">
        <v>18918.912109375</v>
      </c>
      <c r="H57" s="41">
        <v>1</v>
      </c>
      <c r="I57" s="39">
        <v>0</v>
      </c>
      <c r="J57" s="39">
        <v>0</v>
      </c>
      <c r="K57" s="47">
        <v>0</v>
      </c>
      <c r="L57" s="39">
        <v>1</v>
      </c>
    </row>
    <row r="58" spans="1:12" ht="14.25" customHeight="1" x14ac:dyDescent="0.2">
      <c r="A58" s="39" t="s">
        <v>49</v>
      </c>
      <c r="B58" s="40">
        <v>114</v>
      </c>
      <c r="C58" s="41">
        <v>1</v>
      </c>
      <c r="D58" s="41">
        <v>18</v>
      </c>
      <c r="E58" s="42">
        <v>-70.379255999999998</v>
      </c>
      <c r="F58" s="42">
        <v>-23.581036999999998</v>
      </c>
      <c r="G58" s="43">
        <v>19986.416015625</v>
      </c>
      <c r="H58" s="41">
        <v>1</v>
      </c>
      <c r="I58" s="39">
        <v>0</v>
      </c>
      <c r="J58" s="39">
        <v>0</v>
      </c>
      <c r="K58" s="47">
        <v>0</v>
      </c>
      <c r="L58" s="39">
        <v>1</v>
      </c>
    </row>
    <row r="59" spans="1:12" ht="14.25" customHeight="1" x14ac:dyDescent="0.2">
      <c r="A59" s="39" t="s">
        <v>49</v>
      </c>
      <c r="B59" s="40">
        <v>114</v>
      </c>
      <c r="C59" s="41">
        <v>1</v>
      </c>
      <c r="D59" s="41">
        <v>19</v>
      </c>
      <c r="E59" s="42">
        <v>-70.38082</v>
      </c>
      <c r="F59" s="42">
        <v>-23.575703000000001</v>
      </c>
      <c r="G59" s="43">
        <v>20702.541015625</v>
      </c>
      <c r="H59" s="41">
        <v>1</v>
      </c>
      <c r="I59" s="39">
        <v>0</v>
      </c>
      <c r="J59" s="39">
        <v>0</v>
      </c>
      <c r="K59" s="47">
        <v>0</v>
      </c>
      <c r="L59" s="39">
        <v>1</v>
      </c>
    </row>
    <row r="60" spans="1:12" ht="14.25" customHeight="1" x14ac:dyDescent="0.2">
      <c r="A60" s="39" t="s">
        <v>49</v>
      </c>
      <c r="B60" s="40">
        <v>114</v>
      </c>
      <c r="C60" s="41">
        <v>1</v>
      </c>
      <c r="D60" s="41">
        <v>20</v>
      </c>
      <c r="E60" s="42">
        <v>-70.382244</v>
      </c>
      <c r="F60" s="42">
        <v>-23.578655999999999</v>
      </c>
      <c r="G60" s="43">
        <v>21182.994140625</v>
      </c>
      <c r="H60" s="41">
        <v>1</v>
      </c>
      <c r="I60" s="39">
        <v>0</v>
      </c>
      <c r="J60" s="39">
        <v>0</v>
      </c>
      <c r="K60" s="47">
        <v>0</v>
      </c>
      <c r="L60" s="39">
        <v>1</v>
      </c>
    </row>
    <row r="61" spans="1:12" ht="14.25" customHeight="1" x14ac:dyDescent="0.2">
      <c r="A61" s="39" t="s">
        <v>49</v>
      </c>
      <c r="B61" s="40">
        <v>114</v>
      </c>
      <c r="C61" s="41">
        <v>1</v>
      </c>
      <c r="D61" s="41">
        <v>21</v>
      </c>
      <c r="E61" s="42">
        <v>-70.383070000000004</v>
      </c>
      <c r="F61" s="42">
        <v>-23.584102000000001</v>
      </c>
      <c r="G61" s="43">
        <v>21957.490234375</v>
      </c>
      <c r="H61" s="41">
        <v>1</v>
      </c>
      <c r="I61" s="39">
        <v>0</v>
      </c>
      <c r="J61" s="39">
        <v>0</v>
      </c>
      <c r="K61" s="47">
        <v>0</v>
      </c>
      <c r="L61" s="39">
        <v>1</v>
      </c>
    </row>
    <row r="62" spans="1:12" ht="14.25" customHeight="1" x14ac:dyDescent="0.2">
      <c r="A62" s="39" t="s">
        <v>49</v>
      </c>
      <c r="B62" s="40">
        <v>114</v>
      </c>
      <c r="C62" s="41">
        <v>1</v>
      </c>
      <c r="D62" s="41">
        <v>22</v>
      </c>
      <c r="E62" s="42">
        <v>-70.387654999999995</v>
      </c>
      <c r="F62" s="42">
        <v>-23.587206999999999</v>
      </c>
      <c r="G62" s="43">
        <v>22781.55859375</v>
      </c>
      <c r="H62" s="41">
        <v>1</v>
      </c>
      <c r="I62" s="39">
        <v>0</v>
      </c>
      <c r="J62" s="39">
        <v>0</v>
      </c>
      <c r="K62" s="47">
        <v>0</v>
      </c>
      <c r="L62" s="39">
        <v>1</v>
      </c>
    </row>
    <row r="63" spans="1:12" ht="14.25" customHeight="1" x14ac:dyDescent="0.2">
      <c r="A63" s="39" t="s">
        <v>49</v>
      </c>
      <c r="B63" s="40">
        <v>114</v>
      </c>
      <c r="C63" s="41">
        <v>1</v>
      </c>
      <c r="D63" s="41">
        <v>23</v>
      </c>
      <c r="E63" s="42">
        <v>-70.394969000000003</v>
      </c>
      <c r="F63" s="42">
        <v>-23.559702999999999</v>
      </c>
      <c r="G63" s="43">
        <v>26510.1796875</v>
      </c>
      <c r="H63" s="41">
        <v>1</v>
      </c>
      <c r="I63" s="39">
        <v>0</v>
      </c>
      <c r="J63" s="39">
        <v>0</v>
      </c>
      <c r="K63" s="47">
        <v>0</v>
      </c>
      <c r="L63" s="39">
        <v>1</v>
      </c>
    </row>
    <row r="64" spans="1:12" ht="14.25" customHeight="1" x14ac:dyDescent="0.2">
      <c r="A64" s="39" t="s">
        <v>49</v>
      </c>
      <c r="B64" s="40">
        <v>114</v>
      </c>
      <c r="C64" s="41">
        <v>1</v>
      </c>
      <c r="D64" s="41">
        <v>24</v>
      </c>
      <c r="E64" s="42">
        <v>-70.388217999999995</v>
      </c>
      <c r="F64" s="42">
        <v>-23.54101</v>
      </c>
      <c r="G64" s="43">
        <v>30172.408203125</v>
      </c>
      <c r="H64" s="41">
        <v>1</v>
      </c>
      <c r="I64" s="39">
        <v>1</v>
      </c>
      <c r="J64" s="39">
        <v>0</v>
      </c>
      <c r="K64" s="47">
        <v>0.05</v>
      </c>
      <c r="L64" s="39">
        <v>1</v>
      </c>
    </row>
    <row r="65" spans="1:12" ht="14.25" customHeight="1" x14ac:dyDescent="0.2">
      <c r="A65" s="39" t="s">
        <v>49</v>
      </c>
      <c r="B65" s="40" t="s">
        <v>50</v>
      </c>
      <c r="C65" s="41">
        <v>0</v>
      </c>
      <c r="D65" s="41">
        <v>1</v>
      </c>
      <c r="E65" s="42">
        <v>-70.388796999999997</v>
      </c>
      <c r="F65" s="42">
        <v>-23.541056000000001</v>
      </c>
      <c r="G65" s="43">
        <v>251.31045532226562</v>
      </c>
      <c r="H65" s="41">
        <v>1</v>
      </c>
      <c r="I65" s="39">
        <v>1</v>
      </c>
      <c r="J65" s="44">
        <v>0</v>
      </c>
      <c r="K65" s="47">
        <v>0.9</v>
      </c>
      <c r="L65" s="39">
        <v>1</v>
      </c>
    </row>
    <row r="66" spans="1:12" ht="14.25" customHeight="1" x14ac:dyDescent="0.2">
      <c r="A66" s="39" t="s">
        <v>49</v>
      </c>
      <c r="B66" s="40" t="s">
        <v>50</v>
      </c>
      <c r="C66" s="41">
        <v>0</v>
      </c>
      <c r="D66" s="41">
        <v>2</v>
      </c>
      <c r="E66" s="42">
        <v>-70.392674</v>
      </c>
      <c r="F66" s="42">
        <v>-23.545038999999999</v>
      </c>
      <c r="G66" s="43">
        <v>1062.4547119140625</v>
      </c>
      <c r="H66" s="41">
        <v>1</v>
      </c>
      <c r="I66" s="39">
        <v>1</v>
      </c>
      <c r="J66" s="39">
        <v>0</v>
      </c>
      <c r="K66" s="47">
        <v>0.05</v>
      </c>
      <c r="L66" s="39">
        <v>1</v>
      </c>
    </row>
    <row r="67" spans="1:12" ht="14.25" customHeight="1" x14ac:dyDescent="0.2">
      <c r="A67" s="39" t="s">
        <v>49</v>
      </c>
      <c r="B67" s="40" t="s">
        <v>50</v>
      </c>
      <c r="C67" s="41">
        <v>0</v>
      </c>
      <c r="D67" s="41">
        <v>3</v>
      </c>
      <c r="E67" s="42">
        <v>-70.391011000000006</v>
      </c>
      <c r="F67" s="42">
        <v>-23.564337999999999</v>
      </c>
      <c r="G67" s="43">
        <v>3252.89794921875</v>
      </c>
      <c r="H67" s="41">
        <v>1</v>
      </c>
      <c r="I67" s="39">
        <v>0</v>
      </c>
      <c r="J67" s="39">
        <v>0</v>
      </c>
      <c r="K67" s="47">
        <v>0</v>
      </c>
      <c r="L67" s="39">
        <v>1</v>
      </c>
    </row>
    <row r="68" spans="1:12" ht="14.25" customHeight="1" x14ac:dyDescent="0.2">
      <c r="A68" s="39" t="s">
        <v>49</v>
      </c>
      <c r="B68" s="40" t="s">
        <v>50</v>
      </c>
      <c r="C68" s="41">
        <v>0</v>
      </c>
      <c r="D68" s="41">
        <v>4</v>
      </c>
      <c r="E68" s="42">
        <v>-70.387664999999998</v>
      </c>
      <c r="F68" s="42">
        <v>-23.587208</v>
      </c>
      <c r="G68" s="43">
        <v>6055.662109375</v>
      </c>
      <c r="H68" s="41">
        <v>1</v>
      </c>
      <c r="I68" s="39">
        <v>0</v>
      </c>
      <c r="J68" s="39">
        <v>0</v>
      </c>
      <c r="K68" s="47">
        <v>0</v>
      </c>
      <c r="L68" s="39">
        <v>1</v>
      </c>
    </row>
    <row r="69" spans="1:12" ht="14.25" customHeight="1" x14ac:dyDescent="0.2">
      <c r="A69" s="39" t="s">
        <v>49</v>
      </c>
      <c r="B69" s="40" t="s">
        <v>50</v>
      </c>
      <c r="C69" s="41">
        <v>0</v>
      </c>
      <c r="D69" s="41">
        <v>5</v>
      </c>
      <c r="E69" s="42">
        <v>-70.383070000000004</v>
      </c>
      <c r="F69" s="42">
        <v>-23.584102000000001</v>
      </c>
      <c r="G69" s="43">
        <v>6758.36865234375</v>
      </c>
      <c r="H69" s="41">
        <v>1</v>
      </c>
      <c r="I69" s="39">
        <v>0</v>
      </c>
      <c r="J69" s="39">
        <v>0</v>
      </c>
      <c r="K69" s="47">
        <v>0</v>
      </c>
      <c r="L69" s="39">
        <v>1</v>
      </c>
    </row>
    <row r="70" spans="1:12" ht="14.25" customHeight="1" x14ac:dyDescent="0.2">
      <c r="A70" s="39" t="s">
        <v>49</v>
      </c>
      <c r="B70" s="40" t="s">
        <v>50</v>
      </c>
      <c r="C70" s="41">
        <v>0</v>
      </c>
      <c r="D70" s="41">
        <v>6</v>
      </c>
      <c r="E70" s="42">
        <v>-70.380814999999998</v>
      </c>
      <c r="F70" s="42">
        <v>-23.575702</v>
      </c>
      <c r="G70" s="43">
        <v>8007.75830078125</v>
      </c>
      <c r="H70" s="41">
        <v>1</v>
      </c>
      <c r="I70" s="39">
        <v>0</v>
      </c>
      <c r="J70" s="39">
        <v>0</v>
      </c>
      <c r="K70" s="47">
        <v>0</v>
      </c>
      <c r="L70" s="39">
        <v>1</v>
      </c>
    </row>
    <row r="71" spans="1:12" ht="14.25" customHeight="1" x14ac:dyDescent="0.2">
      <c r="A71" s="39" t="s">
        <v>49</v>
      </c>
      <c r="B71" s="40" t="s">
        <v>50</v>
      </c>
      <c r="C71" s="41">
        <v>0</v>
      </c>
      <c r="D71" s="41">
        <v>7</v>
      </c>
      <c r="E71" s="42">
        <v>-70.379255999999998</v>
      </c>
      <c r="F71" s="42">
        <v>-23.581035</v>
      </c>
      <c r="G71" s="43">
        <v>8723.1416015625</v>
      </c>
      <c r="H71" s="41">
        <v>1</v>
      </c>
      <c r="I71" s="39">
        <v>0</v>
      </c>
      <c r="J71" s="39">
        <v>0</v>
      </c>
      <c r="K71" s="47">
        <v>0</v>
      </c>
      <c r="L71" s="39">
        <v>1</v>
      </c>
    </row>
    <row r="72" spans="1:12" ht="14.25" customHeight="1" x14ac:dyDescent="0.2">
      <c r="A72" s="39" t="s">
        <v>49</v>
      </c>
      <c r="B72" s="40" t="s">
        <v>50</v>
      </c>
      <c r="C72" s="41">
        <v>0</v>
      </c>
      <c r="D72" s="41">
        <v>8</v>
      </c>
      <c r="E72" s="42">
        <v>-70.375191999999998</v>
      </c>
      <c r="F72" s="42">
        <v>-23.585229000000002</v>
      </c>
      <c r="G72" s="43">
        <v>9791.6171875</v>
      </c>
      <c r="H72" s="41">
        <v>1</v>
      </c>
      <c r="I72" s="39">
        <v>0</v>
      </c>
      <c r="J72" s="39">
        <v>0</v>
      </c>
      <c r="K72" s="47">
        <v>0</v>
      </c>
      <c r="L72" s="39">
        <v>1</v>
      </c>
    </row>
    <row r="73" spans="1:12" ht="14.25" customHeight="1" x14ac:dyDescent="0.2">
      <c r="A73" s="39" t="s">
        <v>49</v>
      </c>
      <c r="B73" s="40" t="s">
        <v>50</v>
      </c>
      <c r="C73" s="41">
        <v>0</v>
      </c>
      <c r="D73" s="41">
        <v>9</v>
      </c>
      <c r="E73" s="42">
        <v>-70.377696</v>
      </c>
      <c r="F73" s="42">
        <v>-23.589186000000002</v>
      </c>
      <c r="G73" s="43">
        <v>10413.1591796875</v>
      </c>
      <c r="H73" s="41">
        <v>1</v>
      </c>
      <c r="I73" s="39">
        <v>0</v>
      </c>
      <c r="J73" s="39">
        <v>0</v>
      </c>
      <c r="K73" s="47">
        <v>0</v>
      </c>
      <c r="L73" s="39">
        <v>1</v>
      </c>
    </row>
    <row r="74" spans="1:12" ht="14.25" customHeight="1" x14ac:dyDescent="0.2">
      <c r="A74" s="39" t="s">
        <v>49</v>
      </c>
      <c r="B74" s="40" t="s">
        <v>50</v>
      </c>
      <c r="C74" s="41">
        <v>0</v>
      </c>
      <c r="D74" s="41">
        <v>10</v>
      </c>
      <c r="E74" s="42">
        <v>-70.382848999999993</v>
      </c>
      <c r="F74" s="42">
        <v>-23.591125000000002</v>
      </c>
      <c r="G74" s="43">
        <v>11113.43359375</v>
      </c>
      <c r="H74" s="41">
        <v>1</v>
      </c>
      <c r="I74" s="39">
        <v>0</v>
      </c>
      <c r="J74" s="39">
        <v>0</v>
      </c>
      <c r="K74" s="47">
        <v>0</v>
      </c>
      <c r="L74" s="39">
        <v>1</v>
      </c>
    </row>
    <row r="75" spans="1:12" ht="14.25" customHeight="1" x14ac:dyDescent="0.2">
      <c r="A75" s="39" t="s">
        <v>49</v>
      </c>
      <c r="B75" s="40" t="s">
        <v>50</v>
      </c>
      <c r="C75" s="41">
        <v>0</v>
      </c>
      <c r="D75" s="41">
        <v>11</v>
      </c>
      <c r="E75" s="42">
        <v>-70.377371999999994</v>
      </c>
      <c r="F75" s="42">
        <v>-23.594588000000002</v>
      </c>
      <c r="G75" s="43">
        <v>11996.7763671875</v>
      </c>
      <c r="H75" s="41">
        <v>1</v>
      </c>
      <c r="I75" s="39">
        <v>0</v>
      </c>
      <c r="J75" s="39">
        <v>0</v>
      </c>
      <c r="K75" s="47">
        <v>0</v>
      </c>
      <c r="L75" s="39">
        <v>1</v>
      </c>
    </row>
    <row r="76" spans="1:12" ht="14.25" customHeight="1" x14ac:dyDescent="0.2">
      <c r="A76" s="39" t="s">
        <v>49</v>
      </c>
      <c r="B76" s="40" t="s">
        <v>50</v>
      </c>
      <c r="C76" s="41">
        <v>0</v>
      </c>
      <c r="D76" s="41">
        <v>12</v>
      </c>
      <c r="E76" s="42">
        <v>-70.374874000000005</v>
      </c>
      <c r="F76" s="42">
        <v>-23.599771</v>
      </c>
      <c r="G76" s="43">
        <v>12869.099609375</v>
      </c>
      <c r="H76" s="41">
        <v>1</v>
      </c>
      <c r="I76" s="39">
        <v>0</v>
      </c>
      <c r="J76" s="39">
        <v>0</v>
      </c>
      <c r="K76" s="47">
        <v>0</v>
      </c>
      <c r="L76" s="39">
        <v>1</v>
      </c>
    </row>
    <row r="77" spans="1:12" ht="14.25" customHeight="1" x14ac:dyDescent="0.2">
      <c r="A77" s="39" t="s">
        <v>49</v>
      </c>
      <c r="B77" s="40" t="s">
        <v>50</v>
      </c>
      <c r="C77" s="41">
        <v>0</v>
      </c>
      <c r="D77" s="41">
        <v>13</v>
      </c>
      <c r="E77" s="42">
        <v>-70.378165999999993</v>
      </c>
      <c r="F77" s="42">
        <v>-23.610171999999999</v>
      </c>
      <c r="G77" s="43">
        <v>14259.5595703125</v>
      </c>
      <c r="H77" s="41">
        <v>1</v>
      </c>
      <c r="I77" s="39">
        <v>0</v>
      </c>
      <c r="J77" s="39">
        <v>0</v>
      </c>
      <c r="K77" s="47">
        <v>0</v>
      </c>
      <c r="L77" s="39">
        <v>1</v>
      </c>
    </row>
    <row r="78" spans="1:12" ht="14.25" customHeight="1" x14ac:dyDescent="0.2">
      <c r="A78" s="39" t="s">
        <v>49</v>
      </c>
      <c r="B78" s="40" t="s">
        <v>50</v>
      </c>
      <c r="C78" s="41">
        <v>0</v>
      </c>
      <c r="D78" s="41">
        <v>14</v>
      </c>
      <c r="E78" s="42">
        <v>-70.375382000000002</v>
      </c>
      <c r="F78" s="42">
        <v>-23.620712999999999</v>
      </c>
      <c r="G78" s="43">
        <v>15516.96484375</v>
      </c>
      <c r="H78" s="41">
        <v>1</v>
      </c>
      <c r="I78" s="39">
        <v>0</v>
      </c>
      <c r="J78" s="39">
        <v>0</v>
      </c>
      <c r="K78" s="47">
        <v>0</v>
      </c>
      <c r="L78" s="39">
        <v>1</v>
      </c>
    </row>
    <row r="79" spans="1:12" ht="14.25" customHeight="1" x14ac:dyDescent="0.2">
      <c r="A79" s="39" t="s">
        <v>49</v>
      </c>
      <c r="B79" s="40" t="s">
        <v>50</v>
      </c>
      <c r="C79" s="41">
        <v>0</v>
      </c>
      <c r="D79" s="41">
        <v>15</v>
      </c>
      <c r="E79" s="42">
        <v>-70.378095000000002</v>
      </c>
      <c r="F79" s="42">
        <v>-23.622676999999999</v>
      </c>
      <c r="G79" s="43">
        <v>16630.93359375</v>
      </c>
      <c r="H79" s="41">
        <v>1</v>
      </c>
      <c r="I79" s="39">
        <v>0</v>
      </c>
      <c r="J79" s="39">
        <v>0</v>
      </c>
      <c r="K79" s="47">
        <v>0</v>
      </c>
      <c r="L79" s="39">
        <v>1</v>
      </c>
    </row>
    <row r="80" spans="1:12" ht="14.25" customHeight="1" x14ac:dyDescent="0.2">
      <c r="A80" s="39" t="s">
        <v>49</v>
      </c>
      <c r="B80" s="40" t="s">
        <v>50</v>
      </c>
      <c r="C80" s="41">
        <v>0</v>
      </c>
      <c r="D80" s="41">
        <v>16</v>
      </c>
      <c r="E80" s="42">
        <v>-70.381321</v>
      </c>
      <c r="F80" s="42">
        <v>-23.628139000000001</v>
      </c>
      <c r="G80" s="43">
        <v>17557.150390625</v>
      </c>
      <c r="H80" s="41">
        <v>1</v>
      </c>
      <c r="I80" s="39">
        <v>0</v>
      </c>
      <c r="J80" s="39">
        <v>0</v>
      </c>
      <c r="K80" s="47">
        <v>0</v>
      </c>
      <c r="L80" s="39">
        <v>1</v>
      </c>
    </row>
    <row r="81" spans="1:12" ht="14.25" customHeight="1" x14ac:dyDescent="0.2">
      <c r="A81" s="39" t="s">
        <v>49</v>
      </c>
      <c r="B81" s="40" t="s">
        <v>50</v>
      </c>
      <c r="C81" s="41">
        <v>0</v>
      </c>
      <c r="D81" s="41">
        <v>17</v>
      </c>
      <c r="E81" s="42">
        <v>-70.390299999999996</v>
      </c>
      <c r="F81" s="42">
        <v>-23.628157000000002</v>
      </c>
      <c r="G81" s="43">
        <v>18526.095703125</v>
      </c>
      <c r="H81" s="41">
        <v>1</v>
      </c>
      <c r="I81" s="39">
        <v>0</v>
      </c>
      <c r="J81" s="39">
        <v>0</v>
      </c>
      <c r="K81" s="47">
        <v>0</v>
      </c>
      <c r="L81" s="39">
        <v>1</v>
      </c>
    </row>
    <row r="82" spans="1:12" ht="14.25" customHeight="1" x14ac:dyDescent="0.2">
      <c r="A82" s="39" t="s">
        <v>49</v>
      </c>
      <c r="B82" s="40" t="s">
        <v>50</v>
      </c>
      <c r="C82" s="41">
        <v>0</v>
      </c>
      <c r="D82" s="41">
        <v>18</v>
      </c>
      <c r="E82" s="42">
        <v>-70.393997999999996</v>
      </c>
      <c r="F82" s="42">
        <v>-23.629145999999999</v>
      </c>
      <c r="G82" s="43">
        <v>19146.974609375</v>
      </c>
      <c r="H82" s="41">
        <v>1</v>
      </c>
      <c r="I82" s="39">
        <v>0</v>
      </c>
      <c r="J82" s="39">
        <v>0</v>
      </c>
      <c r="K82" s="47">
        <v>0</v>
      </c>
      <c r="L82" s="39">
        <v>1</v>
      </c>
    </row>
    <row r="83" spans="1:12" ht="14.25" customHeight="1" x14ac:dyDescent="0.2">
      <c r="A83" s="39" t="s">
        <v>49</v>
      </c>
      <c r="B83" s="40" t="s">
        <v>50</v>
      </c>
      <c r="C83" s="41">
        <v>0</v>
      </c>
      <c r="D83" s="41">
        <v>19</v>
      </c>
      <c r="E83" s="42">
        <v>-70.394610999999998</v>
      </c>
      <c r="F83" s="42">
        <v>-23.635788000000002</v>
      </c>
      <c r="G83" s="43">
        <v>19978.28125</v>
      </c>
      <c r="H83" s="41">
        <v>1</v>
      </c>
      <c r="I83" s="39">
        <v>0</v>
      </c>
      <c r="J83" s="39">
        <v>0</v>
      </c>
      <c r="K83" s="47">
        <v>0</v>
      </c>
      <c r="L83" s="39">
        <v>1</v>
      </c>
    </row>
    <row r="84" spans="1:12" ht="14.25" customHeight="1" x14ac:dyDescent="0.2">
      <c r="A84" s="39" t="s">
        <v>49</v>
      </c>
      <c r="B84" s="40" t="s">
        <v>50</v>
      </c>
      <c r="C84" s="41">
        <v>0</v>
      </c>
      <c r="D84" s="41">
        <v>20</v>
      </c>
      <c r="E84" s="42">
        <v>-70.397575000000003</v>
      </c>
      <c r="F84" s="42">
        <v>-23.645989</v>
      </c>
      <c r="G84" s="43">
        <v>21362.708984375</v>
      </c>
      <c r="H84" s="41">
        <v>1</v>
      </c>
      <c r="I84" s="39">
        <v>0</v>
      </c>
      <c r="J84" s="39">
        <v>0</v>
      </c>
      <c r="K84" s="47">
        <v>0</v>
      </c>
      <c r="L84" s="39">
        <v>1</v>
      </c>
    </row>
    <row r="85" spans="1:12" ht="14.25" customHeight="1" x14ac:dyDescent="0.2">
      <c r="A85" s="39" t="s">
        <v>49</v>
      </c>
      <c r="B85" s="40" t="s">
        <v>50</v>
      </c>
      <c r="C85" s="41">
        <v>0</v>
      </c>
      <c r="D85" s="41">
        <v>21</v>
      </c>
      <c r="E85" s="42">
        <v>-70.400176999999999</v>
      </c>
      <c r="F85" s="42">
        <v>-23.651373</v>
      </c>
      <c r="G85" s="43">
        <v>22222.20703125</v>
      </c>
      <c r="H85" s="41">
        <v>1</v>
      </c>
      <c r="I85" s="39">
        <v>0</v>
      </c>
      <c r="J85" s="39">
        <v>0</v>
      </c>
      <c r="K85" s="47">
        <v>0</v>
      </c>
      <c r="L85" s="39">
        <v>1</v>
      </c>
    </row>
    <row r="86" spans="1:12" ht="14.25" customHeight="1" x14ac:dyDescent="0.2">
      <c r="A86" s="39" t="s">
        <v>49</v>
      </c>
      <c r="B86" s="40" t="s">
        <v>50</v>
      </c>
      <c r="C86" s="41">
        <v>0</v>
      </c>
      <c r="D86" s="41">
        <v>22</v>
      </c>
      <c r="E86" s="42">
        <v>-70.404509000000004</v>
      </c>
      <c r="F86" s="42">
        <v>-23.667815000000001</v>
      </c>
      <c r="G86" s="43">
        <v>24244.935546875</v>
      </c>
      <c r="H86" s="41">
        <v>1</v>
      </c>
      <c r="I86" s="39">
        <v>0</v>
      </c>
      <c r="J86" s="39">
        <v>0</v>
      </c>
      <c r="K86" s="47">
        <v>0</v>
      </c>
      <c r="L86" s="39">
        <v>1</v>
      </c>
    </row>
    <row r="87" spans="1:12" ht="14.25" customHeight="1" x14ac:dyDescent="0.2">
      <c r="A87" s="39" t="s">
        <v>49</v>
      </c>
      <c r="B87" s="40" t="s">
        <v>50</v>
      </c>
      <c r="C87" s="41">
        <v>0</v>
      </c>
      <c r="D87" s="41">
        <v>23</v>
      </c>
      <c r="E87" s="42">
        <v>-70.406029000000004</v>
      </c>
      <c r="F87" s="42">
        <v>-23.678370999999999</v>
      </c>
      <c r="G87" s="43">
        <v>25702.033203125</v>
      </c>
      <c r="H87" s="41">
        <v>1</v>
      </c>
      <c r="I87" s="39">
        <v>0</v>
      </c>
      <c r="J87" s="39">
        <v>0</v>
      </c>
      <c r="K87" s="47">
        <v>0</v>
      </c>
      <c r="L87" s="39">
        <v>1</v>
      </c>
    </row>
    <row r="88" spans="1:12" ht="14.25" customHeight="1" x14ac:dyDescent="0.2">
      <c r="A88" s="39" t="s">
        <v>49</v>
      </c>
      <c r="B88" s="40" t="s">
        <v>50</v>
      </c>
      <c r="C88" s="41">
        <v>0</v>
      </c>
      <c r="D88" s="41">
        <v>24</v>
      </c>
      <c r="E88" s="42">
        <v>-70.410128</v>
      </c>
      <c r="F88" s="42">
        <v>-23.691824</v>
      </c>
      <c r="G88" s="43">
        <v>27327.626953125</v>
      </c>
      <c r="H88" s="41">
        <v>1</v>
      </c>
      <c r="I88" s="39">
        <v>0</v>
      </c>
      <c r="J88" s="39">
        <v>0</v>
      </c>
      <c r="K88" s="47">
        <v>0</v>
      </c>
      <c r="L88" s="39">
        <v>1</v>
      </c>
    </row>
    <row r="89" spans="1:12" ht="14.25" customHeight="1" x14ac:dyDescent="0.2">
      <c r="A89" s="39" t="s">
        <v>49</v>
      </c>
      <c r="B89" s="40" t="s">
        <v>50</v>
      </c>
      <c r="C89" s="41">
        <v>0</v>
      </c>
      <c r="D89" s="41">
        <v>25</v>
      </c>
      <c r="E89" s="42">
        <v>-70.410490999999993</v>
      </c>
      <c r="F89" s="42">
        <v>-23.696732000000001</v>
      </c>
      <c r="G89" s="43">
        <v>27874.76171875</v>
      </c>
      <c r="H89" s="41">
        <v>1</v>
      </c>
      <c r="I89" s="39">
        <v>0</v>
      </c>
      <c r="J89" s="39">
        <v>0</v>
      </c>
      <c r="K89" s="47">
        <v>0</v>
      </c>
      <c r="L89" s="39">
        <v>1</v>
      </c>
    </row>
    <row r="90" spans="1:12" ht="14.25" customHeight="1" x14ac:dyDescent="0.2">
      <c r="A90" s="39" t="s">
        <v>49</v>
      </c>
      <c r="B90" s="40" t="s">
        <v>50</v>
      </c>
      <c r="C90" s="41">
        <v>0</v>
      </c>
      <c r="D90" s="41">
        <v>26</v>
      </c>
      <c r="E90" s="42">
        <v>-70.412847999999997</v>
      </c>
      <c r="F90" s="42">
        <v>-23.6967</v>
      </c>
      <c r="G90" s="43">
        <v>28364.46484375</v>
      </c>
      <c r="H90" s="41">
        <v>1</v>
      </c>
      <c r="I90" s="39">
        <v>0</v>
      </c>
      <c r="J90" s="39">
        <v>0</v>
      </c>
      <c r="K90" s="47">
        <v>0</v>
      </c>
      <c r="L90" s="39">
        <v>1</v>
      </c>
    </row>
    <row r="91" spans="1:12" ht="14.25" customHeight="1" x14ac:dyDescent="0.2">
      <c r="A91" s="39" t="s">
        <v>49</v>
      </c>
      <c r="B91" s="40" t="s">
        <v>50</v>
      </c>
      <c r="C91" s="41">
        <v>0</v>
      </c>
      <c r="D91" s="41">
        <v>27</v>
      </c>
      <c r="E91" s="42">
        <v>-70.407314</v>
      </c>
      <c r="F91" s="42">
        <v>-23.686753</v>
      </c>
      <c r="G91" s="43">
        <v>29899.9296875</v>
      </c>
      <c r="H91" s="41">
        <v>1</v>
      </c>
      <c r="I91" s="39">
        <v>1</v>
      </c>
      <c r="J91" s="39">
        <v>0</v>
      </c>
      <c r="K91" s="47">
        <v>0.05</v>
      </c>
      <c r="L91" s="39">
        <v>1</v>
      </c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5"/>
      <c r="B97" s="36"/>
      <c r="C97" s="36"/>
      <c r="D97" s="36"/>
      <c r="E97" s="37"/>
      <c r="F97" s="37"/>
      <c r="G97" s="38"/>
      <c r="H97" s="36"/>
      <c r="I97" s="35"/>
      <c r="J97" s="35"/>
      <c r="K97" s="35"/>
      <c r="L97" s="35"/>
    </row>
    <row r="98" spans="1:12" ht="14.25" customHeight="1" x14ac:dyDescent="0.2">
      <c r="A98" s="35"/>
      <c r="B98" s="36"/>
      <c r="C98" s="36"/>
      <c r="D98" s="36"/>
      <c r="E98" s="37"/>
      <c r="F98" s="37"/>
      <c r="G98" s="38"/>
      <c r="H98" s="36"/>
      <c r="I98" s="35"/>
      <c r="J98" s="35"/>
      <c r="K98" s="35"/>
      <c r="L98" s="35"/>
    </row>
    <row r="99" spans="1:12" ht="14.25" customHeight="1" x14ac:dyDescent="0.2">
      <c r="A99" s="35"/>
      <c r="B99" s="36"/>
      <c r="C99" s="36"/>
      <c r="D99" s="36"/>
      <c r="E99" s="37"/>
      <c r="F99" s="37"/>
      <c r="G99" s="38"/>
      <c r="H99" s="36"/>
      <c r="I99" s="35"/>
      <c r="J99" s="35"/>
      <c r="K99" s="35"/>
      <c r="L99" s="35"/>
    </row>
    <row r="100" spans="1:12" ht="14.25" customHeight="1" x14ac:dyDescent="0.2">
      <c r="A100" s="35"/>
      <c r="B100" s="36"/>
      <c r="C100" s="36"/>
      <c r="D100" s="36"/>
      <c r="E100" s="37"/>
      <c r="F100" s="37"/>
      <c r="G100" s="38"/>
      <c r="H100" s="36"/>
      <c r="I100" s="35"/>
      <c r="J100" s="35"/>
      <c r="K100" s="35"/>
      <c r="L100" s="35"/>
    </row>
    <row r="101" spans="1:12" ht="14.25" customHeight="1" x14ac:dyDescent="0.2">
      <c r="A101" s="35"/>
      <c r="B101" s="36"/>
      <c r="C101" s="36"/>
      <c r="D101" s="36"/>
      <c r="E101" s="37"/>
      <c r="F101" s="37"/>
      <c r="G101" s="38"/>
      <c r="H101" s="36"/>
      <c r="I101" s="35"/>
      <c r="J101" s="35"/>
      <c r="K101" s="35"/>
      <c r="L101" s="35"/>
    </row>
    <row r="102" spans="1:12" ht="14.25" customHeight="1" x14ac:dyDescent="0.2">
      <c r="A102" s="35"/>
      <c r="B102" s="36"/>
      <c r="C102" s="36"/>
      <c r="D102" s="36"/>
      <c r="E102" s="37"/>
      <c r="F102" s="37"/>
      <c r="G102" s="38"/>
      <c r="H102" s="36"/>
      <c r="I102" s="35"/>
      <c r="J102" s="35"/>
      <c r="K102" s="35"/>
      <c r="L102" s="35"/>
    </row>
    <row r="103" spans="1:12" ht="14.25" customHeight="1" x14ac:dyDescent="0.2">
      <c r="A103" s="35"/>
      <c r="B103" s="36"/>
      <c r="C103" s="36"/>
      <c r="D103" s="36"/>
      <c r="E103" s="37"/>
      <c r="F103" s="37"/>
      <c r="G103" s="38"/>
      <c r="H103" s="36"/>
      <c r="I103" s="35"/>
      <c r="J103" s="35"/>
      <c r="K103" s="35"/>
      <c r="L103" s="35"/>
    </row>
    <row r="104" spans="1:12" ht="14.25" customHeight="1" x14ac:dyDescent="0.2">
      <c r="A104" s="35"/>
      <c r="B104" s="36"/>
      <c r="C104" s="36"/>
      <c r="D104" s="36"/>
      <c r="E104" s="37"/>
      <c r="F104" s="37"/>
      <c r="G104" s="38"/>
      <c r="H104" s="36"/>
      <c r="I104" s="35"/>
      <c r="J104" s="35"/>
      <c r="K104" s="35"/>
      <c r="L104" s="35"/>
    </row>
    <row r="105" spans="1:12" ht="14.25" customHeight="1" x14ac:dyDescent="0.2">
      <c r="A105" s="35"/>
      <c r="B105" s="36"/>
      <c r="C105" s="36"/>
      <c r="D105" s="36"/>
      <c r="E105" s="37"/>
      <c r="F105" s="37"/>
      <c r="G105" s="38"/>
      <c r="H105" s="36"/>
      <c r="I105" s="35"/>
      <c r="J105" s="35"/>
      <c r="K105" s="35"/>
      <c r="L105" s="35"/>
    </row>
    <row r="106" spans="1:12" ht="14.25" customHeight="1" x14ac:dyDescent="0.2">
      <c r="A106" s="35"/>
      <c r="B106" s="36"/>
      <c r="C106" s="36"/>
      <c r="D106" s="36"/>
      <c r="E106" s="37"/>
      <c r="F106" s="37"/>
      <c r="G106" s="38"/>
      <c r="H106" s="36"/>
      <c r="I106" s="35"/>
      <c r="J106" s="35"/>
      <c r="K106" s="35"/>
      <c r="L106" s="35"/>
    </row>
    <row r="107" spans="1:12" ht="14.25" customHeight="1" x14ac:dyDescent="0.2">
      <c r="A107" s="35"/>
      <c r="B107" s="36"/>
      <c r="C107" s="36"/>
      <c r="D107" s="36"/>
      <c r="E107" s="37"/>
      <c r="F107" s="37"/>
      <c r="G107" s="38"/>
      <c r="H107" s="36"/>
      <c r="I107" s="35"/>
      <c r="J107" s="35"/>
      <c r="K107" s="35"/>
      <c r="L107" s="35"/>
    </row>
    <row r="108" spans="1:12" ht="14.25" customHeight="1" x14ac:dyDescent="0.2">
      <c r="A108" s="35"/>
      <c r="B108" s="36"/>
      <c r="C108" s="36"/>
      <c r="D108" s="36"/>
      <c r="E108" s="37"/>
      <c r="F108" s="37"/>
      <c r="G108" s="38"/>
      <c r="H108" s="36"/>
      <c r="I108" s="35"/>
      <c r="J108" s="35"/>
      <c r="K108" s="35"/>
      <c r="L108" s="35"/>
    </row>
    <row r="109" spans="1:12" ht="14.25" customHeight="1" x14ac:dyDescent="0.2">
      <c r="A109" s="35"/>
      <c r="B109" s="36"/>
      <c r="C109" s="36"/>
      <c r="D109" s="36"/>
      <c r="E109" s="37"/>
      <c r="F109" s="37"/>
      <c r="G109" s="38"/>
      <c r="H109" s="36"/>
      <c r="I109" s="35"/>
      <c r="J109" s="35"/>
      <c r="K109" s="35"/>
      <c r="L109" s="35"/>
    </row>
    <row r="110" spans="1:12" ht="14.25" customHeight="1" x14ac:dyDescent="0.2">
      <c r="A110" s="35"/>
      <c r="B110" s="36"/>
      <c r="C110" s="36"/>
      <c r="D110" s="36"/>
      <c r="E110" s="37"/>
      <c r="F110" s="37"/>
      <c r="G110" s="38"/>
      <c r="H110" s="36"/>
      <c r="I110" s="35"/>
      <c r="J110" s="35"/>
      <c r="K110" s="35"/>
      <c r="L110" s="35"/>
    </row>
    <row r="111" spans="1:12" ht="14.25" customHeight="1" x14ac:dyDescent="0.2">
      <c r="A111" s="35"/>
      <c r="B111" s="36"/>
      <c r="C111" s="36"/>
      <c r="D111" s="36"/>
      <c r="E111" s="37"/>
      <c r="F111" s="37"/>
      <c r="G111" s="38"/>
      <c r="H111" s="36"/>
      <c r="I111" s="35"/>
      <c r="J111" s="35"/>
      <c r="K111" s="35"/>
      <c r="L111" s="35"/>
    </row>
    <row r="112" spans="1:12" ht="14.25" customHeight="1" x14ac:dyDescent="0.2">
      <c r="A112" s="35"/>
      <c r="B112" s="36"/>
      <c r="C112" s="36"/>
      <c r="D112" s="36"/>
      <c r="E112" s="37"/>
      <c r="F112" s="37"/>
      <c r="G112" s="38"/>
      <c r="H112" s="36"/>
      <c r="I112" s="35"/>
      <c r="J112" s="35"/>
      <c r="K112" s="35"/>
      <c r="L112" s="35"/>
    </row>
    <row r="113" spans="1:12" ht="14.25" customHeight="1" x14ac:dyDescent="0.2">
      <c r="A113" s="35"/>
      <c r="B113" s="36"/>
      <c r="C113" s="36"/>
      <c r="D113" s="36"/>
      <c r="E113" s="37"/>
      <c r="F113" s="37"/>
      <c r="G113" s="38"/>
      <c r="H113" s="36"/>
      <c r="I113" s="35"/>
      <c r="J113" s="35"/>
      <c r="K113" s="35"/>
      <c r="L113" s="35"/>
    </row>
    <row r="114" spans="1:12" ht="14.25" customHeight="1" x14ac:dyDescent="0.2">
      <c r="A114" s="35"/>
      <c r="B114" s="36"/>
      <c r="C114" s="36"/>
      <c r="D114" s="36"/>
      <c r="E114" s="37"/>
      <c r="F114" s="37"/>
      <c r="G114" s="38"/>
      <c r="H114" s="36"/>
      <c r="I114" s="35"/>
      <c r="J114" s="35"/>
      <c r="K114" s="35"/>
      <c r="L114" s="35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A12" sqref="A12:XFD15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8" t="str">
        <f>"HORAS DE PASADA PROGRAMADA DE LA UNIDAD DE NEGOCIO ("&amp;A7&amp;" - "&amp;C7&amp;")"</f>
        <v>HORAS DE PASADA PROGRAMADA DE LA UNIDAD DE NEGOCIO (UN14 - Elecciones)</v>
      </c>
      <c r="B2" s="58"/>
      <c r="C2" s="58"/>
      <c r="D2" s="58"/>
      <c r="E2" s="58"/>
      <c r="F2" s="58"/>
      <c r="G2" s="58"/>
      <c r="H2" s="5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5" t="s">
        <v>12</v>
      </c>
      <c r="B6" s="67"/>
      <c r="C6" s="65" t="s">
        <v>13</v>
      </c>
      <c r="D6" s="66"/>
      <c r="E6" s="9" t="s">
        <v>7</v>
      </c>
      <c r="F6" s="9" t="s">
        <v>8</v>
      </c>
      <c r="G6"/>
      <c r="H6"/>
    </row>
    <row r="7" spans="1:8" x14ac:dyDescent="0.25">
      <c r="A7" s="62" t="str">
        <f>+PC!A7</f>
        <v>UN14</v>
      </c>
      <c r="B7" s="63"/>
      <c r="C7" s="62" t="str">
        <f>+PC!C7</f>
        <v>Elecciones</v>
      </c>
      <c r="D7" s="64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2021-05-31T15:14:38Z</dcterms:modified>
</cp:coreProperties>
</file>