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<sst xmlns="http://schemas.openxmlformats.org/spreadsheetml/2006/main" count="293" uniqueCount="74">
  <si>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</si>
  <si>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</si>
  <si>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</si>
  <si>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</si>
  <si>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</si>
  <si>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</si>
  <si>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</si>
  <si>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</si>
  <si>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</si>
  <si>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</si>
  <si>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</si>
  <si>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</si>
  <si>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</si>
  <si>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</si>
  <si>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</si>
  <si>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</si>
  <si>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</si>
  <si>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</si>
  <si>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</si>
  <si>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</si>
  <si>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</si>
  <si>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</si>
  <si>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</si>
  <si>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</si>
  <si>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</si>
  <si>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</si>
  <si>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</si>
  <si>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</si>
  <si>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</si>
  <si>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</si>
  <si>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</si>
  <si>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</si>
  <si>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</si>
  <si>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</si>
  <si>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</si>
  <si>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</si>
  <si>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</si>
  <si>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</si>
  <si>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</si>
  <si>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</si>
  <si>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</si>
  <si>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</si>
  <si>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</si>
  <si>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</si>
  <si>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</si>
  <si>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</si>
  <si>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</si>
  <si>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</si>
  <si>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</si>
  <si>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</si>
  <si>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</si>
  <si>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06:15:00</t>
  </si>
  <si>
    <t>00:20:00</t>
  </si>
  <si>
    <t>DS</t>
  </si>
  <si>
    <t>06:35:00</t>
  </si>
  <si>
    <t>DF</t>
  </si>
  <si>
    <t>07:35:00</t>
  </si>
  <si>
    <t>08:05:00</t>
  </si>
  <si>
    <t>UN07</t>
  </si>
  <si>
    <t>107Y1</t>
  </si>
  <si>
    <t>108Y2</t>
  </si>
  <si>
    <t>Oficina Anita</t>
  </si>
  <si>
    <t>Universidad de Antofagasta</t>
  </si>
  <si>
    <t>Andrés Sabella</t>
  </si>
  <si>
    <t>Llanquihue</t>
  </si>
  <si>
    <t>Sucre</t>
  </si>
  <si>
    <t>II</t>
  </si>
  <si>
    <t>AntofagastaUN07</t>
  </si>
  <si>
    <t>Franco Espinoza</t>
  </si>
  <si>
    <t>06:25:00</t>
  </si>
  <si>
    <t>06:55:00</t>
  </si>
  <si>
    <t>06:50:00</t>
  </si>
  <si>
    <t>07:10:00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</si>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</sst>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21" fontId="4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21" fontId="15" fillId="0" borderId="0" xfId="0" quotePrefix="1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1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9" totalsRowShown="0" headerRowDxfId="12" dataDxfId="10" headerRowBorderDxfId="11" tableBorderDxfId="9" totalsRowBorderDxfId="8">
  <autoFilter ref="A11:H19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3" sqref="F23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7" t="str">
        <f>+D10&amp;"_"&amp;D11&amp;"_"&amp;D12&amp;"_"&amp;D13&amp;"_"&amp;I8&amp;"_"&amp;YEAR(D16)&amp;"_"&amp;I9&amp;"_A5_"&amp;I10&amp;"_"&amp;I11</f>
        <v>POT_II_AntofagastaUN07_UN07_NORMAL_2021_8_A5_1_</v>
      </c>
      <c r="C4" s="57"/>
      <c r="D4" s="57"/>
      <c r="E4" s="57"/>
      <c r="F4" s="57"/>
      <c r="G4" s="57"/>
      <c r="H4" s="57"/>
      <c r="I4" s="57"/>
      <c r="J4" s="57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5" t="s">
        <v>0</v>
      </c>
      <c r="C8" s="55"/>
      <c r="D8" s="58" t="s">
        <v>1</v>
      </c>
      <c r="E8" s="59"/>
      <c r="F8"/>
      <c r="G8" s="55" t="s">
        <v>6</v>
      </c>
      <c r="H8" s="55"/>
      <c r="I8" s="56" t="s">
        <v>48</v>
      </c>
      <c r="J8" s="56"/>
    </row>
    <row r="9" spans="2:10" ht="15" customHeight="1" x14ac:dyDescent="0.3">
      <c r="B9" s="53" t="s">
        <v>40</v>
      </c>
      <c r="C9" s="53"/>
      <c r="D9" s="54" t="s">
        <v>41</v>
      </c>
      <c r="E9" s="54"/>
      <c r="F9"/>
      <c r="G9" s="55" t="s">
        <v>45</v>
      </c>
      <c r="H9" s="55"/>
      <c r="I9" s="56">
        <v>8</v>
      </c>
      <c r="J9" s="56"/>
    </row>
    <row r="10" spans="2:10" ht="15" customHeight="1" x14ac:dyDescent="0.3">
      <c r="B10" s="55" t="s">
        <v>2</v>
      </c>
      <c r="C10" s="55"/>
      <c r="D10" s="58" t="s">
        <v>34</v>
      </c>
      <c r="E10" s="59"/>
      <c r="G10" s="55" t="s">
        <v>46</v>
      </c>
      <c r="H10" s="55"/>
      <c r="I10" s="56">
        <v>1</v>
      </c>
      <c r="J10" s="56"/>
    </row>
    <row r="11" spans="2:10" ht="15" customHeight="1" x14ac:dyDescent="0.3">
      <c r="B11" s="55" t="s">
        <v>3</v>
      </c>
      <c r="C11" s="55"/>
      <c r="D11" s="58" t="s">
        <v>66</v>
      </c>
      <c r="E11" s="59"/>
    </row>
    <row r="12" spans="2:10" ht="15" customHeight="1" x14ac:dyDescent="0.3">
      <c r="B12" s="55" t="s">
        <v>4</v>
      </c>
      <c r="C12" s="55"/>
      <c r="D12" s="58" t="s">
        <v>67</v>
      </c>
      <c r="E12" s="59"/>
    </row>
    <row r="13" spans="2:10" ht="15" customHeight="1" x14ac:dyDescent="0.3">
      <c r="B13" s="55" t="s">
        <v>5</v>
      </c>
      <c r="C13" s="55"/>
      <c r="D13" s="58" t="s">
        <v>58</v>
      </c>
      <c r="E13" s="59"/>
    </row>
    <row r="14" spans="2:10" ht="15" customHeight="1" x14ac:dyDescent="0.3">
      <c r="B14" s="53" t="s">
        <v>47</v>
      </c>
      <c r="C14" s="53"/>
      <c r="D14" s="61" t="s">
        <v>42</v>
      </c>
      <c r="E14" s="61"/>
    </row>
    <row r="15" spans="2:10" ht="15" customHeight="1" x14ac:dyDescent="0.3"/>
    <row r="16" spans="2:10" ht="15" customHeight="1" x14ac:dyDescent="0.3">
      <c r="B16" s="55" t="s">
        <v>43</v>
      </c>
      <c r="C16" s="55"/>
      <c r="D16" s="60">
        <v>44352</v>
      </c>
      <c r="E16" s="60"/>
      <c r="G16" s="34" t="s">
        <v>9</v>
      </c>
      <c r="H16" s="62" t="s">
        <v>68</v>
      </c>
      <c r="I16" s="62"/>
      <c r="J16" s="62"/>
    </row>
    <row r="17" spans="2:10" ht="15" customHeight="1" x14ac:dyDescent="0.3">
      <c r="B17" s="55" t="s">
        <v>14</v>
      </c>
      <c r="C17" s="55"/>
      <c r="D17" s="60">
        <v>44377</v>
      </c>
      <c r="E17" s="60"/>
      <c r="G17" s="34" t="s">
        <v>10</v>
      </c>
      <c r="H17" s="62"/>
      <c r="I17" s="62"/>
      <c r="J17" s="62"/>
    </row>
    <row r="18" spans="2:10" ht="15" customHeight="1" x14ac:dyDescent="0.3"/>
    <row r="19" spans="2:10" ht="16.5" customHeight="1" x14ac:dyDescent="0.3">
      <c r="B19" s="53" t="s">
        <v>44</v>
      </c>
      <c r="C19" s="53"/>
      <c r="D19" s="54">
        <v>741</v>
      </c>
      <c r="E19" s="54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I18" sqref="I18"/>
    </sheetView>
  </sheetViews>
  <sheetFormatPr baseColWidth="10" defaultRowHeight="14.4" x14ac:dyDescent="0.3"/>
  <cols>
    <col min="3" max="3" width="6.88671875" bestFit="1" customWidth="1"/>
    <col min="4" max="5" width="23" bestFit="1" customWidth="1"/>
    <col min="6" max="6" width="12.88671875" customWidth="1"/>
  </cols>
  <sheetData>
    <row r="2" spans="1:7" x14ac:dyDescent="0.3">
      <c r="A2" s="63" t="str">
        <f>"SERVICIOS DE LA UNIDAD DE NEGOCIO ("&amp;A7&amp;" - "&amp;C7&amp;")"</f>
        <v>SERVICIOS DE LA UNIDAD DE NEGOCIO (UN07 - Normal)</v>
      </c>
      <c r="B2" s="63"/>
      <c r="C2" s="63"/>
      <c r="D2" s="63"/>
      <c r="E2" s="63"/>
      <c r="F2" s="63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4" t="s">
        <v>12</v>
      </c>
      <c r="B6" s="65"/>
      <c r="C6" s="64" t="s">
        <v>13</v>
      </c>
      <c r="D6" s="66"/>
      <c r="E6" s="29" t="s">
        <v>49</v>
      </c>
      <c r="F6" s="29" t="s">
        <v>36</v>
      </c>
    </row>
    <row r="7" spans="1:7" x14ac:dyDescent="0.3">
      <c r="A7" s="67" t="str" cm="1">
        <f t="array" ref="A7">+TAPA!D13:E13</f>
        <v>UN07</v>
      </c>
      <c r="B7" s="68"/>
      <c r="C7" s="67" t="s">
        <v>35</v>
      </c>
      <c r="D7" s="69"/>
      <c r="E7" s="30">
        <f>+TAPA!D16</f>
        <v>44352</v>
      </c>
      <c r="F7" s="30" cm="1">
        <f t="array" ref="F7:G7">+TAPA!D17:E17</f>
        <v>44377</v>
      </c>
      <c r="G7">
        <v>0</v>
      </c>
    </row>
    <row r="9" spans="1:7" ht="51" customHeight="1" x14ac:dyDescent="0.3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3">
      <c r="A10" s="32" t="s">
        <v>58</v>
      </c>
      <c r="B10" s="32">
        <v>107</v>
      </c>
      <c r="C10" s="32">
        <v>0</v>
      </c>
      <c r="D10" s="32" t="s">
        <v>61</v>
      </c>
      <c r="E10" s="33" t="s">
        <v>62</v>
      </c>
      <c r="F10" s="33">
        <v>32.71</v>
      </c>
    </row>
    <row r="11" spans="1:7" x14ac:dyDescent="0.3">
      <c r="A11" s="32" t="s">
        <v>58</v>
      </c>
      <c r="B11" s="32">
        <v>107</v>
      </c>
      <c r="C11" s="32">
        <v>1</v>
      </c>
      <c r="D11" s="32" t="s">
        <v>62</v>
      </c>
      <c r="E11" s="33" t="s">
        <v>61</v>
      </c>
      <c r="F11" s="33">
        <v>32.54</v>
      </c>
    </row>
    <row r="12" spans="1:7" x14ac:dyDescent="0.3">
      <c r="A12" s="32" t="s">
        <v>58</v>
      </c>
      <c r="B12" s="32" t="s">
        <v>59</v>
      </c>
      <c r="C12" s="32">
        <v>1</v>
      </c>
      <c r="D12" s="32" t="s">
        <v>63</v>
      </c>
      <c r="E12" s="33" t="s">
        <v>61</v>
      </c>
      <c r="F12" s="33">
        <v>22.69</v>
      </c>
    </row>
    <row r="13" spans="1:7" x14ac:dyDescent="0.3">
      <c r="A13" s="32" t="s">
        <v>58</v>
      </c>
      <c r="B13" s="32">
        <v>108</v>
      </c>
      <c r="C13" s="32">
        <v>0</v>
      </c>
      <c r="D13" s="32" t="s">
        <v>61</v>
      </c>
      <c r="E13" s="33" t="s">
        <v>64</v>
      </c>
      <c r="F13" s="33">
        <v>28.03</v>
      </c>
    </row>
    <row r="14" spans="1:7" x14ac:dyDescent="0.3">
      <c r="A14" s="32" t="s">
        <v>58</v>
      </c>
      <c r="B14" s="32">
        <v>108</v>
      </c>
      <c r="C14" s="32">
        <v>1</v>
      </c>
      <c r="D14" s="32" t="s">
        <v>64</v>
      </c>
      <c r="E14" s="33" t="s">
        <v>61</v>
      </c>
      <c r="F14" s="33">
        <v>30.12</v>
      </c>
    </row>
    <row r="15" spans="1:7" x14ac:dyDescent="0.3">
      <c r="A15" s="32" t="s">
        <v>58</v>
      </c>
      <c r="B15" s="35" t="s">
        <v>60</v>
      </c>
      <c r="C15" s="35">
        <v>1</v>
      </c>
      <c r="D15" s="32" t="s">
        <v>65</v>
      </c>
      <c r="E15" s="32" t="s">
        <v>61</v>
      </c>
      <c r="F15" s="33">
        <v>20.73</v>
      </c>
    </row>
    <row r="16" spans="1:7" x14ac:dyDescent="0.3">
      <c r="D16" s="50"/>
      <c r="E16" s="50"/>
      <c r="F16" s="4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4" zoomScaleNormal="100" workbookViewId="0">
      <selection activeCell="O11" sqref="O11"/>
    </sheetView>
  </sheetViews>
  <sheetFormatPr baseColWidth="10" defaultColWidth="20.44140625" defaultRowHeight="14.25" customHeight="1" x14ac:dyDescent="0.2"/>
  <cols>
    <col min="1" max="1" width="8.44140625" style="36" customWidth="1"/>
    <col min="2" max="2" width="7.88671875" style="36" bestFit="1" customWidth="1"/>
    <col min="3" max="3" width="3.33203125" style="36" bestFit="1" customWidth="1"/>
    <col min="4" max="4" width="5.6640625" style="36" bestFit="1" customWidth="1"/>
    <col min="5" max="5" width="11.88671875" style="36" customWidth="1"/>
    <col min="6" max="6" width="13.6640625" style="36" customWidth="1"/>
    <col min="7" max="7" width="8.6640625" style="36" bestFit="1" customWidth="1"/>
    <col min="8" max="10" width="3.33203125" style="36" bestFit="1" customWidth="1"/>
    <col min="11" max="11" width="4" style="36" bestFit="1" customWidth="1"/>
    <col min="12" max="12" width="3.33203125" style="36" bestFit="1" customWidth="1"/>
    <col min="13" max="13" width="9.88671875" style="36" customWidth="1"/>
    <col min="14" max="16384" width="20.44140625" style="36"/>
  </cols>
  <sheetData>
    <row r="1" spans="1:14" s="4" customFormat="1" ht="10.199999999999999" x14ac:dyDescent="0.2"/>
    <row r="2" spans="1:14" s="4" customFormat="1" ht="14.4" x14ac:dyDescent="0.2">
      <c r="A2" s="63" t="str">
        <f>"PUNTOS DE CONTROL DE LA UNIDAD DE NEGOCIO ("&amp;A7&amp;" - "&amp;C7&amp;")"</f>
        <v>PUNTOS DE CONTROL DE LA UNIDAD DE NEGOCIO (UN07 - NORMAL)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4" s="4" customFormat="1" ht="10.199999999999999" x14ac:dyDescent="0.2"/>
    <row r="4" spans="1:14" s="1" customFormat="1" ht="14.4" x14ac:dyDescent="0.3">
      <c r="A4" s="1" t="s">
        <v>11</v>
      </c>
    </row>
    <row r="5" spans="1:14" s="4" customFormat="1" ht="10.199999999999999" x14ac:dyDescent="0.2"/>
    <row r="6" spans="1:14" s="4" customFormat="1" ht="14.4" x14ac:dyDescent="0.3">
      <c r="A6" s="70" t="s">
        <v>12</v>
      </c>
      <c r="B6" s="72"/>
      <c r="C6" s="70" t="s">
        <v>13</v>
      </c>
      <c r="D6" s="71"/>
      <c r="E6" s="72"/>
      <c r="F6" s="70" t="s">
        <v>7</v>
      </c>
      <c r="G6" s="72"/>
      <c r="H6" s="70" t="s">
        <v>8</v>
      </c>
      <c r="I6" s="71"/>
      <c r="J6" s="71"/>
      <c r="K6" s="71"/>
      <c r="L6" s="72"/>
    </row>
    <row r="7" spans="1:14" s="4" customFormat="1" ht="14.4" x14ac:dyDescent="0.3">
      <c r="A7" s="67" t="str">
        <f>+TAPA!D13</f>
        <v>UN07</v>
      </c>
      <c r="B7" s="68"/>
      <c r="C7" s="67" t="str">
        <f>+TAPA!I8</f>
        <v>NORMAL</v>
      </c>
      <c r="D7" s="69"/>
      <c r="E7" s="68"/>
      <c r="F7" s="73">
        <f>+TAPA!D16</f>
        <v>44352</v>
      </c>
      <c r="G7" s="74"/>
      <c r="H7" s="73">
        <f>+TAPA!D17</f>
        <v>44377</v>
      </c>
      <c r="I7" s="75"/>
      <c r="J7" s="75"/>
      <c r="K7" s="75"/>
      <c r="L7" s="74"/>
    </row>
    <row r="8" spans="1:14" s="4" customFormat="1" ht="10.199999999999999" x14ac:dyDescent="0.2"/>
    <row r="9" spans="1:14" s="1" customFormat="1" ht="14.4" x14ac:dyDescent="0.3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4" s="4" customFormat="1" ht="14.25" customHeight="1" x14ac:dyDescent="0.25">
      <c r="A12" s="11" t="s">
        <v>58</v>
      </c>
      <c r="B12" s="12">
        <v>107</v>
      </c>
      <c r="C12" s="12">
        <v>0</v>
      </c>
      <c r="D12" s="12">
        <v>1</v>
      </c>
      <c r="E12" s="13">
        <v>-70.390124</v>
      </c>
      <c r="F12" s="13">
        <v>-23.555340999999999</v>
      </c>
      <c r="G12" s="14">
        <v>187.67411804199219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  <c r="N12" s="2"/>
    </row>
    <row r="13" spans="1:14" s="4" customFormat="1" ht="14.25" customHeight="1" x14ac:dyDescent="0.25">
      <c r="A13" s="11" t="s">
        <v>58</v>
      </c>
      <c r="B13" s="12">
        <v>107</v>
      </c>
      <c r="C13" s="12">
        <v>0</v>
      </c>
      <c r="D13" s="12">
        <v>2</v>
      </c>
      <c r="E13" s="13">
        <v>-70.399010000000004</v>
      </c>
      <c r="F13" s="13">
        <v>-23.560345999999999</v>
      </c>
      <c r="G13" s="14">
        <v>1880.480712890625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  <c r="N13" s="2"/>
    </row>
    <row r="14" spans="1:14" s="4" customFormat="1" ht="14.25" customHeight="1" x14ac:dyDescent="0.25">
      <c r="A14" s="11" t="s">
        <v>58</v>
      </c>
      <c r="B14" s="15">
        <v>107</v>
      </c>
      <c r="C14" s="16">
        <v>0</v>
      </c>
      <c r="D14" s="16">
        <v>3</v>
      </c>
      <c r="E14" s="17">
        <v>-70.391011000000006</v>
      </c>
      <c r="F14" s="17">
        <v>-23.564337999999999</v>
      </c>
      <c r="G14" s="18">
        <v>3139.433837890625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  <c r="N14" s="2"/>
    </row>
    <row r="15" spans="1:14" s="4" customFormat="1" ht="14.25" customHeight="1" x14ac:dyDescent="0.2">
      <c r="A15" s="11" t="s">
        <v>58</v>
      </c>
      <c r="B15" s="15">
        <v>107</v>
      </c>
      <c r="C15" s="16">
        <v>0</v>
      </c>
      <c r="D15" s="16">
        <v>4</v>
      </c>
      <c r="E15" s="17">
        <v>-70.386960999999999</v>
      </c>
      <c r="F15" s="17">
        <v>-23.576315000000001</v>
      </c>
      <c r="G15" s="18">
        <v>4992.22265625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s="4" customFormat="1" ht="14.25" customHeight="1" x14ac:dyDescent="0.2">
      <c r="A16" s="11" t="s">
        <v>58</v>
      </c>
      <c r="B16" s="15">
        <v>107</v>
      </c>
      <c r="C16" s="16">
        <v>0</v>
      </c>
      <c r="D16" s="16">
        <v>5</v>
      </c>
      <c r="E16" s="17">
        <v>-70.382138999999995</v>
      </c>
      <c r="F16" s="17">
        <v>-23.573512000000001</v>
      </c>
      <c r="G16" s="18">
        <v>5767.10009765625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58</v>
      </c>
      <c r="B17" s="15">
        <v>107</v>
      </c>
      <c r="C17" s="16">
        <v>0</v>
      </c>
      <c r="D17" s="16">
        <v>6</v>
      </c>
      <c r="E17" s="17">
        <v>-70.379811000000004</v>
      </c>
      <c r="F17" s="17">
        <v>-23.574466000000001</v>
      </c>
      <c r="G17" s="18">
        <v>7353.615234375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58</v>
      </c>
      <c r="B18" s="15">
        <v>107</v>
      </c>
      <c r="C18" s="16">
        <v>0</v>
      </c>
      <c r="D18" s="16">
        <v>7</v>
      </c>
      <c r="E18" s="17">
        <v>-70.377371999999994</v>
      </c>
      <c r="F18" s="17">
        <v>-23.594588000000002</v>
      </c>
      <c r="G18" s="18">
        <v>9672.294921875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58</v>
      </c>
      <c r="B19" s="15">
        <v>107</v>
      </c>
      <c r="C19" s="16">
        <v>0</v>
      </c>
      <c r="D19" s="16">
        <v>8</v>
      </c>
      <c r="E19" s="17">
        <v>-70.378168000000002</v>
      </c>
      <c r="F19" s="17">
        <v>-23.610054999999999</v>
      </c>
      <c r="G19" s="18">
        <v>11445.580078125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58</v>
      </c>
      <c r="B20" s="15">
        <v>107</v>
      </c>
      <c r="C20" s="16">
        <v>0</v>
      </c>
      <c r="D20" s="16">
        <v>9</v>
      </c>
      <c r="E20" s="17">
        <v>-70.377405999999993</v>
      </c>
      <c r="F20" s="17">
        <v>-23.618559000000001</v>
      </c>
      <c r="G20" s="18">
        <v>12471.1123046875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58</v>
      </c>
      <c r="B21" s="15">
        <v>107</v>
      </c>
      <c r="C21" s="16">
        <v>0</v>
      </c>
      <c r="D21" s="16">
        <v>10</v>
      </c>
      <c r="E21" s="17">
        <v>-70.384354000000002</v>
      </c>
      <c r="F21" s="17">
        <v>-23.617456000000001</v>
      </c>
      <c r="G21" s="18">
        <v>13396.490234375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58</v>
      </c>
      <c r="B22" s="15">
        <v>107</v>
      </c>
      <c r="C22" s="16">
        <v>0</v>
      </c>
      <c r="D22" s="16">
        <v>11</v>
      </c>
      <c r="E22" s="17">
        <v>-70.379033000000007</v>
      </c>
      <c r="F22" s="17">
        <v>-23.620908</v>
      </c>
      <c r="G22" s="18">
        <v>14120.294921875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58</v>
      </c>
      <c r="B23" s="15">
        <v>107</v>
      </c>
      <c r="C23" s="16">
        <v>0</v>
      </c>
      <c r="D23" s="16">
        <v>12</v>
      </c>
      <c r="E23" s="17">
        <v>-70.381321</v>
      </c>
      <c r="F23" s="17">
        <v>-23.628139000000001</v>
      </c>
      <c r="G23" s="18">
        <v>15018.1943359375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58</v>
      </c>
      <c r="B24" s="15">
        <v>107</v>
      </c>
      <c r="C24" s="16">
        <v>0</v>
      </c>
      <c r="D24" s="16">
        <v>13</v>
      </c>
      <c r="E24" s="17">
        <v>-70.377354999999994</v>
      </c>
      <c r="F24" s="17">
        <v>-23.631088999999999</v>
      </c>
      <c r="G24" s="18">
        <v>15854.265625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58</v>
      </c>
      <c r="B25" s="15">
        <v>107</v>
      </c>
      <c r="C25" s="16">
        <v>0</v>
      </c>
      <c r="D25" s="16">
        <v>14</v>
      </c>
      <c r="E25" s="17">
        <v>-70.386371999999994</v>
      </c>
      <c r="F25" s="17">
        <v>-23.653628000000001</v>
      </c>
      <c r="G25" s="18">
        <v>18582.548828125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58</v>
      </c>
      <c r="B26" s="15">
        <v>107</v>
      </c>
      <c r="C26" s="16">
        <v>0</v>
      </c>
      <c r="D26" s="16">
        <v>15</v>
      </c>
      <c r="E26" s="17">
        <v>-70.392823000000007</v>
      </c>
      <c r="F26" s="17">
        <v>-23.666318</v>
      </c>
      <c r="G26" s="18">
        <v>20351.1015625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58</v>
      </c>
      <c r="B27" s="15">
        <v>107</v>
      </c>
      <c r="C27" s="16">
        <v>0</v>
      </c>
      <c r="D27" s="16">
        <v>16</v>
      </c>
      <c r="E27" s="17">
        <v>-70.390457999999995</v>
      </c>
      <c r="F27" s="17">
        <v>-23.647092000000001</v>
      </c>
      <c r="G27" s="18">
        <v>22801.025390625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58</v>
      </c>
      <c r="B28" s="15">
        <v>107</v>
      </c>
      <c r="C28" s="16">
        <v>0</v>
      </c>
      <c r="D28" s="16">
        <v>17</v>
      </c>
      <c r="E28" s="17">
        <v>-70.392961</v>
      </c>
      <c r="F28" s="17">
        <v>-23.64866</v>
      </c>
      <c r="G28" s="18">
        <v>23291.701171875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58</v>
      </c>
      <c r="B29" s="15">
        <v>107</v>
      </c>
      <c r="C29" s="16">
        <v>0</v>
      </c>
      <c r="D29" s="16">
        <v>18</v>
      </c>
      <c r="E29" s="17">
        <v>-70.393394999999998</v>
      </c>
      <c r="F29" s="17">
        <v>-23.652016</v>
      </c>
      <c r="G29" s="18">
        <v>23671.677734375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58</v>
      </c>
      <c r="B30" s="15">
        <v>107</v>
      </c>
      <c r="C30" s="16">
        <v>0</v>
      </c>
      <c r="D30" s="16">
        <v>19</v>
      </c>
      <c r="E30" s="17">
        <v>-70.400341999999995</v>
      </c>
      <c r="F30" s="17">
        <v>-23.653265000000001</v>
      </c>
      <c r="G30" s="18">
        <v>24686.033203125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58</v>
      </c>
      <c r="B31" s="15">
        <v>107</v>
      </c>
      <c r="C31" s="16">
        <v>0</v>
      </c>
      <c r="D31" s="16">
        <v>20</v>
      </c>
      <c r="E31" s="17">
        <v>-70.404509000000004</v>
      </c>
      <c r="F31" s="17">
        <v>-23.667815000000001</v>
      </c>
      <c r="G31" s="18">
        <v>26412.400390625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58</v>
      </c>
      <c r="B32" s="15">
        <v>107</v>
      </c>
      <c r="C32" s="16">
        <v>0</v>
      </c>
      <c r="D32" s="16">
        <v>21</v>
      </c>
      <c r="E32" s="17">
        <v>-70.413697999999997</v>
      </c>
      <c r="F32" s="17">
        <v>-23.680547000000001</v>
      </c>
      <c r="G32" s="18">
        <v>28357.923828125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s="4" customFormat="1" ht="14.25" customHeight="1" x14ac:dyDescent="0.2">
      <c r="A33" s="11" t="s">
        <v>58</v>
      </c>
      <c r="B33" s="15">
        <v>107</v>
      </c>
      <c r="C33" s="16">
        <v>0</v>
      </c>
      <c r="D33" s="16">
        <v>22</v>
      </c>
      <c r="E33" s="17">
        <v>-70.432040999999998</v>
      </c>
      <c r="F33" s="17">
        <v>-23.710837999999999</v>
      </c>
      <c r="G33" s="18">
        <v>32443.73046875</v>
      </c>
      <c r="H33" s="16">
        <v>1</v>
      </c>
      <c r="I33" s="11">
        <v>1</v>
      </c>
      <c r="J33" s="11">
        <v>0</v>
      </c>
      <c r="K33" s="11">
        <v>0.05</v>
      </c>
      <c r="L33" s="11">
        <v>1</v>
      </c>
    </row>
    <row r="34" spans="1:12" s="4" customFormat="1" ht="14.25" customHeight="1" x14ac:dyDescent="0.2">
      <c r="A34" s="11" t="s">
        <v>58</v>
      </c>
      <c r="B34" s="15">
        <v>107</v>
      </c>
      <c r="C34" s="16">
        <v>1</v>
      </c>
      <c r="D34" s="16">
        <v>1</v>
      </c>
      <c r="E34" s="17">
        <v>-70.423490000000001</v>
      </c>
      <c r="F34" s="17">
        <v>-23.702242999999999</v>
      </c>
      <c r="G34" s="18">
        <v>1684.7991943359375</v>
      </c>
      <c r="H34" s="16">
        <v>1</v>
      </c>
      <c r="I34" s="11">
        <v>1</v>
      </c>
      <c r="J34" s="11">
        <v>0</v>
      </c>
      <c r="K34" s="11">
        <v>0.9</v>
      </c>
      <c r="L34" s="11">
        <v>1</v>
      </c>
    </row>
    <row r="35" spans="1:12" s="4" customFormat="1" ht="14.25" customHeight="1" x14ac:dyDescent="0.2">
      <c r="A35" s="11" t="s">
        <v>58</v>
      </c>
      <c r="B35" s="15">
        <v>107</v>
      </c>
      <c r="C35" s="16">
        <v>1</v>
      </c>
      <c r="D35" s="16">
        <v>2</v>
      </c>
      <c r="E35" s="17">
        <v>-70.419728000000006</v>
      </c>
      <c r="F35" s="17">
        <v>-23.688514999999999</v>
      </c>
      <c r="G35" s="18">
        <v>3270.689453125</v>
      </c>
      <c r="H35" s="16">
        <v>1</v>
      </c>
      <c r="I35" s="11">
        <v>1</v>
      </c>
      <c r="J35" s="11">
        <v>0</v>
      </c>
      <c r="K35" s="11">
        <v>0.05</v>
      </c>
      <c r="L35" s="11">
        <v>1</v>
      </c>
    </row>
    <row r="36" spans="1:12" s="4" customFormat="1" ht="14.25" customHeight="1" x14ac:dyDescent="0.2">
      <c r="A36" s="11" t="s">
        <v>58</v>
      </c>
      <c r="B36" s="15">
        <v>107</v>
      </c>
      <c r="C36" s="16">
        <v>1</v>
      </c>
      <c r="D36" s="16">
        <v>3</v>
      </c>
      <c r="E36" s="17">
        <v>-70.412582</v>
      </c>
      <c r="F36" s="17">
        <v>-23.681162</v>
      </c>
      <c r="G36" s="18">
        <v>4449.16455078125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58</v>
      </c>
      <c r="B37" s="15">
        <v>107</v>
      </c>
      <c r="C37" s="16">
        <v>1</v>
      </c>
      <c r="D37" s="16">
        <v>4</v>
      </c>
      <c r="E37" s="17">
        <v>-70.402483000000004</v>
      </c>
      <c r="F37" s="17">
        <v>-23.667884000000001</v>
      </c>
      <c r="G37" s="18">
        <v>6472.22021484375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58</v>
      </c>
      <c r="B38" s="15">
        <v>107</v>
      </c>
      <c r="C38" s="16">
        <v>1</v>
      </c>
      <c r="D38" s="16">
        <v>5</v>
      </c>
      <c r="E38" s="17">
        <v>-70.397937999999996</v>
      </c>
      <c r="F38" s="17">
        <v>-23.664432999999999</v>
      </c>
      <c r="G38" s="18">
        <v>7303.99658203125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58</v>
      </c>
      <c r="B39" s="15">
        <v>107</v>
      </c>
      <c r="C39" s="16">
        <v>1</v>
      </c>
      <c r="D39" s="16">
        <v>6</v>
      </c>
      <c r="E39" s="17">
        <v>-70.398612999999997</v>
      </c>
      <c r="F39" s="17">
        <v>-23.653368</v>
      </c>
      <c r="G39" s="18">
        <v>8722.1533203125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58</v>
      </c>
      <c r="B40" s="15">
        <v>107</v>
      </c>
      <c r="C40" s="16">
        <v>1</v>
      </c>
      <c r="D40" s="16">
        <v>7</v>
      </c>
      <c r="E40" s="17">
        <v>-70.388886999999997</v>
      </c>
      <c r="F40" s="17">
        <v>-23.647691999999999</v>
      </c>
      <c r="G40" s="18">
        <v>10145.25390625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58</v>
      </c>
      <c r="B41" s="15">
        <v>107</v>
      </c>
      <c r="C41" s="16">
        <v>1</v>
      </c>
      <c r="D41" s="16">
        <v>8</v>
      </c>
      <c r="E41" s="17">
        <v>-70.392805999999993</v>
      </c>
      <c r="F41" s="17">
        <v>-23.663654999999999</v>
      </c>
      <c r="G41" s="18">
        <v>12063.8515625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58</v>
      </c>
      <c r="B42" s="15">
        <v>107</v>
      </c>
      <c r="C42" s="16">
        <v>1</v>
      </c>
      <c r="D42" s="16">
        <v>9</v>
      </c>
      <c r="E42" s="17">
        <v>-70.386375000000001</v>
      </c>
      <c r="F42" s="17">
        <v>-23.653663999999999</v>
      </c>
      <c r="G42" s="18">
        <v>14124.572265625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58</v>
      </c>
      <c r="B43" s="15">
        <v>107</v>
      </c>
      <c r="C43" s="16">
        <v>1</v>
      </c>
      <c r="D43" s="16">
        <v>10</v>
      </c>
      <c r="E43" s="17">
        <v>-70.377353999999997</v>
      </c>
      <c r="F43" s="17">
        <v>-23.631104000000001</v>
      </c>
      <c r="G43" s="18">
        <v>16855.19140625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58</v>
      </c>
      <c r="B44" s="15">
        <v>107</v>
      </c>
      <c r="C44" s="16">
        <v>1</v>
      </c>
      <c r="D44" s="16">
        <v>11</v>
      </c>
      <c r="E44" s="17">
        <v>-70.381324000000006</v>
      </c>
      <c r="F44" s="17">
        <v>-23.6282</v>
      </c>
      <c r="G44" s="18">
        <v>17560.4453125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58</v>
      </c>
      <c r="B45" s="15">
        <v>107</v>
      </c>
      <c r="C45" s="16">
        <v>1</v>
      </c>
      <c r="D45" s="16">
        <v>12</v>
      </c>
      <c r="E45" s="17">
        <v>-70.382090000000005</v>
      </c>
      <c r="F45" s="17">
        <v>-23.620540999999999</v>
      </c>
      <c r="G45" s="18">
        <v>18634.95703125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58</v>
      </c>
      <c r="B46" s="15">
        <v>107</v>
      </c>
      <c r="C46" s="16">
        <v>1</v>
      </c>
      <c r="D46" s="16">
        <v>13</v>
      </c>
      <c r="E46" s="17">
        <v>-70.380267000000003</v>
      </c>
      <c r="F46" s="17">
        <v>-23.616603999999999</v>
      </c>
      <c r="G46" s="18">
        <v>19886.419921875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58</v>
      </c>
      <c r="B47" s="15">
        <v>107</v>
      </c>
      <c r="C47" s="16">
        <v>1</v>
      </c>
      <c r="D47" s="16">
        <v>14</v>
      </c>
      <c r="E47" s="17">
        <v>-70.378169</v>
      </c>
      <c r="F47" s="17">
        <v>-23.610050999999999</v>
      </c>
      <c r="G47" s="18">
        <v>21163.27734375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58</v>
      </c>
      <c r="B48" s="15">
        <v>107</v>
      </c>
      <c r="C48" s="16">
        <v>1</v>
      </c>
      <c r="D48" s="16">
        <v>15</v>
      </c>
      <c r="E48" s="17">
        <v>-70.377365999999995</v>
      </c>
      <c r="F48" s="17">
        <v>-23.594579</v>
      </c>
      <c r="G48" s="18">
        <v>22937.283203125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58</v>
      </c>
      <c r="B49" s="15">
        <v>107</v>
      </c>
      <c r="C49" s="16">
        <v>1</v>
      </c>
      <c r="D49" s="16">
        <v>16</v>
      </c>
      <c r="E49" s="17">
        <v>-70.379259000000005</v>
      </c>
      <c r="F49" s="17">
        <v>-23.580963000000001</v>
      </c>
      <c r="G49" s="18">
        <v>24532.685546875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58</v>
      </c>
      <c r="B50" s="15">
        <v>107</v>
      </c>
      <c r="C50" s="16">
        <v>1</v>
      </c>
      <c r="D50" s="16">
        <v>17</v>
      </c>
      <c r="E50" s="17">
        <v>-70.382177999999996</v>
      </c>
      <c r="F50" s="17">
        <v>-23.567882999999998</v>
      </c>
      <c r="G50" s="18">
        <v>26050.3984375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58</v>
      </c>
      <c r="B51" s="15">
        <v>107</v>
      </c>
      <c r="C51" s="16">
        <v>1</v>
      </c>
      <c r="D51" s="16">
        <v>18</v>
      </c>
      <c r="E51" s="17">
        <v>-70.391093999999995</v>
      </c>
      <c r="F51" s="17">
        <v>-23.575039</v>
      </c>
      <c r="G51" s="18">
        <v>28204.099609375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58</v>
      </c>
      <c r="B52" s="15">
        <v>107</v>
      </c>
      <c r="C52" s="16">
        <v>1</v>
      </c>
      <c r="D52" s="16">
        <v>19</v>
      </c>
      <c r="E52" s="17">
        <v>-70.391040000000004</v>
      </c>
      <c r="F52" s="17">
        <v>-23.563873000000001</v>
      </c>
      <c r="G52" s="18">
        <v>29445.14453125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58</v>
      </c>
      <c r="B53" s="15">
        <v>107</v>
      </c>
      <c r="C53" s="16">
        <v>1</v>
      </c>
      <c r="D53" s="16">
        <v>20</v>
      </c>
      <c r="E53" s="17">
        <v>-70.396446999999995</v>
      </c>
      <c r="F53" s="17">
        <v>-23.562473000000001</v>
      </c>
      <c r="G53" s="18">
        <v>30179.630859375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11" t="s">
        <v>58</v>
      </c>
      <c r="B54" s="15">
        <v>107</v>
      </c>
      <c r="C54" s="16">
        <v>1</v>
      </c>
      <c r="D54" s="16">
        <v>21</v>
      </c>
      <c r="E54" s="17">
        <v>-70.397602000000006</v>
      </c>
      <c r="F54" s="17">
        <v>-23.555036000000001</v>
      </c>
      <c r="G54" s="18">
        <v>31570.837890625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s="4" customFormat="1" ht="14.25" customHeight="1" x14ac:dyDescent="0.2">
      <c r="A55" s="11" t="s">
        <v>58</v>
      </c>
      <c r="B55" s="15">
        <v>107</v>
      </c>
      <c r="C55" s="16">
        <v>1</v>
      </c>
      <c r="D55" s="16">
        <v>22</v>
      </c>
      <c r="E55" s="17">
        <v>-70.392048000000003</v>
      </c>
      <c r="F55" s="17">
        <v>-23.555444999999999</v>
      </c>
      <c r="G55" s="18">
        <v>32152.95703125</v>
      </c>
      <c r="H55" s="16">
        <v>1</v>
      </c>
      <c r="I55" s="11">
        <v>1</v>
      </c>
      <c r="J55" s="11">
        <v>0</v>
      </c>
      <c r="K55" s="11">
        <v>0.05</v>
      </c>
      <c r="L55" s="11">
        <v>1</v>
      </c>
    </row>
    <row r="56" spans="1:12" s="4" customFormat="1" ht="14.25" customHeight="1" x14ac:dyDescent="0.2">
      <c r="A56" s="11" t="s">
        <v>58</v>
      </c>
      <c r="B56" s="15" t="s">
        <v>59</v>
      </c>
      <c r="C56" s="16">
        <v>1</v>
      </c>
      <c r="D56" s="16">
        <v>1</v>
      </c>
      <c r="E56" s="17">
        <v>-70.388897</v>
      </c>
      <c r="F56" s="17">
        <v>-23.648669999999999</v>
      </c>
      <c r="G56" s="18">
        <v>186.76968383789062</v>
      </c>
      <c r="H56" s="16">
        <v>1</v>
      </c>
      <c r="I56" s="11">
        <v>1</v>
      </c>
      <c r="J56" s="11">
        <v>0</v>
      </c>
      <c r="K56" s="11">
        <v>0.9</v>
      </c>
      <c r="L56" s="11">
        <v>1</v>
      </c>
    </row>
    <row r="57" spans="1:12" s="4" customFormat="1" ht="14.25" customHeight="1" x14ac:dyDescent="0.2">
      <c r="A57" s="11" t="s">
        <v>58</v>
      </c>
      <c r="B57" s="15" t="s">
        <v>59</v>
      </c>
      <c r="C57" s="16">
        <v>1</v>
      </c>
      <c r="D57" s="16">
        <v>2</v>
      </c>
      <c r="E57" s="17">
        <v>-70.392805999999993</v>
      </c>
      <c r="F57" s="17">
        <v>-23.663654999999999</v>
      </c>
      <c r="G57" s="18">
        <v>1996.9150390625</v>
      </c>
      <c r="H57" s="16">
        <v>1</v>
      </c>
      <c r="I57" s="11">
        <v>1</v>
      </c>
      <c r="J57" s="11">
        <v>0</v>
      </c>
      <c r="K57" s="11">
        <v>0.05</v>
      </c>
      <c r="L57" s="11">
        <v>1</v>
      </c>
    </row>
    <row r="58" spans="1:12" s="4" customFormat="1" ht="14.25" customHeight="1" x14ac:dyDescent="0.2">
      <c r="A58" s="11" t="s">
        <v>58</v>
      </c>
      <c r="B58" s="15" t="s">
        <v>59</v>
      </c>
      <c r="C58" s="16">
        <v>1</v>
      </c>
      <c r="D58" s="16">
        <v>3</v>
      </c>
      <c r="E58" s="17">
        <v>-70.386375000000001</v>
      </c>
      <c r="F58" s="17">
        <v>-23.653663999999999</v>
      </c>
      <c r="G58" s="18">
        <v>4057.6357421875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s="4" customFormat="1" ht="14.25" customHeight="1" x14ac:dyDescent="0.2">
      <c r="A59" s="11" t="s">
        <v>58</v>
      </c>
      <c r="B59" s="15" t="s">
        <v>59</v>
      </c>
      <c r="C59" s="16">
        <v>1</v>
      </c>
      <c r="D59" s="16">
        <v>4</v>
      </c>
      <c r="E59" s="17">
        <v>-70.377353999999997</v>
      </c>
      <c r="F59" s="17">
        <v>-23.631104000000001</v>
      </c>
      <c r="G59" s="18">
        <v>6815.5107421875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s="4" customFormat="1" ht="14.25" customHeight="1" x14ac:dyDescent="0.2">
      <c r="A60" s="11" t="s">
        <v>58</v>
      </c>
      <c r="B60" s="15" t="s">
        <v>59</v>
      </c>
      <c r="C60" s="16">
        <v>1</v>
      </c>
      <c r="D60" s="16">
        <v>5</v>
      </c>
      <c r="E60" s="17">
        <v>-70.381324000000006</v>
      </c>
      <c r="F60" s="17">
        <v>-23.6282</v>
      </c>
      <c r="G60" s="18">
        <v>7520.767578125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s="4" customFormat="1" ht="14.25" customHeight="1" x14ac:dyDescent="0.2">
      <c r="A61" s="11" t="s">
        <v>58</v>
      </c>
      <c r="B61" s="15" t="s">
        <v>59</v>
      </c>
      <c r="C61" s="16">
        <v>1</v>
      </c>
      <c r="D61" s="16">
        <v>6</v>
      </c>
      <c r="E61" s="17">
        <v>-70.380683000000005</v>
      </c>
      <c r="F61" s="17">
        <v>-23.621295</v>
      </c>
      <c r="G61" s="18">
        <v>8429.015625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s="4" customFormat="1" ht="14.25" customHeight="1" x14ac:dyDescent="0.2">
      <c r="A62" s="11" t="s">
        <v>58</v>
      </c>
      <c r="B62" s="15" t="s">
        <v>59</v>
      </c>
      <c r="C62" s="16">
        <v>1</v>
      </c>
      <c r="D62" s="16">
        <v>7</v>
      </c>
      <c r="E62" s="17">
        <v>-70.385390000000001</v>
      </c>
      <c r="F62" s="17">
        <v>-23.618236</v>
      </c>
      <c r="G62" s="18">
        <v>9060.572265625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s="4" customFormat="1" ht="14.25" customHeight="1" x14ac:dyDescent="0.2">
      <c r="A63" s="11" t="s">
        <v>58</v>
      </c>
      <c r="B63" s="15" t="s">
        <v>59</v>
      </c>
      <c r="C63" s="16">
        <v>1</v>
      </c>
      <c r="D63" s="16">
        <v>8</v>
      </c>
      <c r="E63" s="17">
        <v>-70.381670999999997</v>
      </c>
      <c r="F63" s="17">
        <v>-23.618815999999999</v>
      </c>
      <c r="G63" s="18">
        <v>9562.91015625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s="4" customFormat="1" ht="14.25" customHeight="1" x14ac:dyDescent="0.2">
      <c r="A64" s="11" t="s">
        <v>58</v>
      </c>
      <c r="B64" s="15" t="s">
        <v>59</v>
      </c>
      <c r="C64" s="16">
        <v>1</v>
      </c>
      <c r="D64" s="16">
        <v>9</v>
      </c>
      <c r="E64" s="17">
        <v>-70.378169</v>
      </c>
      <c r="F64" s="17">
        <v>-23.610050999999999</v>
      </c>
      <c r="G64" s="18">
        <v>11123.5986328125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s="4" customFormat="1" ht="14.25" customHeight="1" x14ac:dyDescent="0.2">
      <c r="A65" s="11" t="s">
        <v>58</v>
      </c>
      <c r="B65" s="15" t="s">
        <v>59</v>
      </c>
      <c r="C65" s="16">
        <v>1</v>
      </c>
      <c r="D65" s="16">
        <v>10</v>
      </c>
      <c r="E65" s="17">
        <v>-70.377365999999995</v>
      </c>
      <c r="F65" s="17">
        <v>-23.594579</v>
      </c>
      <c r="G65" s="18">
        <v>12897.6044921875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s="4" customFormat="1" ht="14.25" customHeight="1" x14ac:dyDescent="0.2">
      <c r="A66" s="11" t="s">
        <v>58</v>
      </c>
      <c r="B66" s="15" t="s">
        <v>59</v>
      </c>
      <c r="C66" s="16">
        <v>1</v>
      </c>
      <c r="D66" s="16">
        <v>11</v>
      </c>
      <c r="E66" s="17">
        <v>-70.379259000000005</v>
      </c>
      <c r="F66" s="17">
        <v>-23.580963000000001</v>
      </c>
      <c r="G66" s="18">
        <v>14493.005859375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s="4" customFormat="1" ht="14.25" customHeight="1" x14ac:dyDescent="0.2">
      <c r="A67" s="11" t="s">
        <v>58</v>
      </c>
      <c r="B67" s="15" t="s">
        <v>59</v>
      </c>
      <c r="C67" s="16">
        <v>1</v>
      </c>
      <c r="D67" s="16">
        <v>12</v>
      </c>
      <c r="E67" s="17">
        <v>-70.379811000000004</v>
      </c>
      <c r="F67" s="17">
        <v>-23.574473999999999</v>
      </c>
      <c r="G67" s="18">
        <v>15214.23046875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s="4" customFormat="1" ht="14.25" customHeight="1" x14ac:dyDescent="0.2">
      <c r="A68" s="11" t="s">
        <v>58</v>
      </c>
      <c r="B68" s="15" t="s">
        <v>59</v>
      </c>
      <c r="C68" s="16">
        <v>1</v>
      </c>
      <c r="D68" s="16">
        <v>13</v>
      </c>
      <c r="E68" s="17">
        <v>-70.382177999999996</v>
      </c>
      <c r="F68" s="17">
        <v>-23.567882999999998</v>
      </c>
      <c r="G68" s="18">
        <v>16010.720703125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s="4" customFormat="1" ht="14.25" customHeight="1" x14ac:dyDescent="0.2">
      <c r="A69" s="11" t="s">
        <v>58</v>
      </c>
      <c r="B69" s="15" t="s">
        <v>59</v>
      </c>
      <c r="C69" s="16">
        <v>1</v>
      </c>
      <c r="D69" s="16">
        <v>14</v>
      </c>
      <c r="E69" s="17">
        <v>-70.382142000000002</v>
      </c>
      <c r="F69" s="17">
        <v>-23.573484000000001</v>
      </c>
      <c r="G69" s="18">
        <v>16798.51171875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s="4" customFormat="1" ht="14.25" customHeight="1" x14ac:dyDescent="0.2">
      <c r="A70" s="11" t="s">
        <v>58</v>
      </c>
      <c r="B70" s="15" t="s">
        <v>59</v>
      </c>
      <c r="C70" s="16">
        <v>1</v>
      </c>
      <c r="D70" s="16">
        <v>15</v>
      </c>
      <c r="E70" s="17">
        <v>-70.391093999999995</v>
      </c>
      <c r="F70" s="17">
        <v>-23.575039</v>
      </c>
      <c r="G70" s="18">
        <v>18164.421875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s="4" customFormat="1" ht="14.25" customHeight="1" x14ac:dyDescent="0.2">
      <c r="A71" s="11" t="s">
        <v>58</v>
      </c>
      <c r="B71" s="15" t="s">
        <v>59</v>
      </c>
      <c r="C71" s="16">
        <v>1</v>
      </c>
      <c r="D71" s="16">
        <v>16</v>
      </c>
      <c r="E71" s="17">
        <v>-70.391003999999995</v>
      </c>
      <c r="F71" s="17">
        <v>-23.564433000000001</v>
      </c>
      <c r="G71" s="18">
        <v>19343.337890625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s="4" customFormat="1" ht="14.25" customHeight="1" x14ac:dyDescent="0.2">
      <c r="A72" s="11" t="s">
        <v>58</v>
      </c>
      <c r="B72" s="15" t="s">
        <v>59</v>
      </c>
      <c r="C72" s="16">
        <v>1</v>
      </c>
      <c r="D72" s="16">
        <v>17</v>
      </c>
      <c r="E72" s="17">
        <v>-70.396446999999995</v>
      </c>
      <c r="F72" s="17">
        <v>-23.562473000000001</v>
      </c>
      <c r="G72" s="18">
        <v>20139.953125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s="4" customFormat="1" ht="14.25" customHeight="1" x14ac:dyDescent="0.2">
      <c r="A73" s="11" t="s">
        <v>58</v>
      </c>
      <c r="B73" s="15" t="s">
        <v>59</v>
      </c>
      <c r="C73" s="16">
        <v>1</v>
      </c>
      <c r="D73" s="16">
        <v>18</v>
      </c>
      <c r="E73" s="17">
        <v>-70.397602000000006</v>
      </c>
      <c r="F73" s="17">
        <v>-23.555036000000001</v>
      </c>
      <c r="G73" s="18">
        <v>21531.16015625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s="4" customFormat="1" ht="14.25" customHeight="1" x14ac:dyDescent="0.2">
      <c r="A74" s="11" t="s">
        <v>58</v>
      </c>
      <c r="B74" s="15" t="s">
        <v>59</v>
      </c>
      <c r="C74" s="16">
        <v>1</v>
      </c>
      <c r="D74" s="16">
        <v>19</v>
      </c>
      <c r="E74" s="17">
        <v>-70.392048000000003</v>
      </c>
      <c r="F74" s="17">
        <v>-23.555444999999999</v>
      </c>
      <c r="G74" s="18">
        <v>22113.279296875</v>
      </c>
      <c r="H74" s="16">
        <v>1</v>
      </c>
      <c r="I74" s="11">
        <v>1</v>
      </c>
      <c r="J74" s="11">
        <v>0</v>
      </c>
      <c r="K74" s="11">
        <v>0.05</v>
      </c>
      <c r="L74" s="11">
        <v>1</v>
      </c>
    </row>
    <row r="75" spans="1:12" s="4" customFormat="1" ht="14.25" customHeight="1" x14ac:dyDescent="0.2">
      <c r="A75" s="11" t="s">
        <v>58</v>
      </c>
      <c r="B75" s="15">
        <v>108</v>
      </c>
      <c r="C75" s="16">
        <v>0</v>
      </c>
      <c r="D75" s="16">
        <v>1</v>
      </c>
      <c r="E75" s="17">
        <v>-70.391391999999996</v>
      </c>
      <c r="F75" s="17">
        <v>-23.554023000000001</v>
      </c>
      <c r="G75" s="18">
        <v>467.66409301757812</v>
      </c>
      <c r="H75" s="16">
        <v>1</v>
      </c>
      <c r="I75" s="11">
        <v>1</v>
      </c>
      <c r="J75" s="11">
        <v>1</v>
      </c>
      <c r="K75" s="11">
        <v>0.9</v>
      </c>
      <c r="L75" s="11">
        <v>1</v>
      </c>
    </row>
    <row r="76" spans="1:12" s="4" customFormat="1" ht="14.25" customHeight="1" x14ac:dyDescent="0.2">
      <c r="A76" s="11" t="s">
        <v>58</v>
      </c>
      <c r="B76" s="15">
        <v>108</v>
      </c>
      <c r="C76" s="16">
        <v>0</v>
      </c>
      <c r="D76" s="16">
        <v>2</v>
      </c>
      <c r="E76" s="17">
        <v>-70.394402999999997</v>
      </c>
      <c r="F76" s="17">
        <v>-23.551454</v>
      </c>
      <c r="G76" s="18">
        <v>2618.9111328125</v>
      </c>
      <c r="H76" s="16">
        <v>1</v>
      </c>
      <c r="I76" s="11">
        <v>1</v>
      </c>
      <c r="J76" s="11">
        <v>0</v>
      </c>
      <c r="K76" s="11">
        <v>0.05</v>
      </c>
      <c r="L76" s="11">
        <v>1</v>
      </c>
    </row>
    <row r="77" spans="1:12" s="4" customFormat="1" ht="14.25" customHeight="1" x14ac:dyDescent="0.2">
      <c r="A77" s="11" t="s">
        <v>58</v>
      </c>
      <c r="B77" s="15">
        <v>108</v>
      </c>
      <c r="C77" s="16">
        <v>0</v>
      </c>
      <c r="D77" s="16">
        <v>3</v>
      </c>
      <c r="E77" s="17">
        <v>-70.395228000000003</v>
      </c>
      <c r="F77" s="17">
        <v>-23.558346</v>
      </c>
      <c r="G77" s="18">
        <v>3528.7158203125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s="4" customFormat="1" ht="14.25" customHeight="1" x14ac:dyDescent="0.2">
      <c r="A78" s="11" t="s">
        <v>58</v>
      </c>
      <c r="B78" s="15">
        <v>108</v>
      </c>
      <c r="C78" s="16">
        <v>0</v>
      </c>
      <c r="D78" s="16">
        <v>4</v>
      </c>
      <c r="E78" s="17">
        <v>-70.393254999999996</v>
      </c>
      <c r="F78" s="17">
        <v>-23.562422999999999</v>
      </c>
      <c r="G78" s="18">
        <v>4152.18310546875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s="4" customFormat="1" ht="14.25" customHeight="1" x14ac:dyDescent="0.2">
      <c r="A79" s="11" t="s">
        <v>58</v>
      </c>
      <c r="B79" s="15">
        <v>108</v>
      </c>
      <c r="C79" s="16">
        <v>0</v>
      </c>
      <c r="D79" s="16">
        <v>5</v>
      </c>
      <c r="E79" s="17">
        <v>-70.391011000000006</v>
      </c>
      <c r="F79" s="17">
        <v>-23.564337999999999</v>
      </c>
      <c r="G79" s="18">
        <v>4593.9326171875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s="4" customFormat="1" ht="14.25" customHeight="1" x14ac:dyDescent="0.2">
      <c r="A80" s="11" t="s">
        <v>58</v>
      </c>
      <c r="B80" s="15">
        <v>108</v>
      </c>
      <c r="C80" s="16">
        <v>0</v>
      </c>
      <c r="D80" s="16">
        <v>6</v>
      </c>
      <c r="E80" s="17">
        <v>-70.389504000000002</v>
      </c>
      <c r="F80" s="17">
        <v>-23.597306</v>
      </c>
      <c r="G80" s="18">
        <v>8256.0087890625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s="4" customFormat="1" ht="14.25" customHeight="1" x14ac:dyDescent="0.2">
      <c r="A81" s="11" t="s">
        <v>58</v>
      </c>
      <c r="B81" s="15">
        <v>108</v>
      </c>
      <c r="C81" s="16">
        <v>0</v>
      </c>
      <c r="D81" s="16">
        <v>7</v>
      </c>
      <c r="E81" s="17">
        <v>-70.388589999999994</v>
      </c>
      <c r="F81" s="17">
        <v>-23.61835</v>
      </c>
      <c r="G81" s="18">
        <v>10657.8056640625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s="4" customFormat="1" ht="14.25" customHeight="1" x14ac:dyDescent="0.2">
      <c r="A82" s="11" t="s">
        <v>58</v>
      </c>
      <c r="B82" s="15">
        <v>108</v>
      </c>
      <c r="C82" s="16">
        <v>0</v>
      </c>
      <c r="D82" s="16">
        <v>8</v>
      </c>
      <c r="E82" s="17">
        <v>-70.386371999999994</v>
      </c>
      <c r="F82" s="17">
        <v>-23.617667000000001</v>
      </c>
      <c r="G82" s="18">
        <v>10985.1220703125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s="4" customFormat="1" ht="14.25" customHeight="1" x14ac:dyDescent="0.2">
      <c r="A83" s="11" t="s">
        <v>58</v>
      </c>
      <c r="B83" s="15">
        <v>108</v>
      </c>
      <c r="C83" s="16">
        <v>0</v>
      </c>
      <c r="D83" s="16">
        <v>9</v>
      </c>
      <c r="E83" s="17">
        <v>-70.383843999999996</v>
      </c>
      <c r="F83" s="17">
        <v>-23.610845999999999</v>
      </c>
      <c r="G83" s="18">
        <v>12225.8896484375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s="4" customFormat="1" ht="14.25" customHeight="1" x14ac:dyDescent="0.2">
      <c r="A84" s="11" t="s">
        <v>58</v>
      </c>
      <c r="B84" s="15">
        <v>108</v>
      </c>
      <c r="C84" s="16">
        <v>0</v>
      </c>
      <c r="D84" s="16">
        <v>10</v>
      </c>
      <c r="E84" s="17">
        <v>-70.375382000000002</v>
      </c>
      <c r="F84" s="17">
        <v>-23.620712999999999</v>
      </c>
      <c r="G84" s="18">
        <v>13849.8056640625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s="4" customFormat="1" ht="14.25" customHeight="1" x14ac:dyDescent="0.2">
      <c r="A85" s="11" t="s">
        <v>58</v>
      </c>
      <c r="B85" s="15">
        <v>108</v>
      </c>
      <c r="C85" s="16">
        <v>0</v>
      </c>
      <c r="D85" s="16">
        <v>11</v>
      </c>
      <c r="E85" s="17">
        <v>-70.374115000000003</v>
      </c>
      <c r="F85" s="17">
        <v>-23.629625999999998</v>
      </c>
      <c r="G85" s="18">
        <v>15287.8388671875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s="4" customFormat="1" ht="14.25" customHeight="1" x14ac:dyDescent="0.2">
      <c r="A86" s="11" t="s">
        <v>58</v>
      </c>
      <c r="B86" s="15">
        <v>108</v>
      </c>
      <c r="C86" s="16">
        <v>0</v>
      </c>
      <c r="D86" s="16">
        <v>12</v>
      </c>
      <c r="E86" s="17">
        <v>-70.376366000000004</v>
      </c>
      <c r="F86" s="17">
        <v>-23.632421999999998</v>
      </c>
      <c r="G86" s="18">
        <v>15751.5771484375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s="4" customFormat="1" ht="14.25" customHeight="1" x14ac:dyDescent="0.2">
      <c r="A87" s="11" t="s">
        <v>58</v>
      </c>
      <c r="B87" s="15">
        <v>108</v>
      </c>
      <c r="C87" s="16">
        <v>0</v>
      </c>
      <c r="D87" s="16">
        <v>13</v>
      </c>
      <c r="E87" s="17">
        <v>-70.377103000000005</v>
      </c>
      <c r="F87" s="17">
        <v>-23.633965</v>
      </c>
      <c r="G87" s="18">
        <v>16166.505859375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s="4" customFormat="1" ht="14.25" customHeight="1" x14ac:dyDescent="0.2">
      <c r="A88" s="11" t="s">
        <v>58</v>
      </c>
      <c r="B88" s="15">
        <v>108</v>
      </c>
      <c r="C88" s="16">
        <v>0</v>
      </c>
      <c r="D88" s="16">
        <v>14</v>
      </c>
      <c r="E88" s="17">
        <v>-70.386371999999994</v>
      </c>
      <c r="F88" s="17">
        <v>-23.653628000000001</v>
      </c>
      <c r="G88" s="18">
        <v>18870.716796875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s="4" customFormat="1" ht="14.25" customHeight="1" x14ac:dyDescent="0.2">
      <c r="A89" s="11" t="s">
        <v>58</v>
      </c>
      <c r="B89" s="15">
        <v>108</v>
      </c>
      <c r="C89" s="16">
        <v>0</v>
      </c>
      <c r="D89" s="16">
        <v>15</v>
      </c>
      <c r="E89" s="17">
        <v>-70.392823000000007</v>
      </c>
      <c r="F89" s="17">
        <v>-23.666318</v>
      </c>
      <c r="G89" s="18">
        <v>20639.271484375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s="4" customFormat="1" ht="14.25" customHeight="1" x14ac:dyDescent="0.2">
      <c r="A90" s="11" t="s">
        <v>58</v>
      </c>
      <c r="B90" s="15">
        <v>108</v>
      </c>
      <c r="C90" s="16">
        <v>0</v>
      </c>
      <c r="D90" s="16">
        <v>16</v>
      </c>
      <c r="E90" s="17">
        <v>-70.393822</v>
      </c>
      <c r="F90" s="17">
        <v>-23.663246000000001</v>
      </c>
      <c r="G90" s="18">
        <v>21081.544921875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s="4" customFormat="1" ht="14.25" customHeight="1" x14ac:dyDescent="0.2">
      <c r="A91" s="11" t="s">
        <v>58</v>
      </c>
      <c r="B91" s="15">
        <v>108</v>
      </c>
      <c r="C91" s="16">
        <v>0</v>
      </c>
      <c r="D91" s="16">
        <v>17</v>
      </c>
      <c r="E91" s="17">
        <v>-70.394660000000002</v>
      </c>
      <c r="F91" s="17">
        <v>-23.659077</v>
      </c>
      <c r="G91" s="18">
        <v>21655.154296875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s="4" customFormat="1" ht="14.25" customHeight="1" x14ac:dyDescent="0.2">
      <c r="A92" s="11" t="s">
        <v>58</v>
      </c>
      <c r="B92" s="15">
        <v>108</v>
      </c>
      <c r="C92" s="16">
        <v>0</v>
      </c>
      <c r="D92" s="16">
        <v>18</v>
      </c>
      <c r="E92" s="17">
        <v>-70.398612999999997</v>
      </c>
      <c r="F92" s="17">
        <v>-23.653368</v>
      </c>
      <c r="G92" s="18">
        <v>22492.271484375</v>
      </c>
      <c r="H92" s="16">
        <v>1</v>
      </c>
      <c r="I92" s="11">
        <v>0</v>
      </c>
      <c r="J92" s="11">
        <v>0</v>
      </c>
      <c r="K92" s="11">
        <v>0</v>
      </c>
      <c r="L92" s="11">
        <v>1</v>
      </c>
    </row>
    <row r="93" spans="1:12" s="4" customFormat="1" ht="14.25" customHeight="1" x14ac:dyDescent="0.2">
      <c r="A93" s="11" t="s">
        <v>58</v>
      </c>
      <c r="B93" s="15">
        <v>108</v>
      </c>
      <c r="C93" s="16">
        <v>0</v>
      </c>
      <c r="D93" s="16">
        <v>19</v>
      </c>
      <c r="E93" s="17">
        <v>-70.398341000000002</v>
      </c>
      <c r="F93" s="17">
        <v>-23.647397000000002</v>
      </c>
      <c r="G93" s="18">
        <v>23439.9921875</v>
      </c>
      <c r="H93" s="16">
        <v>1</v>
      </c>
      <c r="I93" s="11">
        <v>0</v>
      </c>
      <c r="J93" s="11">
        <v>0</v>
      </c>
      <c r="K93" s="11">
        <v>0</v>
      </c>
      <c r="L93" s="11">
        <v>1</v>
      </c>
    </row>
    <row r="94" spans="1:12" s="4" customFormat="1" ht="14.25" customHeight="1" x14ac:dyDescent="0.2">
      <c r="A94" s="11" t="s">
        <v>58</v>
      </c>
      <c r="B94" s="15">
        <v>108</v>
      </c>
      <c r="C94" s="16">
        <v>0</v>
      </c>
      <c r="D94" s="16">
        <v>20</v>
      </c>
      <c r="E94" s="17">
        <v>-70.395957999999993</v>
      </c>
      <c r="F94" s="17">
        <v>-23.639779000000001</v>
      </c>
      <c r="G94" s="18">
        <v>24481.126953125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s="4" customFormat="1" ht="14.25" customHeight="1" x14ac:dyDescent="0.2">
      <c r="A95" s="11" t="s">
        <v>58</v>
      </c>
      <c r="B95" s="15">
        <v>108</v>
      </c>
      <c r="C95" s="16">
        <v>0</v>
      </c>
      <c r="D95" s="16">
        <v>21</v>
      </c>
      <c r="E95" s="17">
        <v>-70.394418000000002</v>
      </c>
      <c r="F95" s="17">
        <v>-23.637986000000001</v>
      </c>
      <c r="G95" s="18">
        <v>24799.517578125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s="4" customFormat="1" ht="14.25" customHeight="1" x14ac:dyDescent="0.2">
      <c r="A96" s="11" t="s">
        <v>58</v>
      </c>
      <c r="B96" s="15">
        <v>108</v>
      </c>
      <c r="C96" s="16">
        <v>0</v>
      </c>
      <c r="D96" s="16">
        <v>22</v>
      </c>
      <c r="E96" s="17">
        <v>-70.388137999999998</v>
      </c>
      <c r="F96" s="17">
        <v>-23.629556000000001</v>
      </c>
      <c r="G96" s="18">
        <v>26649.625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s="4" customFormat="1" ht="14.25" customHeight="1" x14ac:dyDescent="0.2">
      <c r="A97" s="11" t="s">
        <v>58</v>
      </c>
      <c r="B97" s="15">
        <v>108</v>
      </c>
      <c r="C97" s="16">
        <v>0</v>
      </c>
      <c r="D97" s="16">
        <v>23</v>
      </c>
      <c r="E97" s="17">
        <v>-70.387626999999995</v>
      </c>
      <c r="F97" s="17">
        <v>-23.638898999999999</v>
      </c>
      <c r="G97" s="18">
        <v>27685.880859375</v>
      </c>
      <c r="H97" s="16">
        <v>1</v>
      </c>
      <c r="I97" s="11">
        <v>1</v>
      </c>
      <c r="J97" s="11">
        <v>0</v>
      </c>
      <c r="K97" s="11">
        <v>0.05</v>
      </c>
      <c r="L97" s="11">
        <v>1</v>
      </c>
    </row>
    <row r="98" spans="1:12" s="4" customFormat="1" ht="14.25" customHeight="1" x14ac:dyDescent="0.2">
      <c r="A98" s="11" t="s">
        <v>58</v>
      </c>
      <c r="B98" s="15">
        <v>108</v>
      </c>
      <c r="C98" s="16">
        <v>1</v>
      </c>
      <c r="D98" s="16">
        <v>1</v>
      </c>
      <c r="E98" s="17">
        <v>-70.386435000000006</v>
      </c>
      <c r="F98" s="17">
        <v>-23.638746000000001</v>
      </c>
      <c r="G98" s="18">
        <v>378.40707397460937</v>
      </c>
      <c r="H98" s="16">
        <v>1</v>
      </c>
      <c r="I98" s="11">
        <v>1</v>
      </c>
      <c r="J98" s="11">
        <v>0</v>
      </c>
      <c r="K98" s="11">
        <v>0.9</v>
      </c>
      <c r="L98" s="11">
        <v>1</v>
      </c>
    </row>
    <row r="99" spans="1:12" s="4" customFormat="1" ht="14.25" customHeight="1" x14ac:dyDescent="0.2">
      <c r="A99" s="11" t="s">
        <v>58</v>
      </c>
      <c r="B99" s="15">
        <v>108</v>
      </c>
      <c r="C99" s="16">
        <v>1</v>
      </c>
      <c r="D99" s="16">
        <v>2</v>
      </c>
      <c r="E99" s="17">
        <v>-70.385461000000006</v>
      </c>
      <c r="F99" s="17">
        <v>-23.635725000000001</v>
      </c>
      <c r="G99" s="18">
        <v>824.4940185546875</v>
      </c>
      <c r="H99" s="16">
        <v>1</v>
      </c>
      <c r="I99" s="11">
        <v>1</v>
      </c>
      <c r="J99" s="11">
        <v>0</v>
      </c>
      <c r="K99" s="11">
        <v>0.05</v>
      </c>
      <c r="L99" s="11">
        <v>1</v>
      </c>
    </row>
    <row r="100" spans="1:12" s="4" customFormat="1" ht="14.25" customHeight="1" x14ac:dyDescent="0.2">
      <c r="A100" s="11" t="s">
        <v>58</v>
      </c>
      <c r="B100" s="15">
        <v>108</v>
      </c>
      <c r="C100" s="16">
        <v>1</v>
      </c>
      <c r="D100" s="16">
        <v>3</v>
      </c>
      <c r="E100" s="17">
        <v>-70.383833999999993</v>
      </c>
      <c r="F100" s="17">
        <v>-23.630984000000002</v>
      </c>
      <c r="G100" s="18">
        <v>1530.381591796875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s="4" customFormat="1" ht="14.25" customHeight="1" x14ac:dyDescent="0.2">
      <c r="A101" s="11" t="s">
        <v>58</v>
      </c>
      <c r="B101" s="15">
        <v>108</v>
      </c>
      <c r="C101" s="16">
        <v>1</v>
      </c>
      <c r="D101" s="16">
        <v>4</v>
      </c>
      <c r="E101" s="17">
        <v>-70.378639000000007</v>
      </c>
      <c r="F101" s="17">
        <v>-23.628761000000001</v>
      </c>
      <c r="G101" s="18">
        <v>2446.65283203125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s="4" customFormat="1" ht="14.25" customHeight="1" x14ac:dyDescent="0.2">
      <c r="A102" s="11" t="s">
        <v>58</v>
      </c>
      <c r="B102" s="15">
        <v>108</v>
      </c>
      <c r="C102" s="16">
        <v>1</v>
      </c>
      <c r="D102" s="16">
        <v>5</v>
      </c>
      <c r="E102" s="17">
        <v>-70.393163000000001</v>
      </c>
      <c r="F102" s="17">
        <v>-23.627469999999999</v>
      </c>
      <c r="G102" s="18">
        <v>3980.654052734375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s="4" customFormat="1" ht="14.25" customHeight="1" x14ac:dyDescent="0.2">
      <c r="A103" s="11" t="s">
        <v>58</v>
      </c>
      <c r="B103" s="15">
        <v>108</v>
      </c>
      <c r="C103" s="16">
        <v>1</v>
      </c>
      <c r="D103" s="16">
        <v>6</v>
      </c>
      <c r="E103" s="17">
        <v>-70.394610999999998</v>
      </c>
      <c r="F103" s="17">
        <v>-23.635788000000002</v>
      </c>
      <c r="G103" s="18">
        <v>5091.0546875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s="4" customFormat="1" ht="14.25" customHeight="1" x14ac:dyDescent="0.2">
      <c r="A104" s="11" t="s">
        <v>58</v>
      </c>
      <c r="B104" s="15">
        <v>108</v>
      </c>
      <c r="C104" s="16">
        <v>1</v>
      </c>
      <c r="D104" s="16">
        <v>7</v>
      </c>
      <c r="E104" s="17">
        <v>-70.396086999999994</v>
      </c>
      <c r="F104" s="17">
        <v>-23.639745999999999</v>
      </c>
      <c r="G104" s="18">
        <v>5659.99072265625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s="4" customFormat="1" ht="14.25" customHeight="1" x14ac:dyDescent="0.2">
      <c r="A105" s="11" t="s">
        <v>58</v>
      </c>
      <c r="B105" s="15">
        <v>108</v>
      </c>
      <c r="C105" s="16">
        <v>1</v>
      </c>
      <c r="D105" s="16">
        <v>8</v>
      </c>
      <c r="E105" s="17">
        <v>-70.399416000000002</v>
      </c>
      <c r="F105" s="17">
        <v>-23.646850000000001</v>
      </c>
      <c r="G105" s="18">
        <v>6629.16943359375</v>
      </c>
      <c r="H105" s="16">
        <v>1</v>
      </c>
      <c r="I105" s="11">
        <v>0</v>
      </c>
      <c r="J105" s="11">
        <v>0</v>
      </c>
      <c r="K105" s="11">
        <v>0</v>
      </c>
      <c r="L105" s="11">
        <v>1</v>
      </c>
    </row>
    <row r="106" spans="1:12" s="4" customFormat="1" ht="14.25" customHeight="1" x14ac:dyDescent="0.2">
      <c r="A106" s="11" t="s">
        <v>58</v>
      </c>
      <c r="B106" s="15">
        <v>108</v>
      </c>
      <c r="C106" s="16">
        <v>1</v>
      </c>
      <c r="D106" s="16">
        <v>9</v>
      </c>
      <c r="E106" s="17">
        <v>-70.401016999999996</v>
      </c>
      <c r="F106" s="17">
        <v>-23.65044</v>
      </c>
      <c r="G106" s="18">
        <v>7135.06982421875</v>
      </c>
      <c r="H106" s="16">
        <v>1</v>
      </c>
      <c r="I106" s="11">
        <v>0</v>
      </c>
      <c r="J106" s="11">
        <v>0</v>
      </c>
      <c r="K106" s="11">
        <v>0</v>
      </c>
      <c r="L106" s="11">
        <v>1</v>
      </c>
    </row>
    <row r="107" spans="1:12" s="4" customFormat="1" ht="14.25" customHeight="1" x14ac:dyDescent="0.2">
      <c r="A107" s="11" t="s">
        <v>58</v>
      </c>
      <c r="B107" s="15">
        <v>108</v>
      </c>
      <c r="C107" s="16">
        <v>1</v>
      </c>
      <c r="D107" s="16">
        <v>10</v>
      </c>
      <c r="E107" s="17">
        <v>-70.397710000000004</v>
      </c>
      <c r="F107" s="17">
        <v>-23.649735</v>
      </c>
      <c r="G107" s="18">
        <v>7606.1259765625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s="4" customFormat="1" ht="14.25" customHeight="1" x14ac:dyDescent="0.2">
      <c r="A108" s="11" t="s">
        <v>58</v>
      </c>
      <c r="B108" s="15">
        <v>108</v>
      </c>
      <c r="C108" s="16">
        <v>1</v>
      </c>
      <c r="D108" s="16">
        <v>11</v>
      </c>
      <c r="E108" s="17">
        <v>-70.392242999999993</v>
      </c>
      <c r="F108" s="17">
        <v>-23.651717999999999</v>
      </c>
      <c r="G108" s="18">
        <v>8421.8720703125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s="4" customFormat="1" ht="14.25" customHeight="1" x14ac:dyDescent="0.2">
      <c r="A109" s="11" t="s">
        <v>58</v>
      </c>
      <c r="B109" s="15">
        <v>108</v>
      </c>
      <c r="C109" s="16">
        <v>1</v>
      </c>
      <c r="D109" s="16">
        <v>12</v>
      </c>
      <c r="E109" s="17">
        <v>-70.391386999999995</v>
      </c>
      <c r="F109" s="17">
        <v>-23.657796000000001</v>
      </c>
      <c r="G109" s="18">
        <v>9268.9462890625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s="4" customFormat="1" ht="14.25" customHeight="1" x14ac:dyDescent="0.2">
      <c r="A110" s="11" t="s">
        <v>58</v>
      </c>
      <c r="B110" s="15">
        <v>108</v>
      </c>
      <c r="C110" s="16">
        <v>1</v>
      </c>
      <c r="D110" s="16">
        <v>13</v>
      </c>
      <c r="E110" s="17">
        <v>-70.392831000000001</v>
      </c>
      <c r="F110" s="17">
        <v>-23.666352</v>
      </c>
      <c r="G110" s="18">
        <v>10284.7421875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s="4" customFormat="1" ht="14.25" customHeight="1" x14ac:dyDescent="0.2">
      <c r="A111" s="11" t="s">
        <v>58</v>
      </c>
      <c r="B111" s="15">
        <v>108</v>
      </c>
      <c r="C111" s="16">
        <v>1</v>
      </c>
      <c r="D111" s="16">
        <v>14</v>
      </c>
      <c r="E111" s="17">
        <v>-70.386375000000001</v>
      </c>
      <c r="F111" s="17">
        <v>-23.653663999999999</v>
      </c>
      <c r="G111" s="18">
        <v>12045.4443359375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s="4" customFormat="1" ht="14.25" customHeight="1" x14ac:dyDescent="0.2">
      <c r="A112" s="11" t="s">
        <v>58</v>
      </c>
      <c r="B112" s="15">
        <v>108</v>
      </c>
      <c r="C112" s="16">
        <v>1</v>
      </c>
      <c r="D112" s="16">
        <v>15</v>
      </c>
      <c r="E112" s="17">
        <v>-70.377105999999998</v>
      </c>
      <c r="F112" s="17">
        <v>-23.633958</v>
      </c>
      <c r="G112" s="18">
        <v>14752.8212890625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s="4" customFormat="1" ht="14.25" customHeight="1" x14ac:dyDescent="0.2">
      <c r="A113" s="11" t="s">
        <v>58</v>
      </c>
      <c r="B113" s="15">
        <v>108</v>
      </c>
      <c r="C113" s="16">
        <v>1</v>
      </c>
      <c r="D113" s="16">
        <v>16</v>
      </c>
      <c r="E113" s="17">
        <v>-70.376373999999998</v>
      </c>
      <c r="F113" s="17">
        <v>-23.632413</v>
      </c>
      <c r="G113" s="18">
        <v>15169.87109375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s="4" customFormat="1" ht="14.25" customHeight="1" x14ac:dyDescent="0.2">
      <c r="A114" s="11" t="s">
        <v>58</v>
      </c>
      <c r="B114" s="15">
        <v>108</v>
      </c>
      <c r="C114" s="16">
        <v>1</v>
      </c>
      <c r="D114" s="16">
        <v>17</v>
      </c>
      <c r="E114" s="17">
        <v>-70.377353999999997</v>
      </c>
      <c r="F114" s="17">
        <v>-23.631104000000001</v>
      </c>
      <c r="G114" s="18">
        <v>15430.05859375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s="4" customFormat="1" ht="14.25" customHeight="1" x14ac:dyDescent="0.2">
      <c r="A115" s="19" t="s">
        <v>58</v>
      </c>
      <c r="B115" s="20">
        <v>108</v>
      </c>
      <c r="C115" s="21">
        <v>1</v>
      </c>
      <c r="D115" s="21">
        <v>18</v>
      </c>
      <c r="E115" s="22">
        <v>-70.375380000000007</v>
      </c>
      <c r="F115" s="22">
        <v>-23.620702000000001</v>
      </c>
      <c r="G115" s="23">
        <v>16620.7265625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s="4" customFormat="1" ht="14.25" customHeight="1" x14ac:dyDescent="0.2">
      <c r="A116" s="19" t="s">
        <v>58</v>
      </c>
      <c r="B116" s="20">
        <v>108</v>
      </c>
      <c r="C116" s="21">
        <v>1</v>
      </c>
      <c r="D116" s="21">
        <v>19</v>
      </c>
      <c r="E116" s="22">
        <v>-70.380444999999995</v>
      </c>
      <c r="F116" s="22">
        <v>-23.614159999999998</v>
      </c>
      <c r="G116" s="23">
        <v>17573.55078125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s="4" customFormat="1" ht="14.25" customHeight="1" x14ac:dyDescent="0.2">
      <c r="A117" s="19" t="s">
        <v>58</v>
      </c>
      <c r="B117" s="20">
        <v>108</v>
      </c>
      <c r="C117" s="21">
        <v>1</v>
      </c>
      <c r="D117" s="21">
        <v>20</v>
      </c>
      <c r="E117" s="22">
        <v>-70.383325999999997</v>
      </c>
      <c r="F117" s="22">
        <v>-23.610479000000002</v>
      </c>
      <c r="G117" s="23">
        <v>18174.923828125</v>
      </c>
      <c r="H117" s="21">
        <v>1</v>
      </c>
      <c r="I117" s="19">
        <v>0</v>
      </c>
      <c r="J117" s="19">
        <v>0</v>
      </c>
      <c r="K117" s="19">
        <v>0</v>
      </c>
      <c r="L117" s="19">
        <v>1</v>
      </c>
    </row>
    <row r="118" spans="1:12" s="4" customFormat="1" ht="14.25" customHeight="1" x14ac:dyDescent="0.2">
      <c r="A118" s="19" t="s">
        <v>58</v>
      </c>
      <c r="B118" s="20">
        <v>108</v>
      </c>
      <c r="C118" s="21">
        <v>1</v>
      </c>
      <c r="D118" s="21">
        <v>21</v>
      </c>
      <c r="E118" s="22">
        <v>-70.381906000000001</v>
      </c>
      <c r="F118" s="22">
        <v>-23.611587</v>
      </c>
      <c r="G118" s="23">
        <v>18412.416015625</v>
      </c>
      <c r="H118" s="21">
        <v>1</v>
      </c>
      <c r="I118" s="19">
        <v>0</v>
      </c>
      <c r="J118" s="19">
        <v>0</v>
      </c>
      <c r="K118" s="19">
        <v>0</v>
      </c>
      <c r="L118" s="19">
        <v>1</v>
      </c>
    </row>
    <row r="119" spans="1:12" s="4" customFormat="1" ht="14.25" customHeight="1" x14ac:dyDescent="0.2">
      <c r="A119" s="19" t="s">
        <v>58</v>
      </c>
      <c r="B119" s="20">
        <v>108</v>
      </c>
      <c r="C119" s="21">
        <v>1</v>
      </c>
      <c r="D119" s="21">
        <v>22</v>
      </c>
      <c r="E119" s="22">
        <v>-70.385296999999994</v>
      </c>
      <c r="F119" s="22">
        <v>-23.616250999999998</v>
      </c>
      <c r="G119" s="23">
        <v>19226.390625</v>
      </c>
      <c r="H119" s="21">
        <v>1</v>
      </c>
      <c r="I119" s="19">
        <v>0</v>
      </c>
      <c r="J119" s="19">
        <v>0</v>
      </c>
      <c r="K119" s="19">
        <v>0</v>
      </c>
      <c r="L119" s="19">
        <v>1</v>
      </c>
    </row>
    <row r="120" spans="1:12" s="4" customFormat="1" ht="14.25" customHeight="1" x14ac:dyDescent="0.2">
      <c r="A120" s="19" t="s">
        <v>58</v>
      </c>
      <c r="B120" s="20">
        <v>108</v>
      </c>
      <c r="C120" s="21">
        <v>1</v>
      </c>
      <c r="D120" s="21">
        <v>23</v>
      </c>
      <c r="E120" s="22">
        <v>-70.388732000000005</v>
      </c>
      <c r="F120" s="22">
        <v>-23.615853000000001</v>
      </c>
      <c r="G120" s="23">
        <v>19898.783203125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s="4" customFormat="1" ht="14.25" customHeight="1" x14ac:dyDescent="0.2">
      <c r="A121" s="19" t="s">
        <v>58</v>
      </c>
      <c r="B121" s="20">
        <v>108</v>
      </c>
      <c r="C121" s="21">
        <v>1</v>
      </c>
      <c r="D121" s="21">
        <v>24</v>
      </c>
      <c r="E121" s="22">
        <v>-70.388462000000004</v>
      </c>
      <c r="F121" s="22">
        <v>-23.611388000000002</v>
      </c>
      <c r="G121" s="23">
        <v>20397.587890625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s="4" customFormat="1" ht="14.25" customHeight="1" x14ac:dyDescent="0.2">
      <c r="A122" s="19" t="s">
        <v>58</v>
      </c>
      <c r="B122" s="20">
        <v>108</v>
      </c>
      <c r="C122" s="21">
        <v>1</v>
      </c>
      <c r="D122" s="21">
        <v>25</v>
      </c>
      <c r="E122" s="22">
        <v>-70.391093999999995</v>
      </c>
      <c r="F122" s="22">
        <v>-23.575039</v>
      </c>
      <c r="G122" s="23">
        <v>24434.64453125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s="4" customFormat="1" ht="14.25" customHeight="1" x14ac:dyDescent="0.2">
      <c r="A123" s="19" t="s">
        <v>58</v>
      </c>
      <c r="B123" s="20">
        <v>108</v>
      </c>
      <c r="C123" s="21">
        <v>1</v>
      </c>
      <c r="D123" s="21">
        <v>26</v>
      </c>
      <c r="E123" s="22">
        <v>-70.394356000000002</v>
      </c>
      <c r="F123" s="22">
        <v>-23.564029999999999</v>
      </c>
      <c r="G123" s="23">
        <v>26064.001953125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s="4" customFormat="1" ht="14.25" customHeight="1" x14ac:dyDescent="0.2">
      <c r="A124" s="19" t="s">
        <v>58</v>
      </c>
      <c r="B124" s="20">
        <v>108</v>
      </c>
      <c r="C124" s="21">
        <v>1</v>
      </c>
      <c r="D124" s="21">
        <v>27</v>
      </c>
      <c r="E124" s="22">
        <v>-70.395313999999999</v>
      </c>
      <c r="F124" s="22">
        <v>-23.553715</v>
      </c>
      <c r="G124" s="23">
        <v>27216.474609375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s="4" customFormat="1" ht="14.25" customHeight="1" x14ac:dyDescent="0.2">
      <c r="A125" s="19" t="s">
        <v>58</v>
      </c>
      <c r="B125" s="20">
        <v>108</v>
      </c>
      <c r="C125" s="21">
        <v>1</v>
      </c>
      <c r="D125" s="21">
        <v>28</v>
      </c>
      <c r="E125" s="22">
        <v>-70.391356000000002</v>
      </c>
      <c r="F125" s="22">
        <v>-23.554918000000001</v>
      </c>
      <c r="G125" s="23">
        <v>29755.779296875</v>
      </c>
      <c r="H125" s="21">
        <v>1</v>
      </c>
      <c r="I125" s="19">
        <v>1</v>
      </c>
      <c r="J125" s="19">
        <v>0</v>
      </c>
      <c r="K125" s="19">
        <v>0.05</v>
      </c>
      <c r="L125" s="19">
        <v>1</v>
      </c>
    </row>
    <row r="126" spans="1:12" s="4" customFormat="1" ht="14.25" customHeight="1" x14ac:dyDescent="0.2">
      <c r="A126" s="19" t="s">
        <v>58</v>
      </c>
      <c r="B126" s="20" t="s">
        <v>60</v>
      </c>
      <c r="C126" s="21">
        <v>1</v>
      </c>
      <c r="D126" s="21">
        <v>1</v>
      </c>
      <c r="E126" s="22">
        <v>-70.389578</v>
      </c>
      <c r="F126" s="22">
        <v>-23.655470000000001</v>
      </c>
      <c r="G126" s="23">
        <v>211.53694152832031</v>
      </c>
      <c r="H126" s="21">
        <v>1</v>
      </c>
      <c r="I126" s="19">
        <v>1</v>
      </c>
      <c r="J126" s="19">
        <v>0</v>
      </c>
      <c r="K126" s="19">
        <v>0.9</v>
      </c>
      <c r="L126" s="19">
        <v>1</v>
      </c>
    </row>
    <row r="127" spans="1:12" s="4" customFormat="1" ht="14.25" customHeight="1" x14ac:dyDescent="0.2">
      <c r="A127" s="19" t="s">
        <v>58</v>
      </c>
      <c r="B127" s="20" t="s">
        <v>60</v>
      </c>
      <c r="C127" s="21">
        <v>1</v>
      </c>
      <c r="D127" s="21">
        <v>2</v>
      </c>
      <c r="E127" s="22">
        <v>-70.391386999999995</v>
      </c>
      <c r="F127" s="22">
        <v>-23.657796000000001</v>
      </c>
      <c r="G127" s="23">
        <v>529.26800537109375</v>
      </c>
      <c r="H127" s="21">
        <v>1</v>
      </c>
      <c r="I127" s="19">
        <v>1</v>
      </c>
      <c r="J127" s="19">
        <v>0</v>
      </c>
      <c r="K127" s="19">
        <v>0.05</v>
      </c>
      <c r="L127" s="19">
        <v>1</v>
      </c>
    </row>
    <row r="128" spans="1:12" s="4" customFormat="1" ht="14.25" customHeight="1" x14ac:dyDescent="0.2">
      <c r="A128" s="19" t="s">
        <v>58</v>
      </c>
      <c r="B128" s="20" t="s">
        <v>60</v>
      </c>
      <c r="C128" s="21">
        <v>1</v>
      </c>
      <c r="D128" s="21">
        <v>3</v>
      </c>
      <c r="E128" s="22">
        <v>-70.392831000000001</v>
      </c>
      <c r="F128" s="22">
        <v>-23.666352</v>
      </c>
      <c r="G128" s="23">
        <v>1545.063232421875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s="4" customFormat="1" ht="14.25" customHeight="1" x14ac:dyDescent="0.2">
      <c r="A129" s="19" t="s">
        <v>58</v>
      </c>
      <c r="B129" s="20" t="s">
        <v>60</v>
      </c>
      <c r="C129" s="21">
        <v>1</v>
      </c>
      <c r="D129" s="21">
        <v>4</v>
      </c>
      <c r="E129" s="22">
        <v>-70.386375000000001</v>
      </c>
      <c r="F129" s="22">
        <v>-23.653663999999999</v>
      </c>
      <c r="G129" s="23">
        <v>3305.76513671875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s="4" customFormat="1" ht="14.25" customHeight="1" x14ac:dyDescent="0.2">
      <c r="A130" s="19" t="s">
        <v>58</v>
      </c>
      <c r="B130" s="20" t="s">
        <v>60</v>
      </c>
      <c r="C130" s="21">
        <v>1</v>
      </c>
      <c r="D130" s="21">
        <v>5</v>
      </c>
      <c r="E130" s="22">
        <v>-70.377353999999997</v>
      </c>
      <c r="F130" s="22">
        <v>-23.631104000000001</v>
      </c>
      <c r="G130" s="23">
        <v>6036.3818359375</v>
      </c>
      <c r="H130" s="21">
        <v>1</v>
      </c>
      <c r="I130" s="19">
        <v>0</v>
      </c>
      <c r="J130" s="19">
        <v>0</v>
      </c>
      <c r="K130" s="19">
        <v>0</v>
      </c>
      <c r="L130" s="19">
        <v>1</v>
      </c>
    </row>
    <row r="131" spans="1:12" s="4" customFormat="1" ht="14.25" customHeight="1" x14ac:dyDescent="0.2">
      <c r="A131" s="19" t="s">
        <v>58</v>
      </c>
      <c r="B131" s="20" t="s">
        <v>60</v>
      </c>
      <c r="C131" s="21">
        <v>1</v>
      </c>
      <c r="D131" s="21">
        <v>6</v>
      </c>
      <c r="E131" s="22">
        <v>-70.375380000000007</v>
      </c>
      <c r="F131" s="22">
        <v>-23.620702000000001</v>
      </c>
      <c r="G131" s="23">
        <v>7227.05029296875</v>
      </c>
      <c r="H131" s="21">
        <v>1</v>
      </c>
      <c r="I131" s="19">
        <v>0</v>
      </c>
      <c r="J131" s="19">
        <v>0</v>
      </c>
      <c r="K131" s="19">
        <v>0</v>
      </c>
      <c r="L131" s="19">
        <v>1</v>
      </c>
    </row>
    <row r="132" spans="1:12" s="4" customFormat="1" ht="14.25" customHeight="1" x14ac:dyDescent="0.2">
      <c r="A132" s="19" t="s">
        <v>58</v>
      </c>
      <c r="B132" s="20" t="s">
        <v>60</v>
      </c>
      <c r="C132" s="21">
        <v>1</v>
      </c>
      <c r="D132" s="21">
        <v>7</v>
      </c>
      <c r="E132" s="22">
        <v>-70.380444999999995</v>
      </c>
      <c r="F132" s="22">
        <v>-23.614159999999998</v>
      </c>
      <c r="G132" s="23">
        <v>8179.87548828125</v>
      </c>
      <c r="H132" s="21">
        <v>1</v>
      </c>
      <c r="I132" s="19">
        <v>0</v>
      </c>
      <c r="J132" s="19">
        <v>0</v>
      </c>
      <c r="K132" s="19">
        <v>0</v>
      </c>
      <c r="L132" s="19">
        <v>1</v>
      </c>
    </row>
    <row r="133" spans="1:12" s="4" customFormat="1" ht="14.25" customHeight="1" x14ac:dyDescent="0.2">
      <c r="A133" s="19" t="s">
        <v>58</v>
      </c>
      <c r="B133" s="20" t="s">
        <v>60</v>
      </c>
      <c r="C133" s="21">
        <v>1</v>
      </c>
      <c r="D133" s="21">
        <v>8</v>
      </c>
      <c r="E133" s="22">
        <v>-70.383325999999997</v>
      </c>
      <c r="F133" s="22">
        <v>-23.610479000000002</v>
      </c>
      <c r="G133" s="23">
        <v>8781.248046875</v>
      </c>
      <c r="H133" s="21">
        <v>1</v>
      </c>
      <c r="I133" s="19">
        <v>0</v>
      </c>
      <c r="J133" s="19">
        <v>0</v>
      </c>
      <c r="K133" s="19">
        <v>0</v>
      </c>
      <c r="L133" s="19">
        <v>1</v>
      </c>
    </row>
    <row r="134" spans="1:12" s="4" customFormat="1" ht="14.25" customHeight="1" x14ac:dyDescent="0.2">
      <c r="A134" s="19" t="s">
        <v>58</v>
      </c>
      <c r="B134" s="20" t="s">
        <v>60</v>
      </c>
      <c r="C134" s="21">
        <v>1</v>
      </c>
      <c r="D134" s="21">
        <v>9</v>
      </c>
      <c r="E134" s="22">
        <v>-70.381906000000001</v>
      </c>
      <c r="F134" s="22">
        <v>-23.611587</v>
      </c>
      <c r="G134" s="23">
        <v>9018.7412109375</v>
      </c>
      <c r="H134" s="21">
        <v>1</v>
      </c>
      <c r="I134" s="19">
        <v>0</v>
      </c>
      <c r="J134" s="19">
        <v>0</v>
      </c>
      <c r="K134" s="19">
        <v>0</v>
      </c>
      <c r="L134" s="19">
        <v>1</v>
      </c>
    </row>
    <row r="135" spans="1:12" s="4" customFormat="1" ht="14.25" customHeight="1" x14ac:dyDescent="0.2">
      <c r="A135" s="19" t="s">
        <v>58</v>
      </c>
      <c r="B135" s="20" t="s">
        <v>60</v>
      </c>
      <c r="C135" s="21">
        <v>1</v>
      </c>
      <c r="D135" s="21">
        <v>10</v>
      </c>
      <c r="E135" s="22">
        <v>-70.385296999999994</v>
      </c>
      <c r="F135" s="22">
        <v>-23.616250999999998</v>
      </c>
      <c r="G135" s="23">
        <v>9832.7158203125</v>
      </c>
      <c r="H135" s="21">
        <v>1</v>
      </c>
      <c r="I135" s="19">
        <v>0</v>
      </c>
      <c r="J135" s="19">
        <v>0</v>
      </c>
      <c r="K135" s="19">
        <v>0</v>
      </c>
      <c r="L135" s="19">
        <v>1</v>
      </c>
    </row>
    <row r="136" spans="1:12" s="4" customFormat="1" ht="14.25" customHeight="1" x14ac:dyDescent="0.2">
      <c r="A136" s="19" t="s">
        <v>58</v>
      </c>
      <c r="B136" s="20" t="s">
        <v>60</v>
      </c>
      <c r="C136" s="21">
        <v>1</v>
      </c>
      <c r="D136" s="21">
        <v>11</v>
      </c>
      <c r="E136" s="22">
        <v>-70.388732000000005</v>
      </c>
      <c r="F136" s="22">
        <v>-23.615853000000001</v>
      </c>
      <c r="G136" s="23">
        <v>10505.1083984375</v>
      </c>
      <c r="H136" s="21">
        <v>1</v>
      </c>
      <c r="I136" s="19">
        <v>0</v>
      </c>
      <c r="J136" s="19">
        <v>0</v>
      </c>
      <c r="K136" s="19">
        <v>0</v>
      </c>
      <c r="L136" s="19">
        <v>1</v>
      </c>
    </row>
    <row r="137" spans="1:12" s="4" customFormat="1" ht="14.25" customHeight="1" x14ac:dyDescent="0.2">
      <c r="A137" s="19" t="s">
        <v>58</v>
      </c>
      <c r="B137" s="20" t="s">
        <v>60</v>
      </c>
      <c r="C137" s="21">
        <v>1</v>
      </c>
      <c r="D137" s="21">
        <v>12</v>
      </c>
      <c r="E137" s="22">
        <v>-70.388462000000004</v>
      </c>
      <c r="F137" s="22">
        <v>-23.611388000000002</v>
      </c>
      <c r="G137" s="23">
        <v>11003.9130859375</v>
      </c>
      <c r="H137" s="21">
        <v>1</v>
      </c>
      <c r="I137" s="19">
        <v>0</v>
      </c>
      <c r="J137" s="19">
        <v>0</v>
      </c>
      <c r="K137" s="19">
        <v>0</v>
      </c>
      <c r="L137" s="19">
        <v>1</v>
      </c>
    </row>
    <row r="138" spans="1:12" s="4" customFormat="1" ht="14.25" customHeight="1" x14ac:dyDescent="0.2">
      <c r="A138" s="19" t="s">
        <v>58</v>
      </c>
      <c r="B138" s="20" t="s">
        <v>60</v>
      </c>
      <c r="C138" s="21">
        <v>1</v>
      </c>
      <c r="D138" s="21">
        <v>13</v>
      </c>
      <c r="E138" s="22">
        <v>-70.391093999999995</v>
      </c>
      <c r="F138" s="22">
        <v>-23.575039</v>
      </c>
      <c r="G138" s="23">
        <v>15040.9697265625</v>
      </c>
      <c r="H138" s="21">
        <v>1</v>
      </c>
      <c r="I138" s="19">
        <v>0</v>
      </c>
      <c r="J138" s="19">
        <v>0</v>
      </c>
      <c r="K138" s="19">
        <v>0</v>
      </c>
      <c r="L138" s="19">
        <v>1</v>
      </c>
    </row>
    <row r="139" spans="1:12" s="4" customFormat="1" ht="14.25" customHeight="1" x14ac:dyDescent="0.2">
      <c r="A139" s="19" t="s">
        <v>58</v>
      </c>
      <c r="B139" s="20" t="s">
        <v>60</v>
      </c>
      <c r="C139" s="21">
        <v>1</v>
      </c>
      <c r="D139" s="21">
        <v>14</v>
      </c>
      <c r="E139" s="22">
        <v>-70.394356000000002</v>
      </c>
      <c r="F139" s="22">
        <v>-23.564029999999999</v>
      </c>
      <c r="G139" s="23">
        <v>16670.328125</v>
      </c>
      <c r="H139" s="21">
        <v>1</v>
      </c>
      <c r="I139" s="19">
        <v>0</v>
      </c>
      <c r="J139" s="19">
        <v>0</v>
      </c>
      <c r="K139" s="19">
        <v>0</v>
      </c>
      <c r="L139" s="19">
        <v>1</v>
      </c>
    </row>
    <row r="140" spans="1:12" s="4" customFormat="1" ht="14.25" customHeight="1" x14ac:dyDescent="0.2">
      <c r="A140" s="19" t="s">
        <v>58</v>
      </c>
      <c r="B140" s="20" t="s">
        <v>60</v>
      </c>
      <c r="C140" s="21">
        <v>1</v>
      </c>
      <c r="D140" s="21">
        <v>15</v>
      </c>
      <c r="E140" s="22">
        <v>-70.395313999999999</v>
      </c>
      <c r="F140" s="22">
        <v>-23.553715</v>
      </c>
      <c r="G140" s="23">
        <v>17822.80078125</v>
      </c>
      <c r="H140" s="21">
        <v>1</v>
      </c>
      <c r="I140" s="19">
        <v>0</v>
      </c>
      <c r="J140" s="19">
        <v>0</v>
      </c>
      <c r="K140" s="19">
        <v>0</v>
      </c>
      <c r="L140" s="19">
        <v>1</v>
      </c>
    </row>
    <row r="141" spans="1:12" s="4" customFormat="1" ht="14.25" customHeight="1" x14ac:dyDescent="0.2">
      <c r="A141" s="24" t="s">
        <v>58</v>
      </c>
      <c r="B141" s="25" t="s">
        <v>60</v>
      </c>
      <c r="C141" s="26">
        <v>1</v>
      </c>
      <c r="D141" s="26">
        <v>16</v>
      </c>
      <c r="E141" s="27">
        <v>-70.391356000000002</v>
      </c>
      <c r="F141" s="27">
        <v>-23.554918000000001</v>
      </c>
      <c r="G141" s="28">
        <v>20362.10546875</v>
      </c>
      <c r="H141" s="26">
        <v>1</v>
      </c>
      <c r="I141" s="24">
        <v>1</v>
      </c>
      <c r="J141" s="24">
        <v>0</v>
      </c>
      <c r="K141" s="24">
        <v>0.05</v>
      </c>
      <c r="L141" s="24">
        <v>1</v>
      </c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22"/>
  <sheetViews>
    <sheetView zoomScale="90" zoomScaleNormal="90" workbookViewId="0">
      <selection activeCell="M12" sqref="M12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6.8867187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63" t="str">
        <f>"HORAS DE PASADA PROGRAMADA DE LA UNIDAD DE NEGOCIO ("&amp;A7&amp;" - "&amp;C7&amp;")"</f>
        <v>HORAS DE PASADA PROGRAMADA DE LA UNIDAD DE NEGOCIO (UN07 - NORMAL)</v>
      </c>
      <c r="B2" s="63"/>
      <c r="C2" s="63"/>
      <c r="D2" s="63"/>
      <c r="E2" s="63"/>
      <c r="F2" s="63"/>
      <c r="G2" s="63"/>
      <c r="H2" s="63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70" t="s">
        <v>12</v>
      </c>
      <c r="B6" s="72"/>
      <c r="C6" s="70" t="s">
        <v>13</v>
      </c>
      <c r="D6" s="71"/>
      <c r="E6" s="9" t="s">
        <v>7</v>
      </c>
      <c r="F6" s="9" t="s">
        <v>8</v>
      </c>
      <c r="G6"/>
      <c r="H6"/>
    </row>
    <row r="7" spans="1:14" x14ac:dyDescent="0.3">
      <c r="A7" s="67" t="str">
        <f>+PC!A7</f>
        <v>UN07</v>
      </c>
      <c r="B7" s="68"/>
      <c r="C7" s="67" t="str">
        <f>+PC!C7</f>
        <v>NORMAL</v>
      </c>
      <c r="D7" s="69"/>
      <c r="E7" s="10">
        <f>+PC!F7</f>
        <v>44352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31" t="s">
        <v>12</v>
      </c>
      <c r="B11" s="31" t="s">
        <v>17</v>
      </c>
      <c r="C11" s="31" t="s">
        <v>18</v>
      </c>
      <c r="D11" s="31" t="s">
        <v>29</v>
      </c>
      <c r="E11" s="31" t="s">
        <v>30</v>
      </c>
      <c r="F11" s="31" t="s">
        <v>31</v>
      </c>
      <c r="G11" s="31" t="s">
        <v>32</v>
      </c>
      <c r="H11" s="31" t="s">
        <v>33</v>
      </c>
    </row>
    <row r="12" spans="1:14" x14ac:dyDescent="0.3">
      <c r="A12" s="43" t="s">
        <v>58</v>
      </c>
      <c r="B12" s="35">
        <v>107</v>
      </c>
      <c r="C12" s="35">
        <v>0</v>
      </c>
      <c r="D12" s="35">
        <v>1</v>
      </c>
      <c r="E12" s="42" t="s">
        <v>50</v>
      </c>
      <c r="F12" s="42" t="s">
        <v>51</v>
      </c>
      <c r="G12" s="42" t="s">
        <v>52</v>
      </c>
      <c r="H12" s="44" t="s">
        <v>53</v>
      </c>
      <c r="J12" s="51"/>
      <c r="K12" s="51"/>
      <c r="L12" s="51"/>
      <c r="M12" s="52"/>
      <c r="N12" s="51"/>
    </row>
    <row r="13" spans="1:14" ht="15.75" customHeight="1" x14ac:dyDescent="0.3">
      <c r="A13" s="43" t="s">
        <v>58</v>
      </c>
      <c r="B13" s="35">
        <v>107</v>
      </c>
      <c r="C13" s="35">
        <v>0</v>
      </c>
      <c r="D13" s="35">
        <v>1</v>
      </c>
      <c r="E13" s="42" t="s">
        <v>52</v>
      </c>
      <c r="F13" s="42" t="s">
        <v>54</v>
      </c>
      <c r="G13" s="42" t="s">
        <v>52</v>
      </c>
      <c r="H13" s="45" t="s">
        <v>53</v>
      </c>
      <c r="J13" s="51"/>
      <c r="K13" s="51"/>
      <c r="L13" s="51"/>
      <c r="M13" s="52"/>
      <c r="N13" s="51"/>
    </row>
    <row r="14" spans="1:14" x14ac:dyDescent="0.3">
      <c r="A14" s="43" t="s">
        <v>58</v>
      </c>
      <c r="B14" s="35">
        <v>107</v>
      </c>
      <c r="C14" s="35">
        <v>0</v>
      </c>
      <c r="D14" s="35">
        <v>1</v>
      </c>
      <c r="E14" s="42" t="s">
        <v>50</v>
      </c>
      <c r="F14" s="42" t="s">
        <v>69</v>
      </c>
      <c r="G14" s="42" t="s">
        <v>50</v>
      </c>
      <c r="H14" s="45" t="s">
        <v>55</v>
      </c>
    </row>
    <row r="15" spans="1:14" x14ac:dyDescent="0.3">
      <c r="A15" s="43" t="s">
        <v>58</v>
      </c>
      <c r="B15" s="35">
        <v>107</v>
      </c>
      <c r="C15" s="35">
        <v>0</v>
      </c>
      <c r="D15" s="35">
        <v>1</v>
      </c>
      <c r="E15" s="42" t="s">
        <v>50</v>
      </c>
      <c r="F15" s="42" t="s">
        <v>70</v>
      </c>
      <c r="G15" s="42" t="s">
        <v>73</v>
      </c>
      <c r="H15" s="45" t="s">
        <v>55</v>
      </c>
    </row>
    <row r="16" spans="1:14" x14ac:dyDescent="0.3">
      <c r="A16" s="43" t="s">
        <v>58</v>
      </c>
      <c r="B16" s="35">
        <v>108</v>
      </c>
      <c r="C16" s="35">
        <v>0</v>
      </c>
      <c r="D16" s="35">
        <v>1</v>
      </c>
      <c r="E16" s="42" t="s">
        <v>50</v>
      </c>
      <c r="F16" s="42" t="s">
        <v>71</v>
      </c>
      <c r="G16" s="42" t="s">
        <v>50</v>
      </c>
      <c r="H16" s="44" t="s">
        <v>53</v>
      </c>
      <c r="J16" s="51"/>
      <c r="K16" s="51"/>
      <c r="L16" s="51"/>
      <c r="M16" s="52"/>
      <c r="N16" s="51"/>
    </row>
    <row r="17" spans="1:14" x14ac:dyDescent="0.3">
      <c r="A17" s="43" t="s">
        <v>58</v>
      </c>
      <c r="B17" s="35">
        <v>108</v>
      </c>
      <c r="C17" s="35">
        <v>0</v>
      </c>
      <c r="D17" s="35">
        <v>1</v>
      </c>
      <c r="E17" s="42" t="s">
        <v>50</v>
      </c>
      <c r="F17" s="42" t="s">
        <v>72</v>
      </c>
      <c r="G17" s="42" t="s">
        <v>52</v>
      </c>
      <c r="H17" s="45" t="s">
        <v>53</v>
      </c>
      <c r="J17" s="51"/>
      <c r="K17" s="51"/>
      <c r="L17" s="51"/>
      <c r="M17" s="52"/>
      <c r="N17" s="51"/>
    </row>
    <row r="18" spans="1:14" x14ac:dyDescent="0.3">
      <c r="A18" s="43" t="s">
        <v>58</v>
      </c>
      <c r="B18" s="35">
        <v>108</v>
      </c>
      <c r="C18" s="35">
        <v>0</v>
      </c>
      <c r="D18" s="35">
        <v>1</v>
      </c>
      <c r="E18" s="42" t="s">
        <v>50</v>
      </c>
      <c r="F18" s="42" t="s">
        <v>56</v>
      </c>
      <c r="G18" s="42" t="s">
        <v>50</v>
      </c>
      <c r="H18" s="45" t="s">
        <v>55</v>
      </c>
      <c r="J18" s="51"/>
      <c r="K18" s="51"/>
      <c r="L18" s="51"/>
      <c r="M18" s="52"/>
      <c r="N18" s="51"/>
    </row>
    <row r="19" spans="1:14" x14ac:dyDescent="0.3">
      <c r="A19" s="46" t="s">
        <v>58</v>
      </c>
      <c r="B19" s="47">
        <v>108</v>
      </c>
      <c r="C19" s="47">
        <v>0</v>
      </c>
      <c r="D19" s="47">
        <v>1</v>
      </c>
      <c r="E19" s="48" t="s">
        <v>50</v>
      </c>
      <c r="F19" s="48" t="s">
        <v>57</v>
      </c>
      <c r="G19" s="48" t="s">
        <v>50</v>
      </c>
      <c r="H19" s="49" t="s">
        <v>55</v>
      </c>
      <c r="J19" s="51"/>
      <c r="K19" s="51"/>
      <c r="L19" s="51"/>
      <c r="M19" s="52"/>
      <c r="N19" s="51"/>
    </row>
    <row r="20" spans="1:14" x14ac:dyDescent="0.3">
      <c r="J20" s="51"/>
      <c r="K20" s="51"/>
      <c r="L20" s="51"/>
      <c r="M20" s="52"/>
      <c r="N20" s="51"/>
    </row>
    <row r="21" spans="1:14" x14ac:dyDescent="0.3">
      <c r="J21" s="51"/>
      <c r="K21" s="51"/>
      <c r="L21" s="51"/>
      <c r="M21" s="52"/>
      <c r="N21" s="51"/>
    </row>
    <row r="22" spans="1:14" x14ac:dyDescent="0.3">
      <c r="J22" s="51"/>
      <c r="K22" s="51"/>
      <c r="L22" s="51"/>
      <c r="M22" s="52"/>
      <c r="N22" s="51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2021-06-08T14:38:18Z</dcterms:modified>
</cp:coreProperties>
</file>