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ANTOFAGASTA\03. POT\A1\202104\Servicios Nuevos\"/>
    </mc:Choice>
  </mc:AlternateContent>
  <bookViews>
    <workbookView xWindow="0" yWindow="0" windowWidth="28800" windowHeight="12435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O4" i="11" l="1"/>
  <c r="N4" i="11"/>
  <c r="M4" i="11"/>
  <c r="L4" i="11"/>
  <c r="K4" i="11"/>
  <c r="J4" i="11"/>
  <c r="O3" i="1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<sst xmlns="http://schemas.openxmlformats.org/spreadsheetml/2006/main" count="242" uniqueCount="69">
  <si>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</si>
  <si>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</si>
  <si>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</si>
  <si>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</si>
  <si>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</si>
  <si>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</si>
  <si>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</si>
  <si>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</si>
  <si>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</si>
  <si>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</si>
  <si>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</si>
  <si>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</si>
  <si>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</si>
  <si>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</si>
  <si>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</si>
  <si>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</si>
  <si>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</si>
  <si>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</si>
  <si>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</si>
  <si>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</si>
  <si>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</si>
  <si>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</si>
  <si>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</si>
  <si>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</si>
  <si>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</si>
  <si>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</si>
  <si>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</si>
  <si>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</si>
  <si>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</si>
  <si>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</si>
  <si>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</si>
  <si>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</si>
  <si>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</si>
  <si>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</si>
  <si>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</si>
  <si>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</si>
  <si>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</si>
  <si>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</si>
  <si>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PE</t>
  </si>
  <si>
    <t>Normal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</si>
  <si>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</si>
  <si>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</si>
  <si>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</si>
  <si>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</si>
  <si>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</si>
  <si>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</si>
  <si>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</si>
  <si>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</si>
  <si>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</si>
  <si>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</si>
  <si>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</si>
  <si>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</si>
  <si>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</si>
  <si>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Variante</t>
  </si>
  <si>
    <t>(Todas)</t>
  </si>
  <si>
    <t>UN29</t>
  </si>
  <si>
    <t>129</t>
  </si>
  <si>
    <t>129Y1</t>
  </si>
  <si>
    <t>129N</t>
  </si>
  <si>
    <t>DS</t>
  </si>
  <si>
    <t>DF</t>
  </si>
  <si>
    <t>07:05:00</t>
  </si>
  <si>
    <t>07:35:00</t>
  </si>
  <si>
    <t>00:30:00</t>
  </si>
  <si>
    <t>AntofagastaUN29</t>
  </si>
  <si>
    <t>POT</t>
  </si>
  <si>
    <t>06:20:00</t>
  </si>
  <si>
    <t>06:50:00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</si>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</sst>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17" fillId="0" borderId="4" xfId="0" applyNumberFormat="1" applyFont="1" applyFill="1" applyBorder="1" applyAlignment="1">
      <alignment horizontal="center" vertical="center" wrapText="1"/>
    </xf>
    <xf numFmtId="165" fontId="17" fillId="0" borderId="4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/>
    </xf>
    <xf numFmtId="1" fontId="17" fillId="0" borderId="4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1" fontId="4" fillId="7" borderId="4" xfId="0" applyNumberFormat="1" applyFont="1" applyFill="1" applyBorder="1" applyAlignment="1">
      <alignment horizontal="center" vertical="center"/>
    </xf>
    <xf numFmtId="21" fontId="7" fillId="7" borderId="4" xfId="0" quotePrefix="1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165" fontId="4" fillId="7" borderId="4" xfId="0" applyNumberFormat="1" applyFont="1" applyFill="1" applyBorder="1" applyAlignment="1">
      <alignment horizontal="center" vertical="center"/>
    </xf>
    <xf numFmtId="2" fontId="4" fillId="7" borderId="4" xfId="0" applyNumberFormat="1" applyFont="1" applyFill="1" applyBorder="1" applyAlignment="1">
      <alignment horizontal="center" vertical="center"/>
    </xf>
    <xf numFmtId="165" fontId="14" fillId="7" borderId="4" xfId="0" applyNumberFormat="1" applyFont="1" applyFill="1" applyBorder="1" applyAlignment="1">
      <alignment horizontal="center" vertical="center"/>
    </xf>
    <xf numFmtId="2" fontId="14" fillId="7" borderId="4" xfId="0" applyNumberFormat="1" applyFont="1" applyFill="1" applyBorder="1" applyAlignment="1">
      <alignment horizontal="center" vertical="center"/>
    </xf>
    <xf numFmtId="165" fontId="16" fillId="7" borderId="4" xfId="0" applyNumberFormat="1" applyFont="1" applyFill="1" applyBorder="1" applyAlignment="1">
      <alignment horizontal="center" vertical="center"/>
    </xf>
    <xf numFmtId="2" fontId="16" fillId="7" borderId="4" xfId="0" applyNumberFormat="1" applyFont="1" applyFill="1" applyBorder="1" applyAlignment="1">
      <alignment horizontal="center" vertical="center"/>
    </xf>
    <xf numFmtId="165" fontId="17" fillId="7" borderId="4" xfId="0" applyNumberFormat="1" applyFont="1" applyFill="1" applyBorder="1" applyAlignment="1">
      <alignment horizontal="center" vertical="center"/>
    </xf>
    <xf numFmtId="2" fontId="17" fillId="7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6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32953472222" createdVersion="5" refreshedVersion="5" minRefreshableVersion="3" recordCount="64">
  <cacheSource type="worksheet">
    <worksheetSource name="Tabla1"/>
  </cacheSource>
  <cacheFields count="13">
    <cacheField name="Unidad de Negocio" numFmtId="0">
      <sharedItems count="2">
        <s v="UN29"/>
        <s v="UN02" u="1"/>
      </sharedItems>
    </cacheField>
    <cacheField name="Servicio" numFmtId="1">
      <sharedItems containsMixedTypes="1" containsNumber="1" containsInteger="1" minValue="129" maxValue="129" count="8">
        <n v="129"/>
        <s v="129Y1"/>
        <s v="102" u="1"/>
        <s v="102Y1" u="1"/>
        <s v="102VN" u="1"/>
        <s v="102N" u="1"/>
        <s v="102Y2" u="1"/>
        <s v="102V" u="1"/>
      </sharedItems>
    </cacheField>
    <cacheField name="Sentido" numFmtId="1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1">
      <sharedItems containsSemiMixedTypes="0" containsString="0" containsNumber="1" containsInteger="1" minValue="1" maxValue="25"/>
    </cacheField>
    <cacheField name="Longitud" numFmtId="165">
      <sharedItems containsSemiMixedTypes="0" containsString="0" containsNumber="1" minValue="-70.423490000000001" maxValue="-70.380206000000001"/>
    </cacheField>
    <cacheField name="Latitud" numFmtId="165">
      <sharedItems containsSemiMixedTypes="0" containsString="0" containsNumber="1" minValue="-23.702242999999999" maxValue="-23.522539999999999"/>
    </cacheField>
    <cacheField name="Distancia al origen" numFmtId="2">
      <sharedItems containsSemiMixedTypes="0" containsString="0" containsNumber="1" minValue="125.26874542236328" maxValue="29103.166015625"/>
    </cacheField>
    <cacheField name="Seguimiento" numFmtId="1">
      <sharedItems containsSemiMixedTypes="0" containsString="0" containsNumber="1" containsInteger="1" minValue="1" maxValue="1"/>
    </cacheField>
    <cacheField name="ICR" numFmtId="1">
      <sharedItems containsSemiMixedTypes="0" containsString="0" containsNumber="1" containsInteger="1" minValue="0" maxValue="1"/>
    </cacheField>
    <cacheField name="IP" numFmtId="1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1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3307291667" createdVersion="5" refreshedVersion="5" minRefreshableVersion="3" recordCount="3">
  <cacheSource type="worksheet">
    <worksheetSource ref="K1:O4" sheet="Resumen"/>
  </cacheSource>
  <cacheFields count="5">
    <cacheField name="Unidad" numFmtId="0">
      <sharedItems count="2">
        <s v="UN29"/>
        <s v="UN02" u="1"/>
      </sharedItems>
    </cacheField>
    <cacheField name="Servicio" numFmtId="0">
      <sharedItems count="2">
        <s v="129"/>
        <s v="102" u="1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4">
  <r>
    <x v="0"/>
    <x v="0"/>
    <x v="0"/>
    <n v="1"/>
    <n v="-70.392909000000003"/>
    <n v="-23.532862999999999"/>
    <n v="125.94627380371094"/>
    <n v="1"/>
    <n v="1"/>
    <x v="0"/>
    <n v="0.9"/>
    <n v="0"/>
    <m/>
  </r>
  <r>
    <x v="0"/>
    <x v="0"/>
    <x v="0"/>
    <n v="2"/>
    <n v="-70.397085000000004"/>
    <n v="-23.522539999999999"/>
    <n v="1409.1888427734375"/>
    <n v="1"/>
    <n v="1"/>
    <x v="0"/>
    <n v="0.05"/>
    <n v="0"/>
    <m/>
  </r>
  <r>
    <x v="0"/>
    <x v="0"/>
    <x v="0"/>
    <n v="3"/>
    <n v="-70.403925999999998"/>
    <n v="-23.527560999999999"/>
    <n v="2785.7060546875"/>
    <n v="1"/>
    <n v="0"/>
    <x v="0"/>
    <n v="0"/>
    <n v="1"/>
    <m/>
  </r>
  <r>
    <x v="0"/>
    <x v="0"/>
    <x v="0"/>
    <n v="4"/>
    <n v="-70.397792999999993"/>
    <n v="-23.531601999999999"/>
    <n v="4022.9453125"/>
    <n v="1"/>
    <n v="0"/>
    <x v="0"/>
    <n v="0"/>
    <n v="1"/>
    <m/>
  </r>
  <r>
    <x v="0"/>
    <x v="0"/>
    <x v="0"/>
    <n v="5"/>
    <n v="-70.391175000000004"/>
    <n v="-23.559483"/>
    <n v="7748.96240234375"/>
    <n v="1"/>
    <n v="0"/>
    <x v="0"/>
    <n v="0"/>
    <n v="1"/>
    <m/>
  </r>
  <r>
    <x v="0"/>
    <x v="0"/>
    <x v="0"/>
    <n v="6"/>
    <n v="-70.391367000000002"/>
    <n v="-23.576035999999998"/>
    <n v="9621.001953125"/>
    <n v="1"/>
    <n v="0"/>
    <x v="0"/>
    <n v="0"/>
    <n v="1"/>
    <m/>
  </r>
  <r>
    <x v="0"/>
    <x v="0"/>
    <x v="0"/>
    <n v="7"/>
    <n v="-70.388238999999999"/>
    <n v="-23.576429000000001"/>
    <n v="10008.8017578125"/>
    <n v="1"/>
    <n v="0"/>
    <x v="0"/>
    <n v="0"/>
    <n v="1"/>
    <m/>
  </r>
  <r>
    <x v="0"/>
    <x v="0"/>
    <x v="0"/>
    <n v="8"/>
    <n v="-70.382176999999999"/>
    <n v="-23.573111000000001"/>
    <n v="11128.728515625"/>
    <n v="1"/>
    <n v="0"/>
    <x v="0"/>
    <n v="0"/>
    <n v="1"/>
    <m/>
  </r>
  <r>
    <x v="0"/>
    <x v="0"/>
    <x v="0"/>
    <n v="9"/>
    <n v="-70.382244"/>
    <n v="-23.578655999999999"/>
    <n v="11798.0625"/>
    <n v="1"/>
    <n v="0"/>
    <x v="0"/>
    <n v="0"/>
    <n v="1"/>
    <m/>
  </r>
  <r>
    <x v="0"/>
    <x v="0"/>
    <x v="0"/>
    <n v="10"/>
    <n v="-70.383266000000006"/>
    <n v="-23.580055999999999"/>
    <n v="12071.3828125"/>
    <n v="1"/>
    <n v="0"/>
    <x v="0"/>
    <n v="0"/>
    <n v="1"/>
    <m/>
  </r>
  <r>
    <x v="0"/>
    <x v="0"/>
    <x v="0"/>
    <n v="11"/>
    <n v="-70.382709000000006"/>
    <n v="-23.584240999999999"/>
    <n v="12612.49609375"/>
    <n v="1"/>
    <n v="0"/>
    <x v="0"/>
    <n v="0"/>
    <n v="1"/>
    <m/>
  </r>
  <r>
    <x v="0"/>
    <x v="0"/>
    <x v="0"/>
    <n v="12"/>
    <n v="-70.384809000000004"/>
    <n v="-23.591972999999999"/>
    <n v="13640.9228515625"/>
    <n v="1"/>
    <n v="0"/>
    <x v="0"/>
    <n v="0"/>
    <n v="1"/>
    <m/>
  </r>
  <r>
    <x v="0"/>
    <x v="0"/>
    <x v="0"/>
    <n v="13"/>
    <n v="-70.380776999999995"/>
    <n v="-23.593350999999998"/>
    <n v="14201.7763671875"/>
    <n v="1"/>
    <n v="0"/>
    <x v="0"/>
    <n v="0"/>
    <n v="1"/>
    <m/>
  </r>
  <r>
    <x v="0"/>
    <x v="0"/>
    <x v="0"/>
    <n v="14"/>
    <n v="-70.381361999999996"/>
    <n v="-23.596522"/>
    <n v="14594.7138671875"/>
    <n v="1"/>
    <n v="0"/>
    <x v="0"/>
    <n v="0"/>
    <n v="1"/>
    <m/>
  </r>
  <r>
    <x v="0"/>
    <x v="0"/>
    <x v="0"/>
    <n v="15"/>
    <n v="-70.382045000000005"/>
    <n v="-23.600643999999999"/>
    <n v="15091.623046875"/>
    <n v="1"/>
    <n v="0"/>
    <x v="0"/>
    <n v="0"/>
    <n v="1"/>
    <m/>
  </r>
  <r>
    <x v="0"/>
    <x v="0"/>
    <x v="0"/>
    <n v="16"/>
    <n v="-70.380717000000004"/>
    <n v="-23.606774000000001"/>
    <n v="15916.4951171875"/>
    <n v="1"/>
    <n v="0"/>
    <x v="0"/>
    <n v="0"/>
    <n v="1"/>
    <m/>
  </r>
  <r>
    <x v="0"/>
    <x v="0"/>
    <x v="0"/>
    <n v="17"/>
    <n v="-70.382273999999995"/>
    <n v="-23.613126000000001"/>
    <n v="16769.1953125"/>
    <n v="1"/>
    <n v="0"/>
    <x v="0"/>
    <n v="0"/>
    <n v="1"/>
    <m/>
  </r>
  <r>
    <x v="0"/>
    <x v="0"/>
    <x v="0"/>
    <n v="18"/>
    <n v="-70.389578999999998"/>
    <n v="-23.636675"/>
    <n v="19643.70703125"/>
    <n v="1"/>
    <n v="0"/>
    <x v="0"/>
    <n v="0"/>
    <n v="1"/>
    <m/>
  </r>
  <r>
    <x v="0"/>
    <x v="0"/>
    <x v="0"/>
    <n v="19"/>
    <n v="-70.397587999999999"/>
    <n v="-23.648216999999999"/>
    <n v="21337.8046875"/>
    <n v="1"/>
    <n v="0"/>
    <x v="0"/>
    <n v="0"/>
    <n v="1"/>
    <m/>
  </r>
  <r>
    <x v="0"/>
    <x v="0"/>
    <x v="0"/>
    <n v="20"/>
    <n v="-70.399662000000006"/>
    <n v="-23.652714"/>
    <n v="22056.955078125"/>
    <n v="1"/>
    <n v="0"/>
    <x v="0"/>
    <n v="0"/>
    <n v="1"/>
    <m/>
  </r>
  <r>
    <x v="0"/>
    <x v="0"/>
    <x v="0"/>
    <n v="21"/>
    <n v="-70.396938000000006"/>
    <n v="-23.658093000000001"/>
    <n v="22860.513671875"/>
    <n v="1"/>
    <n v="0"/>
    <x v="0"/>
    <n v="0"/>
    <n v="1"/>
    <m/>
  </r>
  <r>
    <x v="0"/>
    <x v="0"/>
    <x v="0"/>
    <n v="22"/>
    <n v="-70.398549000000003"/>
    <n v="-23.661656000000001"/>
    <n v="23482.755859375"/>
    <n v="1"/>
    <n v="0"/>
    <x v="0"/>
    <n v="0"/>
    <n v="1"/>
    <m/>
  </r>
  <r>
    <x v="0"/>
    <x v="0"/>
    <x v="0"/>
    <n v="23"/>
    <n v="-70.402300999999994"/>
    <n v="-23.666785999999998"/>
    <n v="24443.130859375"/>
    <n v="1"/>
    <n v="0"/>
    <x v="0"/>
    <n v="0"/>
    <n v="1"/>
    <m/>
  </r>
  <r>
    <x v="0"/>
    <x v="0"/>
    <x v="0"/>
    <n v="24"/>
    <n v="-70.411799000000002"/>
    <n v="-23.679241000000001"/>
    <n v="26395.62109375"/>
    <n v="1"/>
    <n v="0"/>
    <x v="0"/>
    <n v="0"/>
    <n v="1"/>
    <m/>
  </r>
  <r>
    <x v="0"/>
    <x v="0"/>
    <x v="0"/>
    <n v="25"/>
    <n v="-70.422662000000003"/>
    <n v="-23.699560000000002"/>
    <n v="29103.166015625"/>
    <n v="1"/>
    <n v="1"/>
    <x v="0"/>
    <n v="0.05"/>
    <n v="1"/>
    <m/>
  </r>
  <r>
    <x v="0"/>
    <x v="0"/>
    <x v="1"/>
    <n v="1"/>
    <n v="-70.423490000000001"/>
    <n v="-23.702242999999999"/>
    <n v="156.16302490234375"/>
    <n v="1"/>
    <n v="1"/>
    <x v="0"/>
    <n v="0.9"/>
    <n v="1"/>
    <m/>
  </r>
  <r>
    <x v="0"/>
    <x v="0"/>
    <x v="1"/>
    <n v="2"/>
    <n v="-70.412582"/>
    <n v="-23.681162"/>
    <n v="2920.529052734375"/>
    <n v="1"/>
    <n v="1"/>
    <x v="0"/>
    <n v="0.05"/>
    <n v="1"/>
    <m/>
  </r>
  <r>
    <x v="0"/>
    <x v="0"/>
    <x v="1"/>
    <n v="3"/>
    <n v="-70.404317000000006"/>
    <n v="-23.672720000000002"/>
    <n v="4447.953125"/>
    <n v="1"/>
    <n v="0"/>
    <x v="0"/>
    <n v="0"/>
    <n v="1"/>
    <m/>
  </r>
  <r>
    <x v="0"/>
    <x v="0"/>
    <x v="1"/>
    <n v="4"/>
    <n v="-70.399058999999994"/>
    <n v="-23.664383999999998"/>
    <n v="5695.36181640625"/>
    <n v="1"/>
    <n v="0"/>
    <x v="0"/>
    <n v="0"/>
    <n v="1"/>
    <m/>
  </r>
  <r>
    <x v="0"/>
    <x v="0"/>
    <x v="1"/>
    <n v="5"/>
    <n v="-70.401123999999996"/>
    <n v="-23.656786"/>
    <n v="6659.4326171875"/>
    <n v="1"/>
    <n v="0"/>
    <x v="0"/>
    <n v="0"/>
    <n v="1"/>
    <m/>
  </r>
  <r>
    <x v="0"/>
    <x v="0"/>
    <x v="1"/>
    <n v="6"/>
    <n v="-70.395436000000004"/>
    <n v="-23.650701000000002"/>
    <n v="7593.076171875"/>
    <n v="1"/>
    <n v="0"/>
    <x v="0"/>
    <n v="0"/>
    <n v="1"/>
    <m/>
  </r>
  <r>
    <x v="0"/>
    <x v="0"/>
    <x v="1"/>
    <n v="7"/>
    <n v="-70.392747999999997"/>
    <n v="-23.645712"/>
    <n v="8391.6064453125"/>
    <n v="1"/>
    <n v="0"/>
    <x v="0"/>
    <n v="0"/>
    <n v="1"/>
    <m/>
  </r>
  <r>
    <x v="0"/>
    <x v="0"/>
    <x v="1"/>
    <n v="8"/>
    <n v="-70.389612999999997"/>
    <n v="-23.636676999999999"/>
    <n v="9581.029296875"/>
    <n v="1"/>
    <n v="0"/>
    <x v="0"/>
    <n v="0"/>
    <n v="1"/>
    <m/>
  </r>
  <r>
    <x v="0"/>
    <x v="0"/>
    <x v="1"/>
    <n v="9"/>
    <n v="-70.383448000000001"/>
    <n v="-23.617289"/>
    <n v="11955.9248046875"/>
    <n v="1"/>
    <n v="0"/>
    <x v="0"/>
    <n v="0"/>
    <n v="1"/>
    <m/>
  </r>
  <r>
    <x v="0"/>
    <x v="0"/>
    <x v="1"/>
    <n v="10"/>
    <n v="-70.380206000000001"/>
    <n v="-23.606831"/>
    <n v="13347.697265625"/>
    <n v="1"/>
    <n v="0"/>
    <x v="0"/>
    <n v="0"/>
    <n v="1"/>
    <m/>
  </r>
  <r>
    <x v="0"/>
    <x v="0"/>
    <x v="1"/>
    <n v="11"/>
    <n v="-70.382045000000005"/>
    <n v="-23.600645"/>
    <n v="14231.3134765625"/>
    <n v="1"/>
    <n v="0"/>
    <x v="0"/>
    <n v="0"/>
    <n v="1"/>
    <m/>
  </r>
  <r>
    <x v="0"/>
    <x v="0"/>
    <x v="1"/>
    <n v="12"/>
    <n v="-70.381359000000003"/>
    <n v="-23.596522"/>
    <n v="14728.6396484375"/>
    <n v="1"/>
    <n v="0"/>
    <x v="0"/>
    <n v="0"/>
    <n v="1"/>
    <m/>
  </r>
  <r>
    <x v="0"/>
    <x v="0"/>
    <x v="1"/>
    <n v="13"/>
    <n v="-70.382165999999998"/>
    <n v="-23.592579000000001"/>
    <n v="15349.6005859375"/>
    <n v="1"/>
    <n v="0"/>
    <x v="0"/>
    <n v="0"/>
    <n v="1"/>
    <m/>
  </r>
  <r>
    <x v="0"/>
    <x v="0"/>
    <x v="1"/>
    <n v="14"/>
    <n v="-70.385497999999998"/>
    <n v="-23.587451999999999"/>
    <n v="16469.859375"/>
    <n v="1"/>
    <n v="0"/>
    <x v="0"/>
    <n v="0"/>
    <n v="1"/>
    <m/>
  </r>
  <r>
    <x v="0"/>
    <x v="0"/>
    <x v="1"/>
    <n v="15"/>
    <n v="-70.382872000000006"/>
    <n v="-23.58418"/>
    <n v="17001.57421875"/>
    <n v="1"/>
    <n v="0"/>
    <x v="0"/>
    <n v="0"/>
    <n v="1"/>
    <m/>
  </r>
  <r>
    <x v="0"/>
    <x v="0"/>
    <x v="1"/>
    <n v="16"/>
    <n v="-70.381195000000005"/>
    <n v="-23.572863000000002"/>
    <n v="18538.802734375"/>
    <n v="1"/>
    <n v="0"/>
    <x v="0"/>
    <n v="0"/>
    <n v="1"/>
    <m/>
  </r>
  <r>
    <x v="0"/>
    <x v="0"/>
    <x v="1"/>
    <n v="17"/>
    <n v="-70.381259999999997"/>
    <n v="-23.575742000000002"/>
    <n v="18931.375"/>
    <n v="1"/>
    <n v="0"/>
    <x v="0"/>
    <n v="0"/>
    <n v="1"/>
    <m/>
  </r>
  <r>
    <x v="0"/>
    <x v="0"/>
    <x v="1"/>
    <n v="18"/>
    <n v="-70.390995000000004"/>
    <n v="-23.576149000000001"/>
    <n v="19981.38671875"/>
    <n v="1"/>
    <n v="0"/>
    <x v="0"/>
    <n v="0"/>
    <n v="1"/>
    <m/>
  </r>
  <r>
    <x v="0"/>
    <x v="0"/>
    <x v="1"/>
    <n v="19"/>
    <n v="-70.394969000000003"/>
    <n v="-23.559702999999999"/>
    <n v="22219.0390625"/>
    <n v="1"/>
    <n v="0"/>
    <x v="0"/>
    <n v="0"/>
    <n v="1"/>
    <m/>
  </r>
  <r>
    <x v="0"/>
    <x v="0"/>
    <x v="1"/>
    <n v="20"/>
    <n v="-70.392903000000004"/>
    <n v="-23.532862999999999"/>
    <n v="25385.21484375"/>
    <n v="1"/>
    <n v="1"/>
    <x v="0"/>
    <n v="0.05"/>
    <n v="0"/>
    <m/>
  </r>
  <r>
    <x v="0"/>
    <x v="1"/>
    <x v="1"/>
    <n v="1"/>
    <n v="-70.409509"/>
    <n v="-23.678844999999999"/>
    <n v="125.26874542236328"/>
    <n v="1"/>
    <n v="1"/>
    <x v="0"/>
    <n v="0.9"/>
    <n v="1"/>
    <m/>
  </r>
  <r>
    <x v="0"/>
    <x v="1"/>
    <x v="1"/>
    <n v="2"/>
    <n v="-70.404317000000006"/>
    <n v="-23.672720000000002"/>
    <n v="1194.8199462890625"/>
    <n v="1"/>
    <n v="1"/>
    <x v="0"/>
    <n v="0.05"/>
    <n v="1"/>
    <m/>
  </r>
  <r>
    <x v="0"/>
    <x v="1"/>
    <x v="1"/>
    <n v="3"/>
    <n v="-70.399058999999994"/>
    <n v="-23.664383999999998"/>
    <n v="2442.22802734375"/>
    <n v="1"/>
    <n v="0"/>
    <x v="0"/>
    <n v="0"/>
    <n v="1"/>
    <m/>
  </r>
  <r>
    <x v="0"/>
    <x v="1"/>
    <x v="1"/>
    <n v="4"/>
    <n v="-70.401123999999996"/>
    <n v="-23.656786"/>
    <n v="3406.299072265625"/>
    <n v="1"/>
    <n v="0"/>
    <x v="0"/>
    <n v="0"/>
    <n v="1"/>
    <m/>
  </r>
  <r>
    <x v="0"/>
    <x v="1"/>
    <x v="1"/>
    <n v="5"/>
    <n v="-70.395436000000004"/>
    <n v="-23.650701000000002"/>
    <n v="4339.94287109375"/>
    <n v="1"/>
    <n v="0"/>
    <x v="0"/>
    <n v="0"/>
    <n v="1"/>
    <m/>
  </r>
  <r>
    <x v="0"/>
    <x v="1"/>
    <x v="1"/>
    <n v="6"/>
    <n v="-70.392747999999997"/>
    <n v="-23.645712"/>
    <n v="5138.4736328125"/>
    <n v="1"/>
    <n v="0"/>
    <x v="0"/>
    <n v="0"/>
    <n v="1"/>
    <m/>
  </r>
  <r>
    <x v="0"/>
    <x v="1"/>
    <x v="1"/>
    <n v="7"/>
    <n v="-70.389612999999997"/>
    <n v="-23.636676999999999"/>
    <n v="6327.896484375"/>
    <n v="1"/>
    <n v="0"/>
    <x v="0"/>
    <n v="0"/>
    <n v="1"/>
    <m/>
  </r>
  <r>
    <x v="0"/>
    <x v="1"/>
    <x v="1"/>
    <n v="8"/>
    <n v="-70.382287000000005"/>
    <n v="-23.613105000000001"/>
    <n v="9208.5625"/>
    <n v="1"/>
    <n v="0"/>
    <x v="0"/>
    <n v="0"/>
    <n v="1"/>
    <m/>
  </r>
  <r>
    <x v="0"/>
    <x v="1"/>
    <x v="1"/>
    <n v="9"/>
    <n v="-70.380206000000001"/>
    <n v="-23.606831"/>
    <n v="10094.56640625"/>
    <n v="1"/>
    <n v="0"/>
    <x v="0"/>
    <n v="0"/>
    <n v="1"/>
    <m/>
  </r>
  <r>
    <x v="0"/>
    <x v="1"/>
    <x v="1"/>
    <n v="10"/>
    <n v="-70.382045000000005"/>
    <n v="-23.600645"/>
    <n v="10978.1826171875"/>
    <n v="1"/>
    <n v="0"/>
    <x v="0"/>
    <n v="0"/>
    <n v="1"/>
    <m/>
  </r>
  <r>
    <x v="0"/>
    <x v="1"/>
    <x v="1"/>
    <n v="11"/>
    <n v="-70.381359000000003"/>
    <n v="-23.596522"/>
    <n v="11475.5087890625"/>
    <n v="1"/>
    <n v="0"/>
    <x v="0"/>
    <n v="0"/>
    <n v="1"/>
    <m/>
  </r>
  <r>
    <x v="0"/>
    <x v="1"/>
    <x v="1"/>
    <n v="12"/>
    <n v="-70.382165999999998"/>
    <n v="-23.592579000000001"/>
    <n v="12096.4697265625"/>
    <n v="1"/>
    <n v="0"/>
    <x v="0"/>
    <n v="0"/>
    <n v="1"/>
    <m/>
  </r>
  <r>
    <x v="0"/>
    <x v="1"/>
    <x v="1"/>
    <n v="13"/>
    <n v="-70.385497999999998"/>
    <n v="-23.587451999999999"/>
    <n v="13216.7275390625"/>
    <n v="1"/>
    <n v="0"/>
    <x v="0"/>
    <n v="0"/>
    <n v="1"/>
    <m/>
  </r>
  <r>
    <x v="0"/>
    <x v="1"/>
    <x v="1"/>
    <n v="14"/>
    <n v="-70.382872000000006"/>
    <n v="-23.58418"/>
    <n v="13748.443359375"/>
    <n v="1"/>
    <n v="0"/>
    <x v="0"/>
    <n v="0"/>
    <n v="1"/>
    <m/>
  </r>
  <r>
    <x v="0"/>
    <x v="1"/>
    <x v="1"/>
    <n v="15"/>
    <n v="-70.381195000000005"/>
    <n v="-23.572863000000002"/>
    <n v="15285.6728515625"/>
    <n v="1"/>
    <n v="0"/>
    <x v="0"/>
    <n v="0"/>
    <n v="1"/>
    <m/>
  </r>
  <r>
    <x v="0"/>
    <x v="1"/>
    <x v="1"/>
    <n v="16"/>
    <n v="-70.381259999999997"/>
    <n v="-23.575742000000002"/>
    <n v="15678.2470703125"/>
    <n v="1"/>
    <n v="0"/>
    <x v="0"/>
    <n v="0"/>
    <n v="1"/>
    <m/>
  </r>
  <r>
    <x v="0"/>
    <x v="1"/>
    <x v="1"/>
    <n v="17"/>
    <n v="-70.390995000000004"/>
    <n v="-23.576149000000001"/>
    <n v="16728.259765625"/>
    <n v="1"/>
    <n v="0"/>
    <x v="0"/>
    <n v="0"/>
    <n v="1"/>
    <m/>
  </r>
  <r>
    <x v="0"/>
    <x v="1"/>
    <x v="1"/>
    <n v="18"/>
    <n v="-70.394969000000003"/>
    <n v="-23.559702999999999"/>
    <n v="18965.912109375"/>
    <n v="1"/>
    <n v="0"/>
    <x v="0"/>
    <n v="0"/>
    <n v="1"/>
    <m/>
  </r>
  <r>
    <x v="0"/>
    <x v="1"/>
    <x v="1"/>
    <n v="19"/>
    <n v="-70.392903000000004"/>
    <n v="-23.532862999999999"/>
    <n v="22132.087890625"/>
    <n v="1"/>
    <n v="1"/>
    <x v="0"/>
    <n v="0.05"/>
    <n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">
  <r>
    <x v="0"/>
    <x v="0"/>
    <x v="0"/>
    <n v="0"/>
    <n v="1"/>
  </r>
  <r>
    <x v="0"/>
    <x v="0"/>
    <x v="0"/>
    <n v="1"/>
    <s v=""/>
  </r>
  <r>
    <x v="0"/>
    <x v="0"/>
    <x v="1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5" firstHeaderRow="0" firstDataRow="1" firstDataCol="3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m="1" x="2"/>
        <item m="1" x="5"/>
        <item m="1" x="7"/>
        <item m="1" x="4"/>
        <item m="1" x="3"/>
        <item m="1" x="6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">
    <i>
      <x v="1"/>
      <x v="6"/>
      <x/>
    </i>
    <i r="2">
      <x v="1"/>
    </i>
    <i r="1">
      <x v="7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40">
      <pivotArea type="all" dataOnly="0" outline="0" fieldPosition="0"/>
    </format>
    <format dxfId="39">
      <pivotArea outline="0" collapsedLevelsAreSubtotals="1" fieldPosition="0"/>
    </format>
    <format dxfId="38">
      <pivotArea field="0" type="button" dataOnly="0" labelOnly="1" outline="0" axis="axisRow" fieldPosition="0"/>
    </format>
    <format dxfId="37">
      <pivotArea field="1" type="button" dataOnly="0" labelOnly="1" outline="0" axis="axisRow" fieldPosition="1"/>
    </format>
    <format dxfId="36">
      <pivotArea field="2" type="button" dataOnly="0" labelOnly="1" outline="0" axis="axisRow" fieldPosition="2"/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dataOnly="0" labelOnly="1" grandRow="1" outline="0" fieldPosition="0"/>
    </format>
    <format dxfId="3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0" type="button" dataOnly="0" labelOnly="1" outline="0" axis="axisRow" fieldPosition="0"/>
    </format>
    <format dxfId="28">
      <pivotArea field="1" type="button" dataOnly="0" labelOnly="1" outline="0" axis="axisRow" fieldPosition="1"/>
    </format>
    <format dxfId="27">
      <pivotArea field="2" type="button" dataOnly="0" labelOnly="1" outline="0" axis="axisRow" fieldPosition="2"/>
    </format>
    <format dxfId="26">
      <pivotArea dataOnly="0" labelOnly="1" outline="0" fieldPosition="0">
        <references count="1">
          <reference field="0" count="0"/>
        </references>
      </pivotArea>
    </format>
    <format dxfId="25">
      <pivotArea dataOnly="0" labelOnly="1" grandRow="1" outline="0" fieldPosition="0"/>
    </format>
    <format dxfId="2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field="0" type="button" dataOnly="0" labelOnly="1" outline="0" axis="axisRow" fieldPosition="0"/>
    </format>
    <format dxfId="19">
      <pivotArea field="1" type="button" dataOnly="0" labelOnly="1" outline="0" axis="axisRow" fieldPosition="1"/>
    </format>
    <format dxfId="18">
      <pivotArea field="2" type="button" dataOnly="0" labelOnly="1" outline="0" axis="axisRow" fieldPosition="2"/>
    </format>
    <format dxfId="17">
      <pivotArea dataOnly="0" labelOnly="1" outline="0" fieldPosition="0">
        <references count="1">
          <reference field="0" count="0"/>
        </references>
      </pivotArea>
    </format>
    <format dxfId="16">
      <pivotArea dataOnly="0" labelOnly="1" grandRow="1" outline="0" fieldPosition="0"/>
    </format>
    <format dxfId="1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0:D14" firstHeaderRow="1" firstDataRow="1" firstDataCol="3" rowPageCount="1" colPageCount="1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m="1" x="2"/>
        <item m="1" x="5"/>
        <item m="1" x="7"/>
        <item m="1" x="4"/>
        <item m="1" x="3"/>
        <item m="1" x="6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">
    <i>
      <x v="1"/>
      <x v="6"/>
      <x/>
    </i>
    <i r="2">
      <x v="1"/>
    </i>
    <i r="1">
      <x v="7"/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64">
      <pivotArea type="all" dataOnly="0" outline="0" fieldPosition="0"/>
    </format>
    <format dxfId="63">
      <pivotArea outline="0" collapsedLevelsAreSubtotals="1" fieldPosition="0"/>
    </format>
    <format dxfId="62">
      <pivotArea field="0" type="button" dataOnly="0" labelOnly="1" outline="0" axis="axisRow" fieldPosition="0"/>
    </format>
    <format dxfId="61">
      <pivotArea field="1" type="button" dataOnly="0" labelOnly="1" outline="0" axis="axisRow" fieldPosition="1"/>
    </format>
    <format dxfId="60">
      <pivotArea field="2" type="button" dataOnly="0" labelOnly="1" outline="0" axis="axisRow" fieldPosition="2"/>
    </format>
    <format dxfId="59">
      <pivotArea dataOnly="0" labelOnly="1" outline="0" axis="axisValues" fieldPosition="0"/>
    </format>
    <format dxfId="58">
      <pivotArea dataOnly="0" labelOnly="1" outline="0" fieldPosition="0">
        <references count="1">
          <reference field="0" count="0"/>
        </references>
      </pivotArea>
    </format>
    <format dxfId="57">
      <pivotArea dataOnly="0" labelOnly="1" grandRow="1" outline="0" fieldPosition="0"/>
    </format>
    <format dxfId="56">
      <pivotArea type="all" dataOnly="0" outline="0" fieldPosition="0"/>
    </format>
    <format dxfId="55">
      <pivotArea outline="0" collapsedLevelsAreSubtotals="1" fieldPosition="0"/>
    </format>
    <format dxfId="54">
      <pivotArea field="0" type="button" dataOnly="0" labelOnly="1" outline="0" axis="axisRow" fieldPosition="0"/>
    </format>
    <format dxfId="53">
      <pivotArea field="1" type="button" dataOnly="0" labelOnly="1" outline="0" axis="axisRow" fieldPosition="1"/>
    </format>
    <format dxfId="52">
      <pivotArea field="2" type="button" dataOnly="0" labelOnly="1" outline="0" axis="axisRow" fieldPosition="2"/>
    </format>
    <format dxfId="51">
      <pivotArea dataOnly="0" labelOnly="1" outline="0" axis="axisValues" fieldPosition="0"/>
    </format>
    <format dxfId="50">
      <pivotArea dataOnly="0" labelOnly="1" outline="0" fieldPosition="0">
        <references count="1">
          <reference field="0" count="0"/>
        </references>
      </pivotArea>
    </format>
    <format dxfId="49">
      <pivotArea dataOnly="0" labelOnly="1" grandRow="1" outline="0" fieldPosition="0"/>
    </format>
    <format dxfId="48">
      <pivotArea type="all" dataOnly="0" outline="0" fieldPosition="0"/>
    </format>
    <format dxfId="47">
      <pivotArea outline="0" collapsedLevelsAreSubtotals="1" fieldPosition="0"/>
    </format>
    <format dxfId="46">
      <pivotArea field="0" type="button" dataOnly="0" labelOnly="1" outline="0" axis="axisRow" fieldPosition="0"/>
    </format>
    <format dxfId="45">
      <pivotArea field="1" type="button" dataOnly="0" labelOnly="1" outline="0" axis="axisRow" fieldPosition="1"/>
    </format>
    <format dxfId="44">
      <pivotArea field="2" type="button" dataOnly="0" labelOnly="1" outline="0" axis="axisRow" fieldPosition="2"/>
    </format>
    <format dxfId="43">
      <pivotArea dataOnly="0" labelOnly="1" outline="0" axis="axisValues" fieldPosition="0"/>
    </format>
    <format dxfId="42">
      <pivotArea dataOnly="0" labelOnly="1" outline="0" fieldPosition="0">
        <references count="1">
          <reference field="0" count="0"/>
        </references>
      </pivotArea>
    </format>
    <format dxfId="41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6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0:G14" firstHeaderRow="1" firstDataRow="1" firstDataCol="2"/>
  <pivotFields count="13">
    <pivotField compact="0" outline="0" showAll="0" defaultSubtotal="0"/>
    <pivotField axis="axisRow" compact="0" outline="0" showAll="0" defaultSubtotal="0">
      <items count="8">
        <item m="1" x="2"/>
        <item m="1" x="5"/>
        <item m="1" x="7"/>
        <item m="1" x="4"/>
        <item m="1" x="3"/>
        <item m="1" x="6"/>
        <item x="0"/>
        <item x="1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4">
    <i>
      <x v="6"/>
      <x/>
    </i>
    <i r="1">
      <x v="1"/>
    </i>
    <i>
      <x v="7"/>
      <x v="1"/>
    </i>
    <i t="grand">
      <x/>
    </i>
  </rowItems>
  <colItems count="1">
    <i/>
  </colItems>
  <formats count="21">
    <format dxfId="85">
      <pivotArea type="all" dataOnly="0" outline="0" fieldPosition="0"/>
    </format>
    <format dxfId="84">
      <pivotArea outline="0" collapsedLevelsAreSubtotals="1" fieldPosition="0"/>
    </format>
    <format dxfId="83">
      <pivotArea field="1" type="button" dataOnly="0" labelOnly="1" outline="0" axis="axisRow" fieldPosition="0"/>
    </format>
    <format dxfId="82">
      <pivotArea field="2" type="button" dataOnly="0" labelOnly="1" outline="0" axis="axisRow" fieldPosition="1"/>
    </format>
    <format dxfId="81">
      <pivotArea dataOnly="0" labelOnly="1" outline="0" axis="axisValues" fieldPosition="0"/>
    </format>
    <format dxfId="80">
      <pivotArea dataOnly="0" labelOnly="1" outline="0" fieldPosition="0">
        <references count="1">
          <reference field="1" count="0"/>
        </references>
      </pivotArea>
    </format>
    <format dxfId="79">
      <pivotArea dataOnly="0" labelOnly="1" grandRow="1" outline="0" fieldPosition="0"/>
    </format>
    <format dxfId="78">
      <pivotArea type="all" dataOnly="0" outline="0" fieldPosition="0"/>
    </format>
    <format dxfId="77">
      <pivotArea outline="0" collapsedLevelsAreSubtotals="1" fieldPosition="0"/>
    </format>
    <format dxfId="76">
      <pivotArea field="1" type="button" dataOnly="0" labelOnly="1" outline="0" axis="axisRow" fieldPosition="0"/>
    </format>
    <format dxfId="75">
      <pivotArea field="2" type="button" dataOnly="0" labelOnly="1" outline="0" axis="axisRow" fieldPosition="1"/>
    </format>
    <format dxfId="74">
      <pivotArea dataOnly="0" labelOnly="1" outline="0" axis="axisValues" fieldPosition="0"/>
    </format>
    <format dxfId="73">
      <pivotArea dataOnly="0" labelOnly="1" outline="0" fieldPosition="0">
        <references count="1">
          <reference field="1" count="0"/>
        </references>
      </pivotArea>
    </format>
    <format dxfId="72">
      <pivotArea dataOnly="0" labelOnly="1" grandRow="1" outline="0" fieldPosition="0"/>
    </format>
    <format dxfId="71">
      <pivotArea type="all" dataOnly="0" outline="0" fieldPosition="0"/>
    </format>
    <format dxfId="70">
      <pivotArea outline="0" collapsedLevelsAreSubtotals="1" fieldPosition="0"/>
    </format>
    <format dxfId="69">
      <pivotArea field="1" type="button" dataOnly="0" labelOnly="1" outline="0" axis="axisRow" fieldPosition="0"/>
    </format>
    <format dxfId="68">
      <pivotArea field="2" type="button" dataOnly="0" labelOnly="1" outline="0" axis="axisRow" fieldPosition="1"/>
    </format>
    <format dxfId="67">
      <pivotArea dataOnly="0" labelOnly="1" outline="0" axis="axisValues" fieldPosition="0"/>
    </format>
    <format dxfId="66">
      <pivotArea dataOnly="0" labelOnly="1" outline="0" fieldPosition="0">
        <references count="1">
          <reference field="1" count="0"/>
        </references>
      </pivotArea>
    </format>
    <format dxfId="65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4" firstHeaderRow="1" firstDataRow="1" firstDataCol="2"/>
  <pivotFields count="5">
    <pivotField compact="0" outline="0" showAll="0"/>
    <pivotField axis="axisRow" compact="0" outline="0" showAll="0" defaultSubtotal="0">
      <items count="2">
        <item m="1" x="1"/>
        <item x="0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3">
    <i>
      <x v="1"/>
      <x/>
    </i>
    <i r="1"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106">
      <pivotArea type="all" dataOnly="0" outline="0" fieldPosition="0"/>
    </format>
    <format dxfId="105">
      <pivotArea outline="0" collapsedLevelsAreSubtotals="1" fieldPosition="0"/>
    </format>
    <format dxfId="104">
      <pivotArea field="1" type="button" dataOnly="0" labelOnly="1" outline="0" axis="axisRow" fieldPosition="0"/>
    </format>
    <format dxfId="103">
      <pivotArea field="2" type="button" dataOnly="0" labelOnly="1" outline="0" axis="axisRow" fieldPosition="1"/>
    </format>
    <format dxfId="102">
      <pivotArea dataOnly="0" labelOnly="1" outline="0" axis="axisValues" fieldPosition="0"/>
    </format>
    <format dxfId="101">
      <pivotArea dataOnly="0" labelOnly="1" outline="0" fieldPosition="0">
        <references count="1">
          <reference field="1" count="0"/>
        </references>
      </pivotArea>
    </format>
    <format dxfId="100">
      <pivotArea dataOnly="0" labelOnly="1" grandRow="1" outline="0" fieldPosition="0"/>
    </format>
    <format dxfId="99">
      <pivotArea type="all" dataOnly="0" outline="0" fieldPosition="0"/>
    </format>
    <format dxfId="98">
      <pivotArea outline="0" collapsedLevelsAreSubtotals="1" fieldPosition="0"/>
    </format>
    <format dxfId="97">
      <pivotArea field="1" type="button" dataOnly="0" labelOnly="1" outline="0" axis="axisRow" fieldPosition="0"/>
    </format>
    <format dxfId="96">
      <pivotArea field="2" type="button" dataOnly="0" labelOnly="1" outline="0" axis="axisRow" fieldPosition="1"/>
    </format>
    <format dxfId="95">
      <pivotArea dataOnly="0" labelOnly="1" outline="0" axis="axisValues" fieldPosition="0"/>
    </format>
    <format dxfId="94">
      <pivotArea dataOnly="0" labelOnly="1" outline="0" fieldPosition="0">
        <references count="1">
          <reference field="1" count="0"/>
        </references>
      </pivotArea>
    </format>
    <format dxfId="93">
      <pivotArea dataOnly="0" labelOnly="1" grandRow="1" outline="0" fieldPosition="0"/>
    </format>
    <format dxfId="92">
      <pivotArea type="all" dataOnly="0" outline="0" fieldPosition="0"/>
    </format>
    <format dxfId="91">
      <pivotArea outline="0" collapsedLevelsAreSubtotals="1" fieldPosition="0"/>
    </format>
    <format dxfId="90">
      <pivotArea field="1" type="button" dataOnly="0" labelOnly="1" outline="0" axis="axisRow" fieldPosition="0"/>
    </format>
    <format dxfId="89">
      <pivotArea field="2" type="button" dataOnly="0" labelOnly="1" outline="0" axis="axisRow" fieldPosition="1"/>
    </format>
    <format dxfId="88">
      <pivotArea dataOnly="0" labelOnly="1" outline="0" axis="axisValues" fieldPosition="0"/>
    </format>
    <format dxfId="87">
      <pivotArea dataOnly="0" labelOnly="1" outline="0" fieldPosition="0">
        <references count="1">
          <reference field="1" count="0"/>
        </references>
      </pivotArea>
    </format>
    <format dxfId="8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 v="1"/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130">
      <pivotArea type="all" dataOnly="0" outline="0" fieldPosition="0"/>
    </format>
    <format dxfId="129">
      <pivotArea outline="0" collapsedLevelsAreSubtotals="1" fieldPosition="0"/>
    </format>
    <format dxfId="128">
      <pivotArea field="0" type="button" dataOnly="0" labelOnly="1" outline="0" axis="axisRow" fieldPosition="0"/>
    </format>
    <format dxfId="127">
      <pivotArea field="1" type="button" dataOnly="0" labelOnly="1" outline="0" axis="axisRow" fieldPosition="1"/>
    </format>
    <format dxfId="126">
      <pivotArea dataOnly="0" labelOnly="1" outline="0" axis="axisValues" fieldPosition="0"/>
    </format>
    <format dxfId="125">
      <pivotArea dataOnly="0" labelOnly="1" outline="0" fieldPosition="0">
        <references count="1">
          <reference field="0" count="0"/>
        </references>
      </pivotArea>
    </format>
    <format dxfId="124">
      <pivotArea dataOnly="0" labelOnly="1" grandRow="1" outline="0" fieldPosition="0"/>
    </format>
    <format dxfId="12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22">
      <pivotArea type="all" dataOnly="0" outline="0" fieldPosition="0"/>
    </format>
    <format dxfId="121">
      <pivotArea outline="0" collapsedLevelsAreSubtotals="1" fieldPosition="0"/>
    </format>
    <format dxfId="120">
      <pivotArea field="0" type="button" dataOnly="0" labelOnly="1" outline="0" axis="axisRow" fieldPosition="0"/>
    </format>
    <format dxfId="119">
      <pivotArea field="1" type="button" dataOnly="0" labelOnly="1" outline="0" axis="axisRow" fieldPosition="1"/>
    </format>
    <format dxfId="118">
      <pivotArea dataOnly="0" labelOnly="1" outline="0" axis="axisValues" fieldPosition="0"/>
    </format>
    <format dxfId="117">
      <pivotArea dataOnly="0" labelOnly="1" outline="0" fieldPosition="0">
        <references count="1">
          <reference field="0" count="0"/>
        </references>
      </pivotArea>
    </format>
    <format dxfId="116">
      <pivotArea dataOnly="0" labelOnly="1" grandRow="1" outline="0" fieldPosition="0"/>
    </format>
    <format dxfId="11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14">
      <pivotArea type="all" dataOnly="0" outline="0" fieldPosition="0"/>
    </format>
    <format dxfId="113">
      <pivotArea outline="0" collapsedLevelsAreSubtotals="1" fieldPosition="0"/>
    </format>
    <format dxfId="112">
      <pivotArea field="0" type="button" dataOnly="0" labelOnly="1" outline="0" axis="axisRow" fieldPosition="0"/>
    </format>
    <format dxfId="111">
      <pivotArea field="1" type="button" dataOnly="0" labelOnly="1" outline="0" axis="axisRow" fieldPosition="1"/>
    </format>
    <format dxfId="110">
      <pivotArea dataOnly="0" labelOnly="1" outline="0" axis="axisValues" fieldPosition="0"/>
    </format>
    <format dxfId="109">
      <pivotArea dataOnly="0" labelOnly="1" outline="0" fieldPosition="0">
        <references count="1">
          <reference field="0" count="0"/>
        </references>
      </pivotArea>
    </format>
    <format dxfId="108">
      <pivotArea dataOnly="0" labelOnly="1" grandRow="1" outline="0" fieldPosition="0"/>
    </format>
    <format dxfId="107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94" headerRowDxfId="161" dataDxfId="159" headerRowBorderDxfId="160" tableBorderDxfId="158" totalsRowBorderDxfId="157">
  <autoFilter ref="A11:M94"/>
  <tableColumns count="13">
    <tableColumn id="1" name="Unidad de Negocio" dataDxfId="156"/>
    <tableColumn id="2" name="Servicio" dataDxfId="155"/>
    <tableColumn id="3" name="Sentido" dataDxfId="154"/>
    <tableColumn id="4" name="Correlativo Punto de Control" dataDxfId="153"/>
    <tableColumn id="5" name="Longitud" dataDxfId="152"/>
    <tableColumn id="6" name="Latitud" dataDxfId="151"/>
    <tableColumn id="7" name="Distancia al origen" dataDxfId="150"/>
    <tableColumn id="8" name="Seguimiento" dataDxfId="149"/>
    <tableColumn id="9" name="ICR" dataDxfId="148"/>
    <tableColumn id="10" name="IP" dataDxfId="147"/>
    <tableColumn id="11" name="Ponderador ICR" dataDxfId="146"/>
    <tableColumn id="12" name="Punto Urbano" dataDxfId="145"/>
    <tableColumn id="13" name="Referencia de Punto de Control" dataDxfId="14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43" dataDxfId="141" headerRowBorderDxfId="142" tableBorderDxfId="140" totalsRowBorderDxfId="139">
  <autoFilter ref="A11:H15"/>
  <tableColumns count="8">
    <tableColumn id="1" name="UN" dataDxfId="138"/>
    <tableColumn id="2" name="Servicio" dataDxfId="137"/>
    <tableColumn id="3" name="Sentido" dataDxfId="136"/>
    <tableColumn id="4" name="Correlativo Punto_x000a_de Control" dataDxfId="135"/>
    <tableColumn id="5" name="Intervalo Anterior_x000a_(IPPdk-1)" dataDxfId="134"/>
    <tableColumn id="6" name="Hora de Pasada Programada_x000a_(TPPdk)" dataDxfId="133"/>
    <tableColumn id="7" name="Intervalo Posterior_x000a_(IPPdk)" dataDxfId="132"/>
    <tableColumn id="8" name="Tipo de Día" dataDxfId="13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4" totalsRowShown="0" headerRowDxfId="13" dataDxfId="12">
  <autoFilter ref="J1:O4"/>
  <tableColumns count="6">
    <tableColumn id="1" name="Columna1" dataDxfId="11">
      <calculatedColumnFormula>+D2=E2</calculatedColumnFormula>
    </tableColumn>
    <tableColumn id="2" name="Unidad" dataDxfId="10">
      <calculatedColumnFormula>+A2</calculatedColumnFormula>
    </tableColumn>
    <tableColumn id="3" name="Servicio" dataDxfId="9">
      <calculatedColumnFormula>+LEFT(B2,3)</calculatedColumnFormula>
    </tableColumn>
    <tableColumn id="4" name="Tipo Servicio" dataDxfId="8">
      <calculatedColumnFormula>+IF(OR(RIGHT(B2,1)="D",RIGHT(B2,1)="c",RIGHT(B2,1)="Y",RIGHT(B2,1)="B",RIGHT(B2,2)="Y1",RIGHT(B2,2)="Y2"),"Variante","Troncal")</calculatedColumnFormula>
    </tableColumn>
    <tableColumn id="5" name="sentido" dataDxfId="7">
      <calculatedColumnFormula>+C2</calculatedColumnFormula>
    </tableColumn>
    <tableColumn id="6" name="Validez Servicio" dataDxfId="6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C21" sqref="C21:F21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85546875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0" t="str">
        <f>+D8&amp;"_"&amp;D9&amp;"_"&amp;D10&amp;"_"&amp;D11&amp;"_"&amp;D13&amp;"_"&amp;E16&amp;"_A5_"&amp;D12</f>
        <v>POT_II_AntofagastaUN29_UN29_2021_1_A5_1</v>
      </c>
      <c r="C4" s="60"/>
      <c r="D4" s="60"/>
      <c r="E4" s="60"/>
      <c r="F4" s="60"/>
      <c r="G4" s="60"/>
      <c r="H4" s="60"/>
      <c r="I4" s="60"/>
      <c r="J4" s="60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7" t="s">
        <v>25</v>
      </c>
      <c r="C7" s="57"/>
      <c r="D7" s="58" t="s">
        <v>38</v>
      </c>
      <c r="E7" s="59"/>
      <c r="F7"/>
      <c r="G7" s="9"/>
      <c r="I7"/>
    </row>
    <row r="8" spans="1:10" customFormat="1" x14ac:dyDescent="0.3">
      <c r="B8" s="57" t="s">
        <v>26</v>
      </c>
      <c r="C8" s="57"/>
      <c r="D8" s="58" t="s">
        <v>65</v>
      </c>
      <c r="E8" s="59"/>
      <c r="G8" s="9"/>
      <c r="H8" s="9"/>
    </row>
    <row r="9" spans="1:10" customFormat="1" x14ac:dyDescent="0.3">
      <c r="B9" s="57" t="s">
        <v>20</v>
      </c>
      <c r="C9" s="57"/>
      <c r="D9" s="58" t="s">
        <v>37</v>
      </c>
      <c r="E9" s="59"/>
    </row>
    <row r="10" spans="1:10" customFormat="1" ht="16.5" customHeight="1" x14ac:dyDescent="0.3">
      <c r="B10" s="57" t="s">
        <v>27</v>
      </c>
      <c r="C10" s="57"/>
      <c r="D10" s="58" t="s">
        <v>64</v>
      </c>
      <c r="E10" s="59"/>
    </row>
    <row r="11" spans="1:10" ht="16.5" customHeight="1" x14ac:dyDescent="0.3">
      <c r="B11" s="57" t="s">
        <v>21</v>
      </c>
      <c r="C11" s="57"/>
      <c r="D11" s="58" t="s">
        <v>55</v>
      </c>
      <c r="E11" s="59"/>
    </row>
    <row r="12" spans="1:10" x14ac:dyDescent="0.3">
      <c r="B12" s="57" t="s">
        <v>33</v>
      </c>
      <c r="C12" s="57"/>
      <c r="D12" s="58">
        <v>1</v>
      </c>
      <c r="E12" s="59"/>
    </row>
    <row r="13" spans="1:10" x14ac:dyDescent="0.3">
      <c r="B13" s="57" t="s">
        <v>36</v>
      </c>
      <c r="C13" s="57"/>
      <c r="D13" s="58">
        <v>2021</v>
      </c>
      <c r="E13" s="59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39</v>
      </c>
      <c r="C16" s="42">
        <v>44303</v>
      </c>
      <c r="D16" s="42">
        <v>44316</v>
      </c>
      <c r="E16" s="19">
        <v>1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61" t="s">
        <v>68</v>
      </c>
      <c r="D21" s="61"/>
      <c r="E21" s="61"/>
      <c r="F21" s="61"/>
    </row>
    <row r="22" spans="2:6" x14ac:dyDescent="0.3">
      <c r="B22" s="13" t="s">
        <v>24</v>
      </c>
      <c r="C22" s="61"/>
      <c r="D22" s="61"/>
      <c r="E22" s="61"/>
      <c r="F22" s="61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C16">
    <cfRule type="expression" dxfId="5" priority="2">
      <formula>C16=""</formula>
    </cfRule>
  </conditionalFormatting>
  <conditionalFormatting sqref="D16">
    <cfRule type="expression" dxfId="4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O94"/>
  <sheetViews>
    <sheetView zoomScale="90" zoomScaleNormal="100" workbookViewId="0">
      <selection activeCell="P13" sqref="P13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4.7109375" style="2" customWidth="1"/>
    <col min="4" max="4" width="5.7109375" style="2" bestFit="1" customWidth="1"/>
    <col min="5" max="6" width="10.85546875" style="2" customWidth="1"/>
    <col min="7" max="7" width="8.7109375" style="2" bestFit="1" customWidth="1"/>
    <col min="8" max="8" width="5.140625" style="2" customWidth="1"/>
    <col min="9" max="10" width="3.28515625" style="2" bestFit="1" customWidth="1"/>
    <col min="11" max="11" width="5.28515625" style="2" customWidth="1"/>
    <col min="12" max="12" width="3.28515625" style="2" bestFit="1" customWidth="1"/>
    <col min="13" max="13" width="22.140625" style="3" customWidth="1"/>
    <col min="14" max="14" width="6.42578125" style="2" customWidth="1"/>
    <col min="15" max="15" width="2" style="2" bestFit="1" customWidth="1"/>
    <col min="16" max="16384" width="20.42578125" style="2"/>
  </cols>
  <sheetData>
    <row r="1" spans="1:15" customFormat="1" ht="15" x14ac:dyDescent="0.25"/>
    <row r="2" spans="1:15" customFormat="1" ht="16.5" x14ac:dyDescent="0.25">
      <c r="A2" s="62" t="str">
        <f>"PUNTOS DE CONTROL DE LA UNIDAD DE NEGOCIO ("&amp;A7&amp;" - "&amp;C7&amp;")"</f>
        <v>PUNTOS DE CONTROL DE LA UNIDAD DE NEGOCIO (UN29 - Normal)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5" customFormat="1" ht="15" x14ac:dyDescent="0.25"/>
    <row r="4" spans="1:15" s="8" customFormat="1" ht="15" x14ac:dyDescent="0.25">
      <c r="A4" s="8" t="s">
        <v>31</v>
      </c>
    </row>
    <row r="5" spans="1:15" customFormat="1" ht="15" x14ac:dyDescent="0.25"/>
    <row r="6" spans="1:15" customFormat="1" ht="15" x14ac:dyDescent="0.25">
      <c r="A6" s="68" t="s">
        <v>13</v>
      </c>
      <c r="B6" s="69"/>
      <c r="C6" s="64" t="s">
        <v>28</v>
      </c>
      <c r="D6" s="64"/>
      <c r="E6" s="64"/>
      <c r="F6" s="63" t="s">
        <v>34</v>
      </c>
      <c r="G6" s="63" t="s">
        <v>23</v>
      </c>
      <c r="H6" s="64" t="s">
        <v>35</v>
      </c>
      <c r="I6" s="64"/>
      <c r="J6" s="64"/>
      <c r="K6" s="64"/>
      <c r="L6" s="64"/>
    </row>
    <row r="7" spans="1:15" customFormat="1" ht="16.5" x14ac:dyDescent="0.25">
      <c r="A7" s="70" t="str">
        <f>+TAPA!D11</f>
        <v>UN29</v>
      </c>
      <c r="B7" s="71"/>
      <c r="C7" s="72" t="str">
        <f>+TAPA!B16</f>
        <v>Normal</v>
      </c>
      <c r="D7" s="72"/>
      <c r="E7" s="72"/>
      <c r="F7" s="65">
        <f>+TAPA!C16</f>
        <v>44303</v>
      </c>
      <c r="G7" s="66"/>
      <c r="H7" s="65">
        <f>+TAPA!D16</f>
        <v>44316</v>
      </c>
      <c r="I7" s="67"/>
      <c r="J7" s="67"/>
      <c r="K7" s="67"/>
      <c r="L7" s="66"/>
    </row>
    <row r="8" spans="1:15" customFormat="1" ht="15" x14ac:dyDescent="0.25"/>
    <row r="9" spans="1:15" s="8" customFormat="1" ht="15" x14ac:dyDescent="0.25">
      <c r="A9" s="8" t="s">
        <v>29</v>
      </c>
    </row>
    <row r="10" spans="1:15" ht="14.25" customHeight="1" x14ac:dyDescent="0.2">
      <c r="L10" s="3"/>
      <c r="M10" s="2"/>
    </row>
    <row r="11" spans="1:15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38" t="s">
        <v>4</v>
      </c>
      <c r="F11" s="38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5" ht="14.25" customHeight="1" x14ac:dyDescent="0.25">
      <c r="A12" s="20" t="s">
        <v>55</v>
      </c>
      <c r="B12" s="46">
        <v>129</v>
      </c>
      <c r="C12" s="46">
        <v>0</v>
      </c>
      <c r="D12" s="46">
        <v>1</v>
      </c>
      <c r="E12" s="77">
        <v>-70.393417999999997</v>
      </c>
      <c r="F12" s="77">
        <v>-23.529686999999999</v>
      </c>
      <c r="G12" s="78">
        <v>497.99905395507812</v>
      </c>
      <c r="H12" s="49">
        <v>1</v>
      </c>
      <c r="I12" s="49">
        <v>1</v>
      </c>
      <c r="J12" s="55">
        <v>1</v>
      </c>
      <c r="K12" s="24">
        <v>0.9</v>
      </c>
      <c r="L12" s="49">
        <v>0</v>
      </c>
      <c r="M12" s="21"/>
      <c r="O12"/>
    </row>
    <row r="13" spans="1:15" ht="14.25" customHeight="1" x14ac:dyDescent="0.25">
      <c r="A13" s="20" t="s">
        <v>55</v>
      </c>
      <c r="B13" s="46">
        <v>129</v>
      </c>
      <c r="C13" s="46">
        <v>0</v>
      </c>
      <c r="D13" s="46">
        <v>2</v>
      </c>
      <c r="E13" s="39">
        <v>-70.397085000000004</v>
      </c>
      <c r="F13" s="39">
        <v>-23.522539999999999</v>
      </c>
      <c r="G13" s="24">
        <v>1409.1888427734375</v>
      </c>
      <c r="H13" s="49">
        <v>1</v>
      </c>
      <c r="I13" s="49">
        <v>1</v>
      </c>
      <c r="J13" s="49">
        <v>0</v>
      </c>
      <c r="K13" s="24">
        <v>0.05</v>
      </c>
      <c r="L13" s="49">
        <v>0</v>
      </c>
      <c r="M13" s="21"/>
      <c r="O13"/>
    </row>
    <row r="14" spans="1:15" ht="14.25" customHeight="1" x14ac:dyDescent="0.25">
      <c r="A14" s="20" t="s">
        <v>55</v>
      </c>
      <c r="B14" s="46">
        <v>129</v>
      </c>
      <c r="C14" s="46">
        <v>0</v>
      </c>
      <c r="D14" s="46">
        <v>3</v>
      </c>
      <c r="E14" s="39">
        <v>-70.403925999999998</v>
      </c>
      <c r="F14" s="39">
        <v>-23.527560999999999</v>
      </c>
      <c r="G14" s="24">
        <v>2785.7060546875</v>
      </c>
      <c r="H14" s="49">
        <v>1</v>
      </c>
      <c r="I14" s="49">
        <v>0</v>
      </c>
      <c r="J14" s="49">
        <v>0</v>
      </c>
      <c r="K14" s="24">
        <v>0</v>
      </c>
      <c r="L14" s="49">
        <v>1</v>
      </c>
      <c r="M14" s="21"/>
      <c r="O14"/>
    </row>
    <row r="15" spans="1:15" ht="14.25" customHeight="1" x14ac:dyDescent="0.25">
      <c r="A15" s="20" t="s">
        <v>55</v>
      </c>
      <c r="B15" s="46">
        <v>129</v>
      </c>
      <c r="C15" s="46">
        <v>0</v>
      </c>
      <c r="D15" s="46">
        <v>4</v>
      </c>
      <c r="E15" s="39">
        <v>-70.397792999999993</v>
      </c>
      <c r="F15" s="39">
        <v>-23.531601999999999</v>
      </c>
      <c r="G15" s="24">
        <v>4022.946044921875</v>
      </c>
      <c r="H15" s="49">
        <v>1</v>
      </c>
      <c r="I15" s="49">
        <v>0</v>
      </c>
      <c r="J15" s="49">
        <v>0</v>
      </c>
      <c r="K15" s="24">
        <v>0</v>
      </c>
      <c r="L15" s="49">
        <v>1</v>
      </c>
      <c r="M15" s="21"/>
      <c r="O15"/>
    </row>
    <row r="16" spans="1:15" ht="14.25" customHeight="1" x14ac:dyDescent="0.25">
      <c r="A16" s="20" t="s">
        <v>55</v>
      </c>
      <c r="B16" s="46">
        <v>129</v>
      </c>
      <c r="C16" s="46">
        <v>0</v>
      </c>
      <c r="D16" s="46">
        <v>5</v>
      </c>
      <c r="E16" s="39">
        <v>-70.391175000000004</v>
      </c>
      <c r="F16" s="39">
        <v>-23.559483</v>
      </c>
      <c r="G16" s="24">
        <v>7748.96630859375</v>
      </c>
      <c r="H16" s="49">
        <v>1</v>
      </c>
      <c r="I16" s="49">
        <v>0</v>
      </c>
      <c r="J16" s="49">
        <v>0</v>
      </c>
      <c r="K16" s="24">
        <v>0</v>
      </c>
      <c r="L16" s="49">
        <v>1</v>
      </c>
      <c r="M16" s="21"/>
      <c r="O16"/>
    </row>
    <row r="17" spans="1:15" ht="14.25" customHeight="1" x14ac:dyDescent="0.25">
      <c r="A17" s="20" t="s">
        <v>55</v>
      </c>
      <c r="B17" s="46">
        <v>129</v>
      </c>
      <c r="C17" s="46">
        <v>0</v>
      </c>
      <c r="D17" s="46">
        <v>6</v>
      </c>
      <c r="E17" s="39">
        <v>-70.391367000000002</v>
      </c>
      <c r="F17" s="39">
        <v>-23.576035999999998</v>
      </c>
      <c r="G17" s="24">
        <v>9621.005859375</v>
      </c>
      <c r="H17" s="49">
        <v>1</v>
      </c>
      <c r="I17" s="49">
        <v>0</v>
      </c>
      <c r="J17" s="49">
        <v>0</v>
      </c>
      <c r="K17" s="24">
        <v>0</v>
      </c>
      <c r="L17" s="49">
        <v>1</v>
      </c>
      <c r="M17" s="21"/>
      <c r="O17"/>
    </row>
    <row r="18" spans="1:15" ht="14.25" customHeight="1" x14ac:dyDescent="0.25">
      <c r="A18" s="20" t="s">
        <v>55</v>
      </c>
      <c r="B18" s="46">
        <v>129</v>
      </c>
      <c r="C18" s="46">
        <v>0</v>
      </c>
      <c r="D18" s="46">
        <v>7</v>
      </c>
      <c r="E18" s="39">
        <v>-70.388238999999999</v>
      </c>
      <c r="F18" s="39">
        <v>-23.576429000000001</v>
      </c>
      <c r="G18" s="24">
        <v>10008.8056640625</v>
      </c>
      <c r="H18" s="49">
        <v>1</v>
      </c>
      <c r="I18" s="49">
        <v>0</v>
      </c>
      <c r="J18" s="49">
        <v>0</v>
      </c>
      <c r="K18" s="24">
        <v>0</v>
      </c>
      <c r="L18" s="49">
        <v>1</v>
      </c>
      <c r="M18" s="21"/>
      <c r="O18"/>
    </row>
    <row r="19" spans="1:15" ht="14.25" customHeight="1" x14ac:dyDescent="0.25">
      <c r="A19" s="20" t="s">
        <v>55</v>
      </c>
      <c r="B19" s="46">
        <v>129</v>
      </c>
      <c r="C19" s="46">
        <v>0</v>
      </c>
      <c r="D19" s="46">
        <v>8</v>
      </c>
      <c r="E19" s="39">
        <v>-70.382176999999999</v>
      </c>
      <c r="F19" s="39">
        <v>-23.573111000000001</v>
      </c>
      <c r="G19" s="24">
        <v>11128.732421875</v>
      </c>
      <c r="H19" s="49">
        <v>1</v>
      </c>
      <c r="I19" s="49">
        <v>0</v>
      </c>
      <c r="J19" s="49">
        <v>0</v>
      </c>
      <c r="K19" s="24">
        <v>0</v>
      </c>
      <c r="L19" s="49">
        <v>1</v>
      </c>
      <c r="M19" s="21"/>
      <c r="O19"/>
    </row>
    <row r="20" spans="1:15" ht="14.25" customHeight="1" x14ac:dyDescent="0.25">
      <c r="A20" s="20" t="s">
        <v>55</v>
      </c>
      <c r="B20" s="46">
        <v>129</v>
      </c>
      <c r="C20" s="46">
        <v>0</v>
      </c>
      <c r="D20" s="46">
        <v>9</v>
      </c>
      <c r="E20" s="39">
        <v>-70.382244</v>
      </c>
      <c r="F20" s="39">
        <v>-23.578655999999999</v>
      </c>
      <c r="G20" s="24">
        <v>11798.06640625</v>
      </c>
      <c r="H20" s="49">
        <v>1</v>
      </c>
      <c r="I20" s="49">
        <v>0</v>
      </c>
      <c r="J20" s="49">
        <v>0</v>
      </c>
      <c r="K20" s="24">
        <v>0</v>
      </c>
      <c r="L20" s="49">
        <v>1</v>
      </c>
      <c r="M20" s="21"/>
      <c r="O20"/>
    </row>
    <row r="21" spans="1:15" ht="14.25" customHeight="1" x14ac:dyDescent="0.25">
      <c r="A21" s="20" t="s">
        <v>55</v>
      </c>
      <c r="B21" s="46">
        <v>129</v>
      </c>
      <c r="C21" s="46">
        <v>0</v>
      </c>
      <c r="D21" s="46">
        <v>10</v>
      </c>
      <c r="E21" s="39">
        <v>-70.383266000000006</v>
      </c>
      <c r="F21" s="39">
        <v>-23.580055999999999</v>
      </c>
      <c r="G21" s="24">
        <v>12071.38671875</v>
      </c>
      <c r="H21" s="49">
        <v>1</v>
      </c>
      <c r="I21" s="49">
        <v>0</v>
      </c>
      <c r="J21" s="49">
        <v>0</v>
      </c>
      <c r="K21" s="24">
        <v>0</v>
      </c>
      <c r="L21" s="49">
        <v>1</v>
      </c>
      <c r="M21" s="21"/>
      <c r="O21"/>
    </row>
    <row r="22" spans="1:15" ht="14.25" customHeight="1" x14ac:dyDescent="0.25">
      <c r="A22" s="20" t="s">
        <v>55</v>
      </c>
      <c r="B22" s="46">
        <v>129</v>
      </c>
      <c r="C22" s="46">
        <v>0</v>
      </c>
      <c r="D22" s="46">
        <v>11</v>
      </c>
      <c r="E22" s="39">
        <v>-70.382709000000006</v>
      </c>
      <c r="F22" s="39">
        <v>-23.584240999999999</v>
      </c>
      <c r="G22" s="24">
        <v>12612.5009765625</v>
      </c>
      <c r="H22" s="49">
        <v>1</v>
      </c>
      <c r="I22" s="49">
        <v>0</v>
      </c>
      <c r="J22" s="49">
        <v>0</v>
      </c>
      <c r="K22" s="24">
        <v>0</v>
      </c>
      <c r="L22" s="49">
        <v>1</v>
      </c>
      <c r="M22" s="21"/>
      <c r="O22"/>
    </row>
    <row r="23" spans="1:15" ht="14.25" customHeight="1" x14ac:dyDescent="0.25">
      <c r="A23" s="20" t="s">
        <v>55</v>
      </c>
      <c r="B23" s="46">
        <v>129</v>
      </c>
      <c r="C23" s="46">
        <v>0</v>
      </c>
      <c r="D23" s="46">
        <v>12</v>
      </c>
      <c r="E23" s="39">
        <v>-70.384809000000004</v>
      </c>
      <c r="F23" s="39">
        <v>-23.591972999999999</v>
      </c>
      <c r="G23" s="24">
        <v>13640.927734375</v>
      </c>
      <c r="H23" s="49">
        <v>1</v>
      </c>
      <c r="I23" s="49">
        <v>0</v>
      </c>
      <c r="J23" s="49">
        <v>0</v>
      </c>
      <c r="K23" s="24">
        <v>0</v>
      </c>
      <c r="L23" s="49">
        <v>1</v>
      </c>
      <c r="M23" s="21"/>
      <c r="O23"/>
    </row>
    <row r="24" spans="1:15" ht="14.25" customHeight="1" x14ac:dyDescent="0.25">
      <c r="A24" s="20" t="s">
        <v>55</v>
      </c>
      <c r="B24" s="46">
        <v>129</v>
      </c>
      <c r="C24" s="46">
        <v>0</v>
      </c>
      <c r="D24" s="46">
        <v>13</v>
      </c>
      <c r="E24" s="39">
        <v>-70.380776999999995</v>
      </c>
      <c r="F24" s="39">
        <v>-23.593350999999998</v>
      </c>
      <c r="G24" s="24">
        <v>14201.78125</v>
      </c>
      <c r="H24" s="49">
        <v>1</v>
      </c>
      <c r="I24" s="49">
        <v>0</v>
      </c>
      <c r="J24" s="49">
        <v>0</v>
      </c>
      <c r="K24" s="24">
        <v>0</v>
      </c>
      <c r="L24" s="49">
        <v>1</v>
      </c>
      <c r="M24" s="21"/>
      <c r="O24"/>
    </row>
    <row r="25" spans="1:15" ht="14.25" customHeight="1" x14ac:dyDescent="0.25">
      <c r="A25" s="20" t="s">
        <v>55</v>
      </c>
      <c r="B25" s="46">
        <v>129</v>
      </c>
      <c r="C25" s="46">
        <v>0</v>
      </c>
      <c r="D25" s="46">
        <v>14</v>
      </c>
      <c r="E25" s="39">
        <v>-70.381361999999996</v>
      </c>
      <c r="F25" s="39">
        <v>-23.596522</v>
      </c>
      <c r="G25" s="24">
        <v>14594.7177734375</v>
      </c>
      <c r="H25" s="49">
        <v>1</v>
      </c>
      <c r="I25" s="49">
        <v>0</v>
      </c>
      <c r="J25" s="49">
        <v>0</v>
      </c>
      <c r="K25" s="24">
        <v>0</v>
      </c>
      <c r="L25" s="49">
        <v>1</v>
      </c>
      <c r="M25" s="22"/>
      <c r="O25"/>
    </row>
    <row r="26" spans="1:15" ht="14.25" customHeight="1" x14ac:dyDescent="0.25">
      <c r="A26" s="20" t="s">
        <v>55</v>
      </c>
      <c r="B26" s="46">
        <v>129</v>
      </c>
      <c r="C26" s="46">
        <v>0</v>
      </c>
      <c r="D26" s="46">
        <v>15</v>
      </c>
      <c r="E26" s="39">
        <v>-70.382045000000005</v>
      </c>
      <c r="F26" s="39">
        <v>-23.600643999999999</v>
      </c>
      <c r="G26" s="24">
        <v>15091.626953125</v>
      </c>
      <c r="H26" s="49">
        <v>1</v>
      </c>
      <c r="I26" s="49">
        <v>0</v>
      </c>
      <c r="J26" s="49">
        <v>0</v>
      </c>
      <c r="K26" s="24">
        <v>0</v>
      </c>
      <c r="L26" s="49">
        <v>1</v>
      </c>
      <c r="M26" s="21"/>
      <c r="O26"/>
    </row>
    <row r="27" spans="1:15" ht="14.25" customHeight="1" x14ac:dyDescent="0.25">
      <c r="A27" s="20" t="s">
        <v>55</v>
      </c>
      <c r="B27" s="46">
        <v>129</v>
      </c>
      <c r="C27" s="46">
        <v>0</v>
      </c>
      <c r="D27" s="46">
        <v>16</v>
      </c>
      <c r="E27" s="39">
        <v>-70.380717000000004</v>
      </c>
      <c r="F27" s="39">
        <v>-23.606774000000001</v>
      </c>
      <c r="G27" s="24">
        <v>15916.498046875</v>
      </c>
      <c r="H27" s="49">
        <v>1</v>
      </c>
      <c r="I27" s="49">
        <v>0</v>
      </c>
      <c r="J27" s="49">
        <v>0</v>
      </c>
      <c r="K27" s="24">
        <v>0</v>
      </c>
      <c r="L27" s="49">
        <v>1</v>
      </c>
      <c r="M27" s="22"/>
      <c r="O27"/>
    </row>
    <row r="28" spans="1:15" ht="14.25" customHeight="1" x14ac:dyDescent="0.25">
      <c r="A28" s="20" t="s">
        <v>55</v>
      </c>
      <c r="B28" s="46">
        <v>129</v>
      </c>
      <c r="C28" s="46">
        <v>0</v>
      </c>
      <c r="D28" s="46">
        <v>17</v>
      </c>
      <c r="E28" s="39">
        <v>-70.382273999999995</v>
      </c>
      <c r="F28" s="39">
        <v>-23.613126000000001</v>
      </c>
      <c r="G28" s="24">
        <v>16769.19921875</v>
      </c>
      <c r="H28" s="49">
        <v>1</v>
      </c>
      <c r="I28" s="49">
        <v>0</v>
      </c>
      <c r="J28" s="49">
        <v>0</v>
      </c>
      <c r="K28" s="24">
        <v>0</v>
      </c>
      <c r="L28" s="49">
        <v>1</v>
      </c>
      <c r="M28" s="22"/>
      <c r="O28"/>
    </row>
    <row r="29" spans="1:15" ht="14.25" customHeight="1" x14ac:dyDescent="0.25">
      <c r="A29" s="20" t="s">
        <v>55</v>
      </c>
      <c r="B29" s="46">
        <v>129</v>
      </c>
      <c r="C29" s="46">
        <v>0</v>
      </c>
      <c r="D29" s="46">
        <v>18</v>
      </c>
      <c r="E29" s="39">
        <v>-70.389578999999998</v>
      </c>
      <c r="F29" s="39">
        <v>-23.636675</v>
      </c>
      <c r="G29" s="24">
        <v>19643.712890625</v>
      </c>
      <c r="H29" s="49">
        <v>1</v>
      </c>
      <c r="I29" s="49">
        <v>0</v>
      </c>
      <c r="J29" s="49">
        <v>0</v>
      </c>
      <c r="K29" s="24">
        <v>0</v>
      </c>
      <c r="L29" s="49">
        <v>1</v>
      </c>
      <c r="M29" s="22"/>
      <c r="O29"/>
    </row>
    <row r="30" spans="1:15" ht="14.25" customHeight="1" x14ac:dyDescent="0.25">
      <c r="A30" s="20" t="s">
        <v>55</v>
      </c>
      <c r="B30" s="46">
        <v>129</v>
      </c>
      <c r="C30" s="46">
        <v>0</v>
      </c>
      <c r="D30" s="46">
        <v>19</v>
      </c>
      <c r="E30" s="39">
        <v>-70.397587999999999</v>
      </c>
      <c r="F30" s="39">
        <v>-23.648216999999999</v>
      </c>
      <c r="G30" s="24">
        <v>21337.810546875</v>
      </c>
      <c r="H30" s="49">
        <v>1</v>
      </c>
      <c r="I30" s="49">
        <v>0</v>
      </c>
      <c r="J30" s="49">
        <v>0</v>
      </c>
      <c r="K30" s="24">
        <v>0</v>
      </c>
      <c r="L30" s="49">
        <v>1</v>
      </c>
      <c r="M30" s="22"/>
      <c r="O30"/>
    </row>
    <row r="31" spans="1:15" ht="14.25" customHeight="1" x14ac:dyDescent="0.25">
      <c r="A31" s="20" t="s">
        <v>55</v>
      </c>
      <c r="B31" s="46">
        <v>129</v>
      </c>
      <c r="C31" s="46">
        <v>0</v>
      </c>
      <c r="D31" s="46">
        <v>20</v>
      </c>
      <c r="E31" s="39">
        <v>-70.399662000000006</v>
      </c>
      <c r="F31" s="39">
        <v>-23.652714</v>
      </c>
      <c r="G31" s="24">
        <v>22056.9609375</v>
      </c>
      <c r="H31" s="49">
        <v>1</v>
      </c>
      <c r="I31" s="49">
        <v>0</v>
      </c>
      <c r="J31" s="49">
        <v>0</v>
      </c>
      <c r="K31" s="24">
        <v>0</v>
      </c>
      <c r="L31" s="49">
        <v>1</v>
      </c>
      <c r="M31" s="22"/>
      <c r="O31"/>
    </row>
    <row r="32" spans="1:15" ht="14.25" customHeight="1" x14ac:dyDescent="0.25">
      <c r="A32" s="20" t="s">
        <v>55</v>
      </c>
      <c r="B32" s="46">
        <v>129</v>
      </c>
      <c r="C32" s="46">
        <v>0</v>
      </c>
      <c r="D32" s="46">
        <v>21</v>
      </c>
      <c r="E32" s="39">
        <v>-70.396938000000006</v>
      </c>
      <c r="F32" s="39">
        <v>-23.658093000000001</v>
      </c>
      <c r="G32" s="24">
        <v>22860.51953125</v>
      </c>
      <c r="H32" s="49">
        <v>1</v>
      </c>
      <c r="I32" s="49">
        <v>0</v>
      </c>
      <c r="J32" s="49">
        <v>0</v>
      </c>
      <c r="K32" s="24">
        <v>0</v>
      </c>
      <c r="L32" s="49">
        <v>1</v>
      </c>
      <c r="M32" s="22"/>
      <c r="O32"/>
    </row>
    <row r="33" spans="1:15" ht="14.25" customHeight="1" x14ac:dyDescent="0.25">
      <c r="A33" s="20" t="s">
        <v>55</v>
      </c>
      <c r="B33" s="46">
        <v>129</v>
      </c>
      <c r="C33" s="46">
        <v>0</v>
      </c>
      <c r="D33" s="46">
        <v>22</v>
      </c>
      <c r="E33" s="39">
        <v>-70.398549000000003</v>
      </c>
      <c r="F33" s="39">
        <v>-23.661656000000001</v>
      </c>
      <c r="G33" s="24">
        <v>23482.76171875</v>
      </c>
      <c r="H33" s="49">
        <v>1</v>
      </c>
      <c r="I33" s="49">
        <v>0</v>
      </c>
      <c r="J33" s="49">
        <v>0</v>
      </c>
      <c r="K33" s="24">
        <v>0</v>
      </c>
      <c r="L33" s="49">
        <v>1</v>
      </c>
      <c r="M33" s="22"/>
      <c r="O33"/>
    </row>
    <row r="34" spans="1:15" ht="14.25" customHeight="1" x14ac:dyDescent="0.25">
      <c r="A34" s="20" t="s">
        <v>55</v>
      </c>
      <c r="B34" s="46">
        <v>129</v>
      </c>
      <c r="C34" s="46">
        <v>0</v>
      </c>
      <c r="D34" s="46">
        <v>23</v>
      </c>
      <c r="E34" s="39">
        <v>-70.402300999999994</v>
      </c>
      <c r="F34" s="39">
        <v>-23.666785999999998</v>
      </c>
      <c r="G34" s="24">
        <v>24443.138671875</v>
      </c>
      <c r="H34" s="49">
        <v>1</v>
      </c>
      <c r="I34" s="49">
        <v>0</v>
      </c>
      <c r="J34" s="49">
        <v>0</v>
      </c>
      <c r="K34" s="24">
        <v>0</v>
      </c>
      <c r="L34" s="49">
        <v>1</v>
      </c>
      <c r="M34" s="22"/>
      <c r="O34"/>
    </row>
    <row r="35" spans="1:15" ht="14.25" customHeight="1" x14ac:dyDescent="0.25">
      <c r="A35" s="20" t="s">
        <v>55</v>
      </c>
      <c r="B35" s="46">
        <v>129</v>
      </c>
      <c r="C35" s="46">
        <v>0</v>
      </c>
      <c r="D35" s="46">
        <v>24</v>
      </c>
      <c r="E35" s="39">
        <v>-70.411799000000002</v>
      </c>
      <c r="F35" s="39">
        <v>-23.679241000000001</v>
      </c>
      <c r="G35" s="24">
        <v>26395.62890625</v>
      </c>
      <c r="H35" s="49">
        <v>1</v>
      </c>
      <c r="I35" s="49">
        <v>0</v>
      </c>
      <c r="J35" s="49">
        <v>0</v>
      </c>
      <c r="K35" s="24">
        <v>0</v>
      </c>
      <c r="L35" s="49">
        <v>1</v>
      </c>
      <c r="M35" s="22"/>
      <c r="O35"/>
    </row>
    <row r="36" spans="1:15" ht="14.25" customHeight="1" x14ac:dyDescent="0.25">
      <c r="A36" s="20" t="s">
        <v>55</v>
      </c>
      <c r="B36" s="46">
        <v>129</v>
      </c>
      <c r="C36" s="46">
        <v>0</v>
      </c>
      <c r="D36" s="46">
        <v>25</v>
      </c>
      <c r="E36" s="39">
        <v>-70.422662000000003</v>
      </c>
      <c r="F36" s="39">
        <v>-23.699560000000002</v>
      </c>
      <c r="G36" s="24">
        <v>29103.173828125</v>
      </c>
      <c r="H36" s="49">
        <v>1</v>
      </c>
      <c r="I36" s="49">
        <v>1</v>
      </c>
      <c r="J36" s="49">
        <v>0</v>
      </c>
      <c r="K36" s="24">
        <v>0.05</v>
      </c>
      <c r="L36" s="49">
        <v>1</v>
      </c>
      <c r="M36" s="22"/>
      <c r="O36"/>
    </row>
    <row r="37" spans="1:15" ht="14.25" customHeight="1" x14ac:dyDescent="0.25">
      <c r="A37" s="20" t="s">
        <v>55</v>
      </c>
      <c r="B37" s="47">
        <v>129</v>
      </c>
      <c r="C37" s="47">
        <v>1</v>
      </c>
      <c r="D37" s="47">
        <v>1</v>
      </c>
      <c r="E37" s="79">
        <v>-70.421814999999995</v>
      </c>
      <c r="F37" s="79">
        <v>-23.697773999999999</v>
      </c>
      <c r="G37" s="80">
        <v>680.8548583984375</v>
      </c>
      <c r="H37" s="49">
        <v>1</v>
      </c>
      <c r="I37" s="49">
        <v>1</v>
      </c>
      <c r="J37" s="49">
        <v>0</v>
      </c>
      <c r="K37" s="24">
        <v>0.9</v>
      </c>
      <c r="L37" s="49">
        <v>1</v>
      </c>
      <c r="M37" s="23"/>
      <c r="O37"/>
    </row>
    <row r="38" spans="1:15" ht="14.25" customHeight="1" x14ac:dyDescent="0.25">
      <c r="A38" s="20" t="s">
        <v>55</v>
      </c>
      <c r="B38" s="47">
        <v>129</v>
      </c>
      <c r="C38" s="47">
        <v>1</v>
      </c>
      <c r="D38" s="47">
        <v>2</v>
      </c>
      <c r="E38" s="40">
        <v>-70.412582</v>
      </c>
      <c r="F38" s="40">
        <v>-23.681162</v>
      </c>
      <c r="G38" s="25">
        <v>2920.52880859375</v>
      </c>
      <c r="H38" s="49">
        <v>1</v>
      </c>
      <c r="I38" s="49">
        <v>1</v>
      </c>
      <c r="J38" s="49">
        <v>0</v>
      </c>
      <c r="K38" s="24">
        <v>0.05</v>
      </c>
      <c r="L38" s="49">
        <v>1</v>
      </c>
      <c r="M38" s="23"/>
      <c r="O38"/>
    </row>
    <row r="39" spans="1:15" ht="14.25" customHeight="1" x14ac:dyDescent="0.25">
      <c r="A39" s="20" t="s">
        <v>55</v>
      </c>
      <c r="B39" s="47">
        <v>129</v>
      </c>
      <c r="C39" s="47">
        <v>1</v>
      </c>
      <c r="D39" s="47">
        <v>3</v>
      </c>
      <c r="E39" s="40">
        <v>-70.404317000000006</v>
      </c>
      <c r="F39" s="40">
        <v>-23.672720000000002</v>
      </c>
      <c r="G39" s="25">
        <v>4447.953125</v>
      </c>
      <c r="H39" s="49">
        <v>1</v>
      </c>
      <c r="I39" s="49">
        <v>0</v>
      </c>
      <c r="J39" s="49">
        <v>0</v>
      </c>
      <c r="K39" s="24">
        <v>0</v>
      </c>
      <c r="L39" s="49">
        <v>1</v>
      </c>
      <c r="M39" s="23"/>
      <c r="O39"/>
    </row>
    <row r="40" spans="1:15" ht="14.25" customHeight="1" x14ac:dyDescent="0.25">
      <c r="A40" s="20" t="s">
        <v>55</v>
      </c>
      <c r="B40" s="47">
        <v>129</v>
      </c>
      <c r="C40" s="47">
        <v>1</v>
      </c>
      <c r="D40" s="47">
        <v>4</v>
      </c>
      <c r="E40" s="40">
        <v>-70.399058999999994</v>
      </c>
      <c r="F40" s="40">
        <v>-23.664383999999998</v>
      </c>
      <c r="G40" s="25">
        <v>5695.361328125</v>
      </c>
      <c r="H40" s="49">
        <v>1</v>
      </c>
      <c r="I40" s="49">
        <v>0</v>
      </c>
      <c r="J40" s="49">
        <v>0</v>
      </c>
      <c r="K40" s="24">
        <v>0</v>
      </c>
      <c r="L40" s="49">
        <v>1</v>
      </c>
      <c r="M40" s="23"/>
      <c r="O40"/>
    </row>
    <row r="41" spans="1:15" ht="14.25" customHeight="1" x14ac:dyDescent="0.25">
      <c r="A41" s="20" t="s">
        <v>55</v>
      </c>
      <c r="B41" s="47">
        <v>129</v>
      </c>
      <c r="C41" s="47">
        <v>1</v>
      </c>
      <c r="D41" s="47">
        <v>5</v>
      </c>
      <c r="E41" s="40">
        <v>-70.401123999999996</v>
      </c>
      <c r="F41" s="40">
        <v>-23.656786</v>
      </c>
      <c r="G41" s="25">
        <v>6659.43212890625</v>
      </c>
      <c r="H41" s="49">
        <v>1</v>
      </c>
      <c r="I41" s="49">
        <v>0</v>
      </c>
      <c r="J41" s="49">
        <v>0</v>
      </c>
      <c r="K41" s="24">
        <v>0</v>
      </c>
      <c r="L41" s="49">
        <v>1</v>
      </c>
      <c r="M41" s="23"/>
      <c r="O41"/>
    </row>
    <row r="42" spans="1:15" ht="14.25" customHeight="1" x14ac:dyDescent="0.25">
      <c r="A42" s="20" t="s">
        <v>55</v>
      </c>
      <c r="B42" s="47">
        <v>129</v>
      </c>
      <c r="C42" s="47">
        <v>1</v>
      </c>
      <c r="D42" s="47">
        <v>6</v>
      </c>
      <c r="E42" s="40">
        <v>-70.395436000000004</v>
      </c>
      <c r="F42" s="40">
        <v>-23.650701000000002</v>
      </c>
      <c r="G42" s="25">
        <v>7593.07568359375</v>
      </c>
      <c r="H42" s="49">
        <v>1</v>
      </c>
      <c r="I42" s="49">
        <v>0</v>
      </c>
      <c r="J42" s="49">
        <v>0</v>
      </c>
      <c r="K42" s="24">
        <v>0</v>
      </c>
      <c r="L42" s="49">
        <v>1</v>
      </c>
      <c r="M42" s="23"/>
      <c r="O42"/>
    </row>
    <row r="43" spans="1:15" ht="14.25" customHeight="1" x14ac:dyDescent="0.25">
      <c r="A43" s="20" t="s">
        <v>55</v>
      </c>
      <c r="B43" s="47">
        <v>129</v>
      </c>
      <c r="C43" s="47">
        <v>1</v>
      </c>
      <c r="D43" s="47">
        <v>7</v>
      </c>
      <c r="E43" s="40">
        <v>-70.392747999999997</v>
      </c>
      <c r="F43" s="40">
        <v>-23.645712</v>
      </c>
      <c r="G43" s="25">
        <v>8391.6064453125</v>
      </c>
      <c r="H43" s="49">
        <v>1</v>
      </c>
      <c r="I43" s="49">
        <v>0</v>
      </c>
      <c r="J43" s="49">
        <v>0</v>
      </c>
      <c r="K43" s="24">
        <v>0</v>
      </c>
      <c r="L43" s="49">
        <v>1</v>
      </c>
      <c r="M43" s="23"/>
      <c r="O43"/>
    </row>
    <row r="44" spans="1:15" ht="14.25" customHeight="1" x14ac:dyDescent="0.25">
      <c r="A44" s="20" t="s">
        <v>55</v>
      </c>
      <c r="B44" s="47">
        <v>129</v>
      </c>
      <c r="C44" s="47">
        <v>1</v>
      </c>
      <c r="D44" s="47">
        <v>8</v>
      </c>
      <c r="E44" s="40">
        <v>-70.389612999999997</v>
      </c>
      <c r="F44" s="40">
        <v>-23.636676999999999</v>
      </c>
      <c r="G44" s="25">
        <v>9581.029296875</v>
      </c>
      <c r="H44" s="49">
        <v>1</v>
      </c>
      <c r="I44" s="49">
        <v>0</v>
      </c>
      <c r="J44" s="49">
        <v>0</v>
      </c>
      <c r="K44" s="24">
        <v>0</v>
      </c>
      <c r="L44" s="49">
        <v>1</v>
      </c>
      <c r="M44" s="23"/>
      <c r="O44"/>
    </row>
    <row r="45" spans="1:15" ht="14.25" customHeight="1" x14ac:dyDescent="0.25">
      <c r="A45" s="20" t="s">
        <v>55</v>
      </c>
      <c r="B45" s="47">
        <v>129</v>
      </c>
      <c r="C45" s="47">
        <v>1</v>
      </c>
      <c r="D45" s="47">
        <v>9</v>
      </c>
      <c r="E45" s="40">
        <v>-70.383448000000001</v>
      </c>
      <c r="F45" s="40">
        <v>-23.617289</v>
      </c>
      <c r="G45" s="25">
        <v>11955.92578125</v>
      </c>
      <c r="H45" s="49">
        <v>1</v>
      </c>
      <c r="I45" s="49">
        <v>0</v>
      </c>
      <c r="J45" s="49">
        <v>0</v>
      </c>
      <c r="K45" s="24">
        <v>0</v>
      </c>
      <c r="L45" s="49">
        <v>1</v>
      </c>
      <c r="M45" s="23"/>
      <c r="O45"/>
    </row>
    <row r="46" spans="1:15" ht="14.25" customHeight="1" x14ac:dyDescent="0.25">
      <c r="A46" s="20" t="s">
        <v>55</v>
      </c>
      <c r="B46" s="47">
        <v>129</v>
      </c>
      <c r="C46" s="47">
        <v>1</v>
      </c>
      <c r="D46" s="47">
        <v>10</v>
      </c>
      <c r="E46" s="40">
        <v>-70.380206000000001</v>
      </c>
      <c r="F46" s="40">
        <v>-23.606831</v>
      </c>
      <c r="G46" s="25">
        <v>13347.6982421875</v>
      </c>
      <c r="H46" s="49">
        <v>1</v>
      </c>
      <c r="I46" s="49">
        <v>0</v>
      </c>
      <c r="J46" s="49">
        <v>0</v>
      </c>
      <c r="K46" s="24">
        <v>0</v>
      </c>
      <c r="L46" s="49">
        <v>1</v>
      </c>
      <c r="M46" s="23"/>
      <c r="O46"/>
    </row>
    <row r="47" spans="1:15" ht="14.25" customHeight="1" x14ac:dyDescent="0.25">
      <c r="A47" s="20" t="s">
        <v>55</v>
      </c>
      <c r="B47" s="47">
        <v>129</v>
      </c>
      <c r="C47" s="47">
        <v>1</v>
      </c>
      <c r="D47" s="47">
        <v>11</v>
      </c>
      <c r="E47" s="40">
        <v>-70.382045000000005</v>
      </c>
      <c r="F47" s="40">
        <v>-23.600645</v>
      </c>
      <c r="G47" s="25">
        <v>14231.314453125</v>
      </c>
      <c r="H47" s="49">
        <v>1</v>
      </c>
      <c r="I47" s="49">
        <v>0</v>
      </c>
      <c r="J47" s="49">
        <v>0</v>
      </c>
      <c r="K47" s="24">
        <v>0</v>
      </c>
      <c r="L47" s="49">
        <v>1</v>
      </c>
      <c r="M47" s="23"/>
      <c r="O47"/>
    </row>
    <row r="48" spans="1:15" ht="14.25" customHeight="1" x14ac:dyDescent="0.25">
      <c r="A48" s="20" t="s">
        <v>55</v>
      </c>
      <c r="B48" s="47">
        <v>129</v>
      </c>
      <c r="C48" s="47">
        <v>1</v>
      </c>
      <c r="D48" s="47">
        <v>12</v>
      </c>
      <c r="E48" s="40">
        <v>-70.381359000000003</v>
      </c>
      <c r="F48" s="40">
        <v>-23.596522</v>
      </c>
      <c r="G48" s="25">
        <v>14728.6396484375</v>
      </c>
      <c r="H48" s="49">
        <v>1</v>
      </c>
      <c r="I48" s="49">
        <v>0</v>
      </c>
      <c r="J48" s="49">
        <v>0</v>
      </c>
      <c r="K48" s="24">
        <v>0</v>
      </c>
      <c r="L48" s="49">
        <v>1</v>
      </c>
      <c r="M48" s="23"/>
      <c r="O48"/>
    </row>
    <row r="49" spans="1:15" ht="14.25" customHeight="1" x14ac:dyDescent="0.25">
      <c r="A49" s="20" t="s">
        <v>55</v>
      </c>
      <c r="B49" s="47">
        <v>129</v>
      </c>
      <c r="C49" s="47">
        <v>1</v>
      </c>
      <c r="D49" s="47">
        <v>13</v>
      </c>
      <c r="E49" s="40">
        <v>-70.382165999999998</v>
      </c>
      <c r="F49" s="40">
        <v>-23.592579000000001</v>
      </c>
      <c r="G49" s="25">
        <v>15349.6005859375</v>
      </c>
      <c r="H49" s="49">
        <v>1</v>
      </c>
      <c r="I49" s="49">
        <v>0</v>
      </c>
      <c r="J49" s="49">
        <v>0</v>
      </c>
      <c r="K49" s="24">
        <v>0</v>
      </c>
      <c r="L49" s="49">
        <v>1</v>
      </c>
      <c r="M49" s="23"/>
      <c r="O49"/>
    </row>
    <row r="50" spans="1:15" ht="14.25" customHeight="1" x14ac:dyDescent="0.25">
      <c r="A50" s="20" t="s">
        <v>55</v>
      </c>
      <c r="B50" s="47">
        <v>129</v>
      </c>
      <c r="C50" s="47">
        <v>1</v>
      </c>
      <c r="D50" s="47">
        <v>14</v>
      </c>
      <c r="E50" s="40">
        <v>-70.385497999999998</v>
      </c>
      <c r="F50" s="40">
        <v>-23.587451999999999</v>
      </c>
      <c r="G50" s="25">
        <v>16469.859375</v>
      </c>
      <c r="H50" s="49">
        <v>1</v>
      </c>
      <c r="I50" s="49">
        <v>0</v>
      </c>
      <c r="J50" s="49">
        <v>0</v>
      </c>
      <c r="K50" s="24">
        <v>0</v>
      </c>
      <c r="L50" s="49">
        <v>1</v>
      </c>
      <c r="M50" s="23"/>
      <c r="O50"/>
    </row>
    <row r="51" spans="1:15" ht="14.25" customHeight="1" x14ac:dyDescent="0.25">
      <c r="A51" s="20" t="s">
        <v>55</v>
      </c>
      <c r="B51" s="47">
        <v>129</v>
      </c>
      <c r="C51" s="47">
        <v>1</v>
      </c>
      <c r="D51" s="47">
        <v>15</v>
      </c>
      <c r="E51" s="40">
        <v>-70.382872000000006</v>
      </c>
      <c r="F51" s="40">
        <v>-23.58418</v>
      </c>
      <c r="G51" s="25">
        <v>17001.57421875</v>
      </c>
      <c r="H51" s="49">
        <v>1</v>
      </c>
      <c r="I51" s="49">
        <v>0</v>
      </c>
      <c r="J51" s="49">
        <v>0</v>
      </c>
      <c r="K51" s="24">
        <v>0</v>
      </c>
      <c r="L51" s="49">
        <v>1</v>
      </c>
      <c r="M51" s="23"/>
      <c r="O51"/>
    </row>
    <row r="52" spans="1:15" ht="14.25" customHeight="1" x14ac:dyDescent="0.25">
      <c r="A52" s="20" t="s">
        <v>55</v>
      </c>
      <c r="B52" s="47">
        <v>129</v>
      </c>
      <c r="C52" s="47">
        <v>1</v>
      </c>
      <c r="D52" s="47">
        <v>16</v>
      </c>
      <c r="E52" s="40">
        <v>-70.381195000000005</v>
      </c>
      <c r="F52" s="40">
        <v>-23.572863000000002</v>
      </c>
      <c r="G52" s="25">
        <v>18538.802734375</v>
      </c>
      <c r="H52" s="49">
        <v>1</v>
      </c>
      <c r="I52" s="49">
        <v>0</v>
      </c>
      <c r="J52" s="49">
        <v>0</v>
      </c>
      <c r="K52" s="24">
        <v>0</v>
      </c>
      <c r="L52" s="49">
        <v>1</v>
      </c>
      <c r="M52" s="23"/>
      <c r="O52"/>
    </row>
    <row r="53" spans="1:15" ht="14.25" customHeight="1" x14ac:dyDescent="0.25">
      <c r="A53" s="20" t="s">
        <v>55</v>
      </c>
      <c r="B53" s="47">
        <v>129</v>
      </c>
      <c r="C53" s="47">
        <v>1</v>
      </c>
      <c r="D53" s="47">
        <v>17</v>
      </c>
      <c r="E53" s="40">
        <v>-70.381259999999997</v>
      </c>
      <c r="F53" s="40">
        <v>-23.575742000000002</v>
      </c>
      <c r="G53" s="25">
        <v>18931.375</v>
      </c>
      <c r="H53" s="49">
        <v>1</v>
      </c>
      <c r="I53" s="49">
        <v>0</v>
      </c>
      <c r="J53" s="49">
        <v>0</v>
      </c>
      <c r="K53" s="24">
        <v>0</v>
      </c>
      <c r="L53" s="49">
        <v>1</v>
      </c>
      <c r="M53" s="23"/>
      <c r="O53"/>
    </row>
    <row r="54" spans="1:15" ht="14.25" customHeight="1" x14ac:dyDescent="0.25">
      <c r="A54" s="20" t="s">
        <v>55</v>
      </c>
      <c r="B54" s="47">
        <v>129</v>
      </c>
      <c r="C54" s="47">
        <v>1</v>
      </c>
      <c r="D54" s="47">
        <v>18</v>
      </c>
      <c r="E54" s="40">
        <v>-70.390995000000004</v>
      </c>
      <c r="F54" s="40">
        <v>-23.576149000000001</v>
      </c>
      <c r="G54" s="25">
        <v>19981.38671875</v>
      </c>
      <c r="H54" s="49">
        <v>1</v>
      </c>
      <c r="I54" s="49">
        <v>0</v>
      </c>
      <c r="J54" s="49">
        <v>0</v>
      </c>
      <c r="K54" s="24">
        <v>0</v>
      </c>
      <c r="L54" s="49">
        <v>1</v>
      </c>
      <c r="M54" s="23"/>
      <c r="O54"/>
    </row>
    <row r="55" spans="1:15" ht="14.25" customHeight="1" x14ac:dyDescent="0.25">
      <c r="A55" s="20" t="s">
        <v>55</v>
      </c>
      <c r="B55" s="47">
        <v>129</v>
      </c>
      <c r="C55" s="47">
        <v>1</v>
      </c>
      <c r="D55" s="47">
        <v>19</v>
      </c>
      <c r="E55" s="79">
        <v>-70.394356000000002</v>
      </c>
      <c r="F55" s="79">
        <v>-23.564029999999999</v>
      </c>
      <c r="G55" s="80">
        <v>21734.10546875</v>
      </c>
      <c r="H55" s="49">
        <v>1</v>
      </c>
      <c r="I55" s="49">
        <v>0</v>
      </c>
      <c r="J55" s="49">
        <v>0</v>
      </c>
      <c r="K55" s="24">
        <v>0</v>
      </c>
      <c r="L55" s="49">
        <v>1</v>
      </c>
      <c r="M55" s="23"/>
      <c r="O55"/>
    </row>
    <row r="56" spans="1:15" ht="14.25" customHeight="1" x14ac:dyDescent="0.25">
      <c r="A56" s="20" t="s">
        <v>55</v>
      </c>
      <c r="B56" s="47">
        <v>129</v>
      </c>
      <c r="C56" s="47">
        <v>1</v>
      </c>
      <c r="D56" s="47">
        <v>20</v>
      </c>
      <c r="E56" s="79">
        <v>-70.392188000000004</v>
      </c>
      <c r="F56" s="79">
        <v>-23.541554000000001</v>
      </c>
      <c r="G56" s="80">
        <v>24401.11328125</v>
      </c>
      <c r="H56" s="49">
        <v>1</v>
      </c>
      <c r="I56" s="49">
        <v>1</v>
      </c>
      <c r="J56" s="49">
        <v>0</v>
      </c>
      <c r="K56" s="24">
        <v>0.05</v>
      </c>
      <c r="L56" s="49">
        <v>0</v>
      </c>
      <c r="M56" s="23"/>
      <c r="O56"/>
    </row>
    <row r="57" spans="1:15" ht="14.25" customHeight="1" x14ac:dyDescent="0.25">
      <c r="A57" s="20" t="s">
        <v>55</v>
      </c>
      <c r="B57" s="46" t="s">
        <v>57</v>
      </c>
      <c r="C57" s="47">
        <v>1</v>
      </c>
      <c r="D57" s="47">
        <v>1</v>
      </c>
      <c r="E57" s="79">
        <v>-70.407572999999999</v>
      </c>
      <c r="F57" s="79">
        <v>-23.674506000000001</v>
      </c>
      <c r="G57" s="80">
        <v>645.39739990234375</v>
      </c>
      <c r="H57" s="49">
        <v>1</v>
      </c>
      <c r="I57" s="49">
        <v>1</v>
      </c>
      <c r="J57" s="49">
        <v>0</v>
      </c>
      <c r="K57" s="24">
        <v>0.9</v>
      </c>
      <c r="L57" s="49">
        <v>1</v>
      </c>
      <c r="M57" s="23"/>
      <c r="O57"/>
    </row>
    <row r="58" spans="1:15" ht="14.25" customHeight="1" x14ac:dyDescent="0.25">
      <c r="A58" s="20" t="s">
        <v>55</v>
      </c>
      <c r="B58" s="46" t="s">
        <v>57</v>
      </c>
      <c r="C58" s="47">
        <v>1</v>
      </c>
      <c r="D58" s="47">
        <v>2</v>
      </c>
      <c r="E58" s="40">
        <v>-70.404317000000006</v>
      </c>
      <c r="F58" s="40">
        <v>-23.672720000000002</v>
      </c>
      <c r="G58" s="25">
        <v>1194.81982421875</v>
      </c>
      <c r="H58" s="49">
        <v>1</v>
      </c>
      <c r="I58" s="49">
        <v>1</v>
      </c>
      <c r="J58" s="49">
        <v>0</v>
      </c>
      <c r="K58" s="24">
        <v>0.05</v>
      </c>
      <c r="L58" s="49">
        <v>1</v>
      </c>
      <c r="M58" s="23"/>
      <c r="O58"/>
    </row>
    <row r="59" spans="1:15" ht="14.25" customHeight="1" x14ac:dyDescent="0.25">
      <c r="A59" s="20" t="s">
        <v>55</v>
      </c>
      <c r="B59" s="48" t="s">
        <v>57</v>
      </c>
      <c r="C59" s="48">
        <v>1</v>
      </c>
      <c r="D59" s="48">
        <v>3</v>
      </c>
      <c r="E59" s="41">
        <v>-70.399058999999994</v>
      </c>
      <c r="F59" s="41">
        <v>-23.664383999999998</v>
      </c>
      <c r="G59" s="36">
        <v>2442.22802734375</v>
      </c>
      <c r="H59" s="49">
        <v>1</v>
      </c>
      <c r="I59" s="49">
        <v>0</v>
      </c>
      <c r="J59" s="49">
        <v>0</v>
      </c>
      <c r="K59" s="24">
        <v>0</v>
      </c>
      <c r="L59" s="49">
        <v>1</v>
      </c>
      <c r="M59" s="37"/>
      <c r="O59"/>
    </row>
    <row r="60" spans="1:15" ht="14.25" customHeight="1" x14ac:dyDescent="0.25">
      <c r="A60" s="20" t="s">
        <v>55</v>
      </c>
      <c r="B60" s="48" t="s">
        <v>57</v>
      </c>
      <c r="C60" s="48">
        <v>1</v>
      </c>
      <c r="D60" s="48">
        <v>4</v>
      </c>
      <c r="E60" s="41">
        <v>-70.401123999999996</v>
      </c>
      <c r="F60" s="41">
        <v>-23.656786</v>
      </c>
      <c r="G60" s="36">
        <v>3406.299072265625</v>
      </c>
      <c r="H60" s="49">
        <v>1</v>
      </c>
      <c r="I60" s="49">
        <v>0</v>
      </c>
      <c r="J60" s="49">
        <v>0</v>
      </c>
      <c r="K60" s="24">
        <v>0</v>
      </c>
      <c r="L60" s="49">
        <v>1</v>
      </c>
      <c r="M60" s="37"/>
      <c r="O60"/>
    </row>
    <row r="61" spans="1:15" ht="14.25" customHeight="1" x14ac:dyDescent="0.25">
      <c r="A61" s="20" t="s">
        <v>55</v>
      </c>
      <c r="B61" s="48" t="s">
        <v>57</v>
      </c>
      <c r="C61" s="48">
        <v>1</v>
      </c>
      <c r="D61" s="48">
        <v>5</v>
      </c>
      <c r="E61" s="41">
        <v>-70.395436000000004</v>
      </c>
      <c r="F61" s="41">
        <v>-23.650701000000002</v>
      </c>
      <c r="G61" s="36">
        <v>4339.9423828125</v>
      </c>
      <c r="H61" s="49">
        <v>1</v>
      </c>
      <c r="I61" s="49">
        <v>0</v>
      </c>
      <c r="J61" s="49">
        <v>0</v>
      </c>
      <c r="K61" s="24">
        <v>0</v>
      </c>
      <c r="L61" s="49">
        <v>1</v>
      </c>
      <c r="M61" s="37"/>
      <c r="O61"/>
    </row>
    <row r="62" spans="1:15" ht="14.25" customHeight="1" x14ac:dyDescent="0.25">
      <c r="A62" s="20" t="s">
        <v>55</v>
      </c>
      <c r="B62" s="46" t="s">
        <v>57</v>
      </c>
      <c r="C62" s="48">
        <v>1</v>
      </c>
      <c r="D62" s="48">
        <v>6</v>
      </c>
      <c r="E62" s="41">
        <v>-70.392747999999997</v>
      </c>
      <c r="F62" s="41">
        <v>-23.645712</v>
      </c>
      <c r="G62" s="36">
        <v>5138.47314453125</v>
      </c>
      <c r="H62" s="49">
        <v>1</v>
      </c>
      <c r="I62" s="49">
        <v>0</v>
      </c>
      <c r="J62" s="49">
        <v>0</v>
      </c>
      <c r="K62" s="24">
        <v>0</v>
      </c>
      <c r="L62" s="49">
        <v>1</v>
      </c>
      <c r="M62" s="37"/>
      <c r="O62"/>
    </row>
    <row r="63" spans="1:15" ht="14.25" customHeight="1" x14ac:dyDescent="0.25">
      <c r="A63" s="20" t="s">
        <v>55</v>
      </c>
      <c r="B63" s="46" t="s">
        <v>57</v>
      </c>
      <c r="C63" s="48">
        <v>1</v>
      </c>
      <c r="D63" s="48">
        <v>7</v>
      </c>
      <c r="E63" s="41">
        <v>-70.389612999999997</v>
      </c>
      <c r="F63" s="41">
        <v>-23.636676999999999</v>
      </c>
      <c r="G63" s="36">
        <v>6327.896484375</v>
      </c>
      <c r="H63" s="49">
        <v>1</v>
      </c>
      <c r="I63" s="49">
        <v>0</v>
      </c>
      <c r="J63" s="49">
        <v>0</v>
      </c>
      <c r="K63" s="24">
        <v>0</v>
      </c>
      <c r="L63" s="49">
        <v>1</v>
      </c>
      <c r="M63" s="37"/>
      <c r="O63"/>
    </row>
    <row r="64" spans="1:15" ht="14.25" customHeight="1" x14ac:dyDescent="0.25">
      <c r="A64" s="20" t="s">
        <v>55</v>
      </c>
      <c r="B64" s="46" t="s">
        <v>57</v>
      </c>
      <c r="C64" s="48">
        <v>1</v>
      </c>
      <c r="D64" s="48">
        <v>8</v>
      </c>
      <c r="E64" s="41">
        <v>-70.382287000000005</v>
      </c>
      <c r="F64" s="41">
        <v>-23.613105000000001</v>
      </c>
      <c r="G64" s="36">
        <v>9208.5615234375</v>
      </c>
      <c r="H64" s="49">
        <v>1</v>
      </c>
      <c r="I64" s="49">
        <v>0</v>
      </c>
      <c r="J64" s="49">
        <v>0</v>
      </c>
      <c r="K64" s="24">
        <v>0</v>
      </c>
      <c r="L64" s="49">
        <v>1</v>
      </c>
      <c r="M64" s="37"/>
      <c r="O64"/>
    </row>
    <row r="65" spans="1:15" ht="14.25" customHeight="1" x14ac:dyDescent="0.25">
      <c r="A65" s="20" t="s">
        <v>55</v>
      </c>
      <c r="B65" s="46" t="s">
        <v>57</v>
      </c>
      <c r="C65" s="48">
        <v>1</v>
      </c>
      <c r="D65" s="48">
        <v>9</v>
      </c>
      <c r="E65" s="41">
        <v>-70.380206000000001</v>
      </c>
      <c r="F65" s="41">
        <v>-23.606831</v>
      </c>
      <c r="G65" s="36">
        <v>10094.5654296875</v>
      </c>
      <c r="H65" s="49">
        <v>1</v>
      </c>
      <c r="I65" s="49">
        <v>0</v>
      </c>
      <c r="J65" s="49">
        <v>0</v>
      </c>
      <c r="K65" s="24">
        <v>0</v>
      </c>
      <c r="L65" s="49">
        <v>1</v>
      </c>
      <c r="M65" s="37"/>
      <c r="O65"/>
    </row>
    <row r="66" spans="1:15" ht="14.25" customHeight="1" x14ac:dyDescent="0.25">
      <c r="A66" s="20" t="s">
        <v>55</v>
      </c>
      <c r="B66" s="46" t="s">
        <v>57</v>
      </c>
      <c r="C66" s="48">
        <v>1</v>
      </c>
      <c r="D66" s="48">
        <v>10</v>
      </c>
      <c r="E66" s="41">
        <v>-70.382045000000005</v>
      </c>
      <c r="F66" s="41">
        <v>-23.600645</v>
      </c>
      <c r="G66" s="36">
        <v>10978.181640625</v>
      </c>
      <c r="H66" s="49">
        <v>1</v>
      </c>
      <c r="I66" s="49">
        <v>0</v>
      </c>
      <c r="J66" s="49">
        <v>0</v>
      </c>
      <c r="K66" s="24">
        <v>0</v>
      </c>
      <c r="L66" s="49">
        <v>1</v>
      </c>
      <c r="M66" s="37"/>
      <c r="O66"/>
    </row>
    <row r="67" spans="1:15" ht="14.25" customHeight="1" x14ac:dyDescent="0.25">
      <c r="A67" s="20" t="s">
        <v>55</v>
      </c>
      <c r="B67" s="46" t="s">
        <v>57</v>
      </c>
      <c r="C67" s="48">
        <v>1</v>
      </c>
      <c r="D67" s="48">
        <v>11</v>
      </c>
      <c r="E67" s="41">
        <v>-70.381359000000003</v>
      </c>
      <c r="F67" s="41">
        <v>-23.596522</v>
      </c>
      <c r="G67" s="36">
        <v>11475.5068359375</v>
      </c>
      <c r="H67" s="49">
        <v>1</v>
      </c>
      <c r="I67" s="49">
        <v>0</v>
      </c>
      <c r="J67" s="49">
        <v>0</v>
      </c>
      <c r="K67" s="24">
        <v>0</v>
      </c>
      <c r="L67" s="49">
        <v>1</v>
      </c>
      <c r="M67" s="37"/>
      <c r="O67"/>
    </row>
    <row r="68" spans="1:15" ht="14.25" customHeight="1" x14ac:dyDescent="0.25">
      <c r="A68" s="20" t="s">
        <v>55</v>
      </c>
      <c r="B68" s="46" t="s">
        <v>57</v>
      </c>
      <c r="C68" s="48">
        <v>1</v>
      </c>
      <c r="D68" s="48">
        <v>12</v>
      </c>
      <c r="E68" s="41">
        <v>-70.382165999999998</v>
      </c>
      <c r="F68" s="41">
        <v>-23.592579000000001</v>
      </c>
      <c r="G68" s="36">
        <v>12096.4677734375</v>
      </c>
      <c r="H68" s="49">
        <v>1</v>
      </c>
      <c r="I68" s="49">
        <v>0</v>
      </c>
      <c r="J68" s="49">
        <v>0</v>
      </c>
      <c r="K68" s="24">
        <v>0</v>
      </c>
      <c r="L68" s="49">
        <v>1</v>
      </c>
      <c r="M68" s="37"/>
      <c r="O68"/>
    </row>
    <row r="69" spans="1:15" ht="14.25" customHeight="1" x14ac:dyDescent="0.25">
      <c r="A69" s="20" t="s">
        <v>55</v>
      </c>
      <c r="B69" s="46" t="s">
        <v>57</v>
      </c>
      <c r="C69" s="48">
        <v>1</v>
      </c>
      <c r="D69" s="48">
        <v>13</v>
      </c>
      <c r="E69" s="41">
        <v>-70.385497999999998</v>
      </c>
      <c r="F69" s="41">
        <v>-23.587451999999999</v>
      </c>
      <c r="G69" s="36">
        <v>13216.7265625</v>
      </c>
      <c r="H69" s="49">
        <v>1</v>
      </c>
      <c r="I69" s="49">
        <v>0</v>
      </c>
      <c r="J69" s="49">
        <v>0</v>
      </c>
      <c r="K69" s="24">
        <v>0</v>
      </c>
      <c r="L69" s="49">
        <v>1</v>
      </c>
      <c r="M69" s="37"/>
      <c r="O69"/>
    </row>
    <row r="70" spans="1:15" ht="14.25" customHeight="1" x14ac:dyDescent="0.25">
      <c r="A70" s="20" t="s">
        <v>55</v>
      </c>
      <c r="B70" s="46" t="s">
        <v>57</v>
      </c>
      <c r="C70" s="48">
        <v>1</v>
      </c>
      <c r="D70" s="48">
        <v>14</v>
      </c>
      <c r="E70" s="41">
        <v>-70.382872000000006</v>
      </c>
      <c r="F70" s="41">
        <v>-23.58418</v>
      </c>
      <c r="G70" s="36">
        <v>13748.4423828125</v>
      </c>
      <c r="H70" s="49">
        <v>1</v>
      </c>
      <c r="I70" s="49">
        <v>0</v>
      </c>
      <c r="J70" s="49">
        <v>0</v>
      </c>
      <c r="K70" s="24">
        <v>0</v>
      </c>
      <c r="L70" s="49">
        <v>1</v>
      </c>
      <c r="M70" s="37"/>
      <c r="O70"/>
    </row>
    <row r="71" spans="1:15" ht="14.25" customHeight="1" x14ac:dyDescent="0.25">
      <c r="A71" s="20" t="s">
        <v>55</v>
      </c>
      <c r="B71" s="46" t="s">
        <v>57</v>
      </c>
      <c r="C71" s="48">
        <v>1</v>
      </c>
      <c r="D71" s="48">
        <v>15</v>
      </c>
      <c r="E71" s="41">
        <v>-70.381195000000005</v>
      </c>
      <c r="F71" s="41">
        <v>-23.572863000000002</v>
      </c>
      <c r="G71" s="36">
        <v>15285.671875</v>
      </c>
      <c r="H71" s="49">
        <v>1</v>
      </c>
      <c r="I71" s="49">
        <v>0</v>
      </c>
      <c r="J71" s="49">
        <v>0</v>
      </c>
      <c r="K71" s="24">
        <v>0</v>
      </c>
      <c r="L71" s="49">
        <v>1</v>
      </c>
      <c r="M71" s="37"/>
      <c r="O71"/>
    </row>
    <row r="72" spans="1:15" ht="14.25" customHeight="1" x14ac:dyDescent="0.25">
      <c r="A72" s="20" t="s">
        <v>55</v>
      </c>
      <c r="B72" s="46" t="s">
        <v>57</v>
      </c>
      <c r="C72" s="48">
        <v>1</v>
      </c>
      <c r="D72" s="48">
        <v>16</v>
      </c>
      <c r="E72" s="41">
        <v>-70.381259999999997</v>
      </c>
      <c r="F72" s="41">
        <v>-23.575742000000002</v>
      </c>
      <c r="G72" s="36">
        <v>15678.24609375</v>
      </c>
      <c r="H72" s="49">
        <v>1</v>
      </c>
      <c r="I72" s="49">
        <v>0</v>
      </c>
      <c r="J72" s="49">
        <v>0</v>
      </c>
      <c r="K72" s="24">
        <v>0</v>
      </c>
      <c r="L72" s="49">
        <v>1</v>
      </c>
      <c r="M72" s="37"/>
      <c r="O72"/>
    </row>
    <row r="73" spans="1:15" ht="14.25" customHeight="1" x14ac:dyDescent="0.25">
      <c r="A73" s="20" t="s">
        <v>55</v>
      </c>
      <c r="B73" s="46" t="s">
        <v>57</v>
      </c>
      <c r="C73" s="48">
        <v>1</v>
      </c>
      <c r="D73" s="48">
        <v>17</v>
      </c>
      <c r="E73" s="41">
        <v>-70.390995000000004</v>
      </c>
      <c r="F73" s="41">
        <v>-23.576149000000001</v>
      </c>
      <c r="G73" s="36">
        <v>16728.2578125</v>
      </c>
      <c r="H73" s="49">
        <v>1</v>
      </c>
      <c r="I73" s="49">
        <v>0</v>
      </c>
      <c r="J73" s="49">
        <v>0</v>
      </c>
      <c r="K73" s="24">
        <v>0</v>
      </c>
      <c r="L73" s="49">
        <v>1</v>
      </c>
      <c r="M73" s="37"/>
      <c r="O73"/>
    </row>
    <row r="74" spans="1:15" ht="14.25" customHeight="1" x14ac:dyDescent="0.25">
      <c r="A74" s="20" t="s">
        <v>55</v>
      </c>
      <c r="B74" s="46" t="s">
        <v>57</v>
      </c>
      <c r="C74" s="48">
        <v>1</v>
      </c>
      <c r="D74" s="48">
        <v>18</v>
      </c>
      <c r="E74" s="41">
        <v>-70.394969000000003</v>
      </c>
      <c r="F74" s="41">
        <v>-23.559702999999999</v>
      </c>
      <c r="G74" s="36">
        <v>18965.91015625</v>
      </c>
      <c r="H74" s="49">
        <v>1</v>
      </c>
      <c r="I74" s="49">
        <v>0</v>
      </c>
      <c r="J74" s="49">
        <v>0</v>
      </c>
      <c r="K74" s="24">
        <v>0</v>
      </c>
      <c r="L74" s="49">
        <v>1</v>
      </c>
      <c r="M74" s="37"/>
      <c r="O74"/>
    </row>
    <row r="75" spans="1:15" ht="14.25" customHeight="1" x14ac:dyDescent="0.25">
      <c r="A75" s="20" t="s">
        <v>55</v>
      </c>
      <c r="B75" s="46" t="s">
        <v>57</v>
      </c>
      <c r="C75" s="48">
        <v>1</v>
      </c>
      <c r="D75" s="48">
        <v>19</v>
      </c>
      <c r="E75" s="81">
        <v>-70.392776999999995</v>
      </c>
      <c r="F75" s="81">
        <v>-23.535928999999999</v>
      </c>
      <c r="G75" s="82">
        <v>21774.263671875</v>
      </c>
      <c r="H75" s="49">
        <v>1</v>
      </c>
      <c r="I75" s="49">
        <v>1</v>
      </c>
      <c r="J75" s="49">
        <v>0</v>
      </c>
      <c r="K75" s="24">
        <v>0.05</v>
      </c>
      <c r="L75" s="49">
        <v>0</v>
      </c>
      <c r="M75" s="37"/>
      <c r="O75"/>
    </row>
    <row r="76" spans="1:15" ht="14.25" customHeight="1" x14ac:dyDescent="0.2">
      <c r="A76" s="20" t="s">
        <v>55</v>
      </c>
      <c r="B76" s="50" t="s">
        <v>58</v>
      </c>
      <c r="C76" s="48">
        <v>1</v>
      </c>
      <c r="D76" s="50">
        <v>1</v>
      </c>
      <c r="E76" s="83">
        <v>-70.421814999999995</v>
      </c>
      <c r="F76" s="83">
        <v>-23.697773999999999</v>
      </c>
      <c r="G76" s="84">
        <v>680.8548583984375</v>
      </c>
      <c r="H76" s="48">
        <v>1</v>
      </c>
      <c r="I76" s="48">
        <v>1</v>
      </c>
      <c r="J76" s="53">
        <v>0</v>
      </c>
      <c r="K76" s="52">
        <v>0.9</v>
      </c>
      <c r="L76" s="48">
        <v>1</v>
      </c>
      <c r="M76" s="54"/>
    </row>
    <row r="77" spans="1:15" ht="14.25" customHeight="1" x14ac:dyDescent="0.2">
      <c r="A77" s="20" t="s">
        <v>55</v>
      </c>
      <c r="B77" s="50" t="s">
        <v>58</v>
      </c>
      <c r="C77" s="48">
        <v>1</v>
      </c>
      <c r="D77" s="50">
        <v>2</v>
      </c>
      <c r="E77" s="51">
        <v>-70.412582</v>
      </c>
      <c r="F77" s="51">
        <v>-23.681162</v>
      </c>
      <c r="G77" s="52">
        <v>2920.529052734375</v>
      </c>
      <c r="H77" s="48">
        <v>1</v>
      </c>
      <c r="I77" s="48">
        <v>1</v>
      </c>
      <c r="J77" s="53">
        <v>0</v>
      </c>
      <c r="K77" s="52">
        <v>0.05</v>
      </c>
      <c r="L77" s="48">
        <v>1</v>
      </c>
      <c r="M77" s="54"/>
    </row>
    <row r="78" spans="1:15" ht="14.25" customHeight="1" x14ac:dyDescent="0.2">
      <c r="A78" s="20" t="s">
        <v>55</v>
      </c>
      <c r="B78" s="50" t="s">
        <v>58</v>
      </c>
      <c r="C78" s="48">
        <v>1</v>
      </c>
      <c r="D78" s="50">
        <v>3</v>
      </c>
      <c r="E78" s="51">
        <v>-70.404317000000006</v>
      </c>
      <c r="F78" s="51">
        <v>-23.672720000000002</v>
      </c>
      <c r="G78" s="52">
        <v>4447.953125</v>
      </c>
      <c r="H78" s="48">
        <v>1</v>
      </c>
      <c r="I78" s="53">
        <v>0</v>
      </c>
      <c r="J78" s="53">
        <v>0</v>
      </c>
      <c r="K78" s="52">
        <v>0</v>
      </c>
      <c r="L78" s="48">
        <v>1</v>
      </c>
      <c r="M78" s="54"/>
    </row>
    <row r="79" spans="1:15" ht="14.25" customHeight="1" x14ac:dyDescent="0.2">
      <c r="A79" s="20" t="s">
        <v>55</v>
      </c>
      <c r="B79" s="50" t="s">
        <v>58</v>
      </c>
      <c r="C79" s="48">
        <v>1</v>
      </c>
      <c r="D79" s="50">
        <v>4</v>
      </c>
      <c r="E79" s="51">
        <v>-70.399058999999994</v>
      </c>
      <c r="F79" s="51">
        <v>-23.664383999999998</v>
      </c>
      <c r="G79" s="52">
        <v>5695.361328125</v>
      </c>
      <c r="H79" s="48">
        <v>1</v>
      </c>
      <c r="I79" s="53">
        <v>0</v>
      </c>
      <c r="J79" s="53">
        <v>0</v>
      </c>
      <c r="K79" s="52">
        <v>0</v>
      </c>
      <c r="L79" s="48">
        <v>1</v>
      </c>
      <c r="M79" s="54"/>
    </row>
    <row r="80" spans="1:15" ht="14.25" customHeight="1" x14ac:dyDescent="0.2">
      <c r="A80" s="20" t="s">
        <v>55</v>
      </c>
      <c r="B80" s="50" t="s">
        <v>58</v>
      </c>
      <c r="C80" s="48">
        <v>1</v>
      </c>
      <c r="D80" s="50">
        <v>5</v>
      </c>
      <c r="E80" s="51">
        <v>-70.401123999999996</v>
      </c>
      <c r="F80" s="51">
        <v>-23.656786</v>
      </c>
      <c r="G80" s="52">
        <v>6659.4326171875</v>
      </c>
      <c r="H80" s="48">
        <v>1</v>
      </c>
      <c r="I80" s="53">
        <v>0</v>
      </c>
      <c r="J80" s="53">
        <v>0</v>
      </c>
      <c r="K80" s="52">
        <v>0</v>
      </c>
      <c r="L80" s="48">
        <v>1</v>
      </c>
      <c r="M80" s="54"/>
    </row>
    <row r="81" spans="1:13" ht="14.25" customHeight="1" x14ac:dyDescent="0.2">
      <c r="A81" s="20" t="s">
        <v>55</v>
      </c>
      <c r="B81" s="50" t="s">
        <v>58</v>
      </c>
      <c r="C81" s="48">
        <v>1</v>
      </c>
      <c r="D81" s="50">
        <v>6</v>
      </c>
      <c r="E81" s="51">
        <v>-70.395436000000004</v>
      </c>
      <c r="F81" s="51">
        <v>-23.650701000000002</v>
      </c>
      <c r="G81" s="52">
        <v>7593.076171875</v>
      </c>
      <c r="H81" s="48">
        <v>1</v>
      </c>
      <c r="I81" s="53">
        <v>0</v>
      </c>
      <c r="J81" s="53">
        <v>0</v>
      </c>
      <c r="K81" s="52">
        <v>0</v>
      </c>
      <c r="L81" s="48">
        <v>1</v>
      </c>
      <c r="M81" s="54"/>
    </row>
    <row r="82" spans="1:13" ht="14.25" customHeight="1" x14ac:dyDescent="0.2">
      <c r="A82" s="20" t="s">
        <v>55</v>
      </c>
      <c r="B82" s="50" t="s">
        <v>58</v>
      </c>
      <c r="C82" s="48">
        <v>1</v>
      </c>
      <c r="D82" s="50">
        <v>7</v>
      </c>
      <c r="E82" s="51">
        <v>-70.392747999999997</v>
      </c>
      <c r="F82" s="51">
        <v>-23.645712</v>
      </c>
      <c r="G82" s="52">
        <v>8391.6064453125</v>
      </c>
      <c r="H82" s="48">
        <v>1</v>
      </c>
      <c r="I82" s="53">
        <v>0</v>
      </c>
      <c r="J82" s="53">
        <v>0</v>
      </c>
      <c r="K82" s="52">
        <v>0</v>
      </c>
      <c r="L82" s="48">
        <v>1</v>
      </c>
      <c r="M82" s="54"/>
    </row>
    <row r="83" spans="1:13" ht="14.25" customHeight="1" x14ac:dyDescent="0.2">
      <c r="A83" s="20" t="s">
        <v>55</v>
      </c>
      <c r="B83" s="50" t="s">
        <v>58</v>
      </c>
      <c r="C83" s="48">
        <v>1</v>
      </c>
      <c r="D83" s="50">
        <v>8</v>
      </c>
      <c r="E83" s="51">
        <v>-70.389612999999997</v>
      </c>
      <c r="F83" s="51">
        <v>-23.636676999999999</v>
      </c>
      <c r="G83" s="52">
        <v>9581.029296875</v>
      </c>
      <c r="H83" s="48">
        <v>1</v>
      </c>
      <c r="I83" s="53">
        <v>0</v>
      </c>
      <c r="J83" s="53">
        <v>0</v>
      </c>
      <c r="K83" s="52">
        <v>0</v>
      </c>
      <c r="L83" s="48">
        <v>1</v>
      </c>
      <c r="M83" s="54"/>
    </row>
    <row r="84" spans="1:13" ht="14.25" customHeight="1" x14ac:dyDescent="0.2">
      <c r="A84" s="20" t="s">
        <v>55</v>
      </c>
      <c r="B84" s="50" t="s">
        <v>58</v>
      </c>
      <c r="C84" s="48">
        <v>1</v>
      </c>
      <c r="D84" s="50">
        <v>9</v>
      </c>
      <c r="E84" s="51">
        <v>-70.383448000000001</v>
      </c>
      <c r="F84" s="51">
        <v>-23.617289</v>
      </c>
      <c r="G84" s="52">
        <v>11955.92578125</v>
      </c>
      <c r="H84" s="48">
        <v>1</v>
      </c>
      <c r="I84" s="53">
        <v>0</v>
      </c>
      <c r="J84" s="53">
        <v>0</v>
      </c>
      <c r="K84" s="52">
        <v>0</v>
      </c>
      <c r="L84" s="48">
        <v>1</v>
      </c>
      <c r="M84" s="54"/>
    </row>
    <row r="85" spans="1:13" ht="14.25" customHeight="1" x14ac:dyDescent="0.2">
      <c r="A85" s="20" t="s">
        <v>55</v>
      </c>
      <c r="B85" s="50" t="s">
        <v>58</v>
      </c>
      <c r="C85" s="48">
        <v>1</v>
      </c>
      <c r="D85" s="50">
        <v>10</v>
      </c>
      <c r="E85" s="51">
        <v>-70.380206000000001</v>
      </c>
      <c r="F85" s="51">
        <v>-23.606831</v>
      </c>
      <c r="G85" s="52">
        <v>13347.6982421875</v>
      </c>
      <c r="H85" s="48">
        <v>1</v>
      </c>
      <c r="I85" s="53">
        <v>0</v>
      </c>
      <c r="J85" s="53">
        <v>0</v>
      </c>
      <c r="K85" s="52">
        <v>0</v>
      </c>
      <c r="L85" s="48">
        <v>1</v>
      </c>
      <c r="M85" s="54"/>
    </row>
    <row r="86" spans="1:13" ht="14.25" customHeight="1" x14ac:dyDescent="0.2">
      <c r="A86" s="20" t="s">
        <v>55</v>
      </c>
      <c r="B86" s="50" t="s">
        <v>58</v>
      </c>
      <c r="C86" s="48">
        <v>1</v>
      </c>
      <c r="D86" s="50">
        <v>11</v>
      </c>
      <c r="E86" s="51">
        <v>-70.382045000000005</v>
      </c>
      <c r="F86" s="51">
        <v>-23.600645</v>
      </c>
      <c r="G86" s="52">
        <v>14231.314453125</v>
      </c>
      <c r="H86" s="48">
        <v>1</v>
      </c>
      <c r="I86" s="53">
        <v>0</v>
      </c>
      <c r="J86" s="53">
        <v>0</v>
      </c>
      <c r="K86" s="52">
        <v>0</v>
      </c>
      <c r="L86" s="48">
        <v>1</v>
      </c>
      <c r="M86" s="54"/>
    </row>
    <row r="87" spans="1:13" ht="14.25" customHeight="1" x14ac:dyDescent="0.2">
      <c r="A87" s="20" t="s">
        <v>55</v>
      </c>
      <c r="B87" s="50" t="s">
        <v>58</v>
      </c>
      <c r="C87" s="48">
        <v>1</v>
      </c>
      <c r="D87" s="50">
        <v>12</v>
      </c>
      <c r="E87" s="51">
        <v>-70.381359000000003</v>
      </c>
      <c r="F87" s="51">
        <v>-23.596522</v>
      </c>
      <c r="G87" s="52">
        <v>14728.6396484375</v>
      </c>
      <c r="H87" s="48">
        <v>1</v>
      </c>
      <c r="I87" s="53">
        <v>0</v>
      </c>
      <c r="J87" s="53">
        <v>0</v>
      </c>
      <c r="K87" s="52">
        <v>0</v>
      </c>
      <c r="L87" s="48">
        <v>1</v>
      </c>
      <c r="M87" s="54"/>
    </row>
    <row r="88" spans="1:13" ht="14.25" customHeight="1" x14ac:dyDescent="0.2">
      <c r="A88" s="20" t="s">
        <v>55</v>
      </c>
      <c r="B88" s="50" t="s">
        <v>58</v>
      </c>
      <c r="C88" s="48">
        <v>1</v>
      </c>
      <c r="D88" s="50">
        <v>13</v>
      </c>
      <c r="E88" s="51">
        <v>-70.382165999999998</v>
      </c>
      <c r="F88" s="51">
        <v>-23.592579000000001</v>
      </c>
      <c r="G88" s="52">
        <v>15349.6005859375</v>
      </c>
      <c r="H88" s="48">
        <v>1</v>
      </c>
      <c r="I88" s="53">
        <v>0</v>
      </c>
      <c r="J88" s="53">
        <v>0</v>
      </c>
      <c r="K88" s="52">
        <v>0</v>
      </c>
      <c r="L88" s="48">
        <v>1</v>
      </c>
      <c r="M88" s="54"/>
    </row>
    <row r="89" spans="1:13" ht="14.25" customHeight="1" x14ac:dyDescent="0.2">
      <c r="A89" s="20" t="s">
        <v>55</v>
      </c>
      <c r="B89" s="50" t="s">
        <v>58</v>
      </c>
      <c r="C89" s="48">
        <v>1</v>
      </c>
      <c r="D89" s="50">
        <v>14</v>
      </c>
      <c r="E89" s="51">
        <v>-70.385497999999998</v>
      </c>
      <c r="F89" s="51">
        <v>-23.587451999999999</v>
      </c>
      <c r="G89" s="52">
        <v>16469.859375</v>
      </c>
      <c r="H89" s="48">
        <v>1</v>
      </c>
      <c r="I89" s="53">
        <v>0</v>
      </c>
      <c r="J89" s="53">
        <v>0</v>
      </c>
      <c r="K89" s="52">
        <v>0</v>
      </c>
      <c r="L89" s="48">
        <v>1</v>
      </c>
      <c r="M89" s="54"/>
    </row>
    <row r="90" spans="1:13" ht="14.25" customHeight="1" x14ac:dyDescent="0.2">
      <c r="A90" s="20" t="s">
        <v>55</v>
      </c>
      <c r="B90" s="50" t="s">
        <v>58</v>
      </c>
      <c r="C90" s="48">
        <v>1</v>
      </c>
      <c r="D90" s="50">
        <v>15</v>
      </c>
      <c r="E90" s="51">
        <v>-70.382872000000006</v>
      </c>
      <c r="F90" s="51">
        <v>-23.58418</v>
      </c>
      <c r="G90" s="52">
        <v>17001.57421875</v>
      </c>
      <c r="H90" s="48">
        <v>1</v>
      </c>
      <c r="I90" s="53">
        <v>0</v>
      </c>
      <c r="J90" s="53">
        <v>0</v>
      </c>
      <c r="K90" s="52">
        <v>0</v>
      </c>
      <c r="L90" s="48">
        <v>1</v>
      </c>
      <c r="M90" s="54"/>
    </row>
    <row r="91" spans="1:13" ht="14.25" customHeight="1" x14ac:dyDescent="0.2">
      <c r="A91" s="20" t="s">
        <v>55</v>
      </c>
      <c r="B91" s="50" t="s">
        <v>58</v>
      </c>
      <c r="C91" s="48">
        <v>1</v>
      </c>
      <c r="D91" s="50">
        <v>16</v>
      </c>
      <c r="E91" s="51">
        <v>-70.381195000000005</v>
      </c>
      <c r="F91" s="51">
        <v>-23.572863000000002</v>
      </c>
      <c r="G91" s="52">
        <v>18538.802734375</v>
      </c>
      <c r="H91" s="48">
        <v>1</v>
      </c>
      <c r="I91" s="53">
        <v>0</v>
      </c>
      <c r="J91" s="53">
        <v>0</v>
      </c>
      <c r="K91" s="52">
        <v>0</v>
      </c>
      <c r="L91" s="48">
        <v>1</v>
      </c>
      <c r="M91" s="54"/>
    </row>
    <row r="92" spans="1:13" ht="14.25" customHeight="1" x14ac:dyDescent="0.2">
      <c r="A92" s="20" t="s">
        <v>55</v>
      </c>
      <c r="B92" s="50" t="s">
        <v>58</v>
      </c>
      <c r="C92" s="48">
        <v>1</v>
      </c>
      <c r="D92" s="50">
        <v>17</v>
      </c>
      <c r="E92" s="51">
        <v>-70.381259999999997</v>
      </c>
      <c r="F92" s="51">
        <v>-23.575742000000002</v>
      </c>
      <c r="G92" s="52">
        <v>18931.375</v>
      </c>
      <c r="H92" s="48">
        <v>1</v>
      </c>
      <c r="I92" s="53">
        <v>0</v>
      </c>
      <c r="J92" s="53">
        <v>0</v>
      </c>
      <c r="K92" s="52">
        <v>0</v>
      </c>
      <c r="L92" s="48">
        <v>1</v>
      </c>
      <c r="M92" s="54"/>
    </row>
    <row r="93" spans="1:13" ht="14.25" customHeight="1" x14ac:dyDescent="0.2">
      <c r="A93" s="20" t="s">
        <v>55</v>
      </c>
      <c r="B93" s="50" t="s">
        <v>58</v>
      </c>
      <c r="C93" s="48">
        <v>1</v>
      </c>
      <c r="D93" s="50">
        <v>18</v>
      </c>
      <c r="E93" s="51">
        <v>-70.390995000000004</v>
      </c>
      <c r="F93" s="51">
        <v>-23.576149000000001</v>
      </c>
      <c r="G93" s="52">
        <v>19981.38671875</v>
      </c>
      <c r="H93" s="48">
        <v>1</v>
      </c>
      <c r="I93" s="53">
        <v>0</v>
      </c>
      <c r="J93" s="53">
        <v>0</v>
      </c>
      <c r="K93" s="52">
        <v>0</v>
      </c>
      <c r="L93" s="48">
        <v>1</v>
      </c>
      <c r="M93" s="54"/>
    </row>
    <row r="94" spans="1:13" ht="14.25" customHeight="1" x14ac:dyDescent="0.2">
      <c r="A94" s="20" t="s">
        <v>55</v>
      </c>
      <c r="B94" s="50" t="s">
        <v>58</v>
      </c>
      <c r="C94" s="48">
        <v>1</v>
      </c>
      <c r="D94" s="50">
        <v>19</v>
      </c>
      <c r="E94" s="51">
        <v>-70.394969000000003</v>
      </c>
      <c r="F94" s="51">
        <v>-23.559702999999999</v>
      </c>
      <c r="G94" s="52">
        <v>22219.0390625</v>
      </c>
      <c r="H94" s="48">
        <v>1</v>
      </c>
      <c r="I94" s="48">
        <v>1</v>
      </c>
      <c r="J94" s="53">
        <v>0</v>
      </c>
      <c r="K94" s="84">
        <v>0.05</v>
      </c>
      <c r="L94" s="48">
        <v>1</v>
      </c>
      <c r="M94" s="5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3" priority="3">
      <formula>F7=""</formula>
    </cfRule>
  </conditionalFormatting>
  <conditionalFormatting sqref="H7">
    <cfRule type="expression" dxfId="2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workbookViewId="0">
      <selection activeCell="G18" sqref="G18"/>
    </sheetView>
  </sheetViews>
  <sheetFormatPr baseColWidth="10" defaultRowHeight="15" x14ac:dyDescent="0.25"/>
  <cols>
    <col min="1" max="1" width="5.28515625" style="7" customWidth="1"/>
    <col min="2" max="2" width="9" style="7" customWidth="1"/>
    <col min="3" max="3" width="8.85546875" style="7" customWidth="1"/>
    <col min="4" max="4" width="15.42578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62" t="str">
        <f>"HORAS DE PASADA PROGRAMADA DE LA UNIDAD DE NEGOCIO ("&amp;A7&amp;" - "&amp;C7&amp;")"</f>
        <v>HORAS DE PASADA PROGRAMADA DE LA UNIDAD DE NEGOCIO (UN29 - Normal)</v>
      </c>
      <c r="B2" s="62"/>
      <c r="C2" s="62"/>
      <c r="D2" s="62"/>
      <c r="E2" s="62"/>
      <c r="F2" s="62"/>
      <c r="G2" s="62"/>
      <c r="H2" s="62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68" t="s">
        <v>13</v>
      </c>
      <c r="B6" s="69"/>
      <c r="C6" s="68" t="s">
        <v>28</v>
      </c>
      <c r="D6" s="75"/>
      <c r="E6" s="14" t="s">
        <v>34</v>
      </c>
      <c r="F6" s="14" t="s">
        <v>35</v>
      </c>
      <c r="G6"/>
      <c r="H6"/>
    </row>
    <row r="7" spans="1:9" ht="16.5" x14ac:dyDescent="0.25">
      <c r="A7" s="73" t="str">
        <f>+TAPA!D11</f>
        <v>UN29</v>
      </c>
      <c r="B7" s="74"/>
      <c r="C7" s="73" t="str">
        <f>+TAPA!B16</f>
        <v>Normal</v>
      </c>
      <c r="D7" s="76"/>
      <c r="E7" s="35">
        <f>+TAPA!C16</f>
        <v>44303</v>
      </c>
      <c r="F7" s="35">
        <f>+TAPA!D16</f>
        <v>44316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32" t="s">
        <v>13</v>
      </c>
      <c r="B11" s="33" t="s">
        <v>1</v>
      </c>
      <c r="C11" s="33" t="s">
        <v>2</v>
      </c>
      <c r="D11" s="33" t="s">
        <v>14</v>
      </c>
      <c r="E11" s="33" t="s">
        <v>15</v>
      </c>
      <c r="F11" s="33" t="s">
        <v>16</v>
      </c>
      <c r="G11" s="34" t="s">
        <v>17</v>
      </c>
      <c r="H11" s="34" t="s">
        <v>18</v>
      </c>
    </row>
    <row r="12" spans="1:9" s="26" customFormat="1" ht="14.25" customHeight="1" x14ac:dyDescent="0.25">
      <c r="A12" s="31" t="s">
        <v>55</v>
      </c>
      <c r="B12" s="27">
        <v>129</v>
      </c>
      <c r="C12" s="27">
        <v>0</v>
      </c>
      <c r="D12" s="27">
        <v>1</v>
      </c>
      <c r="E12" s="28" t="s">
        <v>63</v>
      </c>
      <c r="F12" s="56" t="s">
        <v>66</v>
      </c>
      <c r="G12" s="28" t="s">
        <v>63</v>
      </c>
      <c r="H12" s="30" t="s">
        <v>59</v>
      </c>
    </row>
    <row r="13" spans="1:9" ht="14.25" customHeight="1" x14ac:dyDescent="0.25">
      <c r="A13" s="31" t="s">
        <v>55</v>
      </c>
      <c r="B13" s="27">
        <v>129</v>
      </c>
      <c r="C13" s="27">
        <v>0</v>
      </c>
      <c r="D13" s="27">
        <v>1</v>
      </c>
      <c r="E13" s="28" t="s">
        <v>63</v>
      </c>
      <c r="F13" s="56" t="s">
        <v>67</v>
      </c>
      <c r="G13" s="28" t="s">
        <v>63</v>
      </c>
      <c r="H13" s="29" t="s">
        <v>59</v>
      </c>
      <c r="I13" s="26"/>
    </row>
    <row r="14" spans="1:9" x14ac:dyDescent="0.25">
      <c r="A14" s="31" t="s">
        <v>55</v>
      </c>
      <c r="B14" s="27">
        <v>129</v>
      </c>
      <c r="C14" s="27">
        <v>0</v>
      </c>
      <c r="D14" s="27">
        <v>1</v>
      </c>
      <c r="E14" s="28" t="s">
        <v>63</v>
      </c>
      <c r="F14" s="28" t="s">
        <v>61</v>
      </c>
      <c r="G14" s="28" t="s">
        <v>63</v>
      </c>
      <c r="H14" s="29" t="s">
        <v>60</v>
      </c>
      <c r="I14" s="26"/>
    </row>
    <row r="15" spans="1:9" x14ac:dyDescent="0.25">
      <c r="A15" s="31" t="s">
        <v>55</v>
      </c>
      <c r="B15" s="27">
        <v>129</v>
      </c>
      <c r="C15" s="27">
        <v>0</v>
      </c>
      <c r="D15" s="27">
        <v>1</v>
      </c>
      <c r="E15" s="28" t="s">
        <v>63</v>
      </c>
      <c r="F15" s="28" t="s">
        <v>62</v>
      </c>
      <c r="G15" s="28" t="s">
        <v>63</v>
      </c>
      <c r="H15" s="29" t="s">
        <v>60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" priority="2">
      <formula>E7=""</formula>
    </cfRule>
  </conditionalFormatting>
  <conditionalFormatting sqref="F7">
    <cfRule type="expression" dxfId="0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showGridLines="0" workbookViewId="0">
      <selection activeCell="H8" sqref="H8"/>
    </sheetView>
  </sheetViews>
  <sheetFormatPr baseColWidth="10" defaultColWidth="11.42578125" defaultRowHeight="11.25" x14ac:dyDescent="0.25"/>
  <cols>
    <col min="1" max="1" width="15.7109375" style="43" bestFit="1" customWidth="1"/>
    <col min="2" max="2" width="8.5703125" style="43" bestFit="1" customWidth="1"/>
    <col min="3" max="3" width="10.7109375" style="43" bestFit="1" customWidth="1"/>
    <col min="4" max="4" width="8.28515625" style="43" customWidth="1"/>
    <col min="5" max="5" width="15.42578125" style="43" customWidth="1"/>
    <col min="6" max="6" width="9.140625" style="43" customWidth="1"/>
    <col min="7" max="7" width="10.7109375" style="43" customWidth="1"/>
    <col min="8" max="8" width="17.5703125" style="43" customWidth="1"/>
    <col min="9" max="9" width="17.28515625" style="43" customWidth="1"/>
    <col min="10" max="12" width="11.42578125" style="43"/>
    <col min="13" max="13" width="11.5703125" style="43" customWidth="1"/>
    <col min="14" max="14" width="11.42578125" style="43"/>
    <col min="15" max="15" width="13.5703125" style="43" customWidth="1"/>
    <col min="16" max="16" width="11.42578125" style="43"/>
    <col min="17" max="17" width="10.28515625" style="43" bestFit="1" customWidth="1"/>
    <col min="18" max="18" width="14" style="43" customWidth="1"/>
    <col min="19" max="19" width="13" style="43" customWidth="1"/>
    <col min="20" max="20" width="11.42578125" style="43"/>
    <col min="21" max="21" width="12.5703125" style="43" bestFit="1" customWidth="1"/>
    <col min="22" max="22" width="10.85546875" style="43" customWidth="1"/>
    <col min="23" max="23" width="13" style="43" bestFit="1" customWidth="1"/>
    <col min="24" max="16384" width="11.42578125" style="43"/>
  </cols>
  <sheetData>
    <row r="1" spans="1:23" x14ac:dyDescent="0.25">
      <c r="A1" s="45" t="s">
        <v>0</v>
      </c>
      <c r="B1" s="45" t="s">
        <v>1</v>
      </c>
      <c r="C1" s="45" t="s">
        <v>2</v>
      </c>
      <c r="D1" s="43" t="s">
        <v>40</v>
      </c>
      <c r="E1" s="43" t="s">
        <v>41</v>
      </c>
      <c r="F1" s="43" t="s">
        <v>42</v>
      </c>
      <c r="G1" s="43" t="s">
        <v>43</v>
      </c>
      <c r="H1" s="43" t="s">
        <v>44</v>
      </c>
      <c r="J1" s="43" t="s">
        <v>45</v>
      </c>
      <c r="K1" s="43" t="s">
        <v>46</v>
      </c>
      <c r="L1" s="43" t="s">
        <v>1</v>
      </c>
      <c r="M1" s="43" t="s">
        <v>47</v>
      </c>
      <c r="N1" s="43" t="s">
        <v>48</v>
      </c>
      <c r="O1" s="43" t="s">
        <v>49</v>
      </c>
      <c r="Q1" s="45" t="s">
        <v>1</v>
      </c>
      <c r="R1" s="45" t="s">
        <v>47</v>
      </c>
      <c r="S1" s="43" t="s">
        <v>50</v>
      </c>
      <c r="U1" s="45" t="s">
        <v>46</v>
      </c>
      <c r="V1" s="45" t="s">
        <v>1</v>
      </c>
      <c r="W1" s="43" t="s">
        <v>50</v>
      </c>
    </row>
    <row r="2" spans="1:23" x14ac:dyDescent="0.25">
      <c r="A2" s="43" t="s">
        <v>55</v>
      </c>
      <c r="B2" s="43">
        <v>129</v>
      </c>
      <c r="C2" s="43">
        <v>0</v>
      </c>
      <c r="D2" s="44">
        <v>25</v>
      </c>
      <c r="E2" s="44">
        <v>25</v>
      </c>
      <c r="F2" s="44">
        <v>3</v>
      </c>
      <c r="G2" s="44">
        <v>0</v>
      </c>
      <c r="H2" s="44">
        <v>1</v>
      </c>
      <c r="I2" s="44"/>
      <c r="J2" s="43" t="b">
        <f>+D2=E2</f>
        <v>1</v>
      </c>
      <c r="K2" s="43" t="str">
        <f>+A2</f>
        <v>UN29</v>
      </c>
      <c r="L2" s="43" t="str">
        <f>+LEFT(B2,3)</f>
        <v>129</v>
      </c>
      <c r="M2" s="43" t="str">
        <f t="shared" ref="M2:M4" si="0">+IF(OR(RIGHT(B2,1)="D",RIGHT(B2,1)="c",RIGHT(B2,1)="Y",RIGHT(B2,1)="B",RIGHT(B2,2)="Y1",RIGHT(B2,2)="Y2"),"Variante","Troncal")</f>
        <v>Troncal</v>
      </c>
      <c r="N2" s="43">
        <f>+C2</f>
        <v>0</v>
      </c>
      <c r="O2" s="43">
        <f>+IF(B2=B1,"",1)</f>
        <v>1</v>
      </c>
      <c r="Q2" s="43" t="s">
        <v>56</v>
      </c>
      <c r="R2" s="43" t="s">
        <v>51</v>
      </c>
      <c r="S2" s="44">
        <v>2</v>
      </c>
      <c r="U2" s="43" t="s">
        <v>55</v>
      </c>
      <c r="V2" s="43" t="s">
        <v>56</v>
      </c>
      <c r="W2" s="44">
        <v>3</v>
      </c>
    </row>
    <row r="3" spans="1:23" x14ac:dyDescent="0.25">
      <c r="A3" s="43" t="s">
        <v>55</v>
      </c>
      <c r="B3" s="43">
        <v>129</v>
      </c>
      <c r="C3" s="43">
        <v>1</v>
      </c>
      <c r="D3" s="44">
        <v>20</v>
      </c>
      <c r="E3" s="44">
        <v>20</v>
      </c>
      <c r="F3" s="44">
        <v>3</v>
      </c>
      <c r="G3" s="44">
        <v>0</v>
      </c>
      <c r="H3" s="44">
        <v>1</v>
      </c>
      <c r="I3" s="44"/>
      <c r="J3" s="43" t="b">
        <f t="shared" ref="J3:J4" si="1">+D3=E3</f>
        <v>1</v>
      </c>
      <c r="K3" s="43" t="str">
        <f t="shared" ref="K3:K4" si="2">+A3</f>
        <v>UN29</v>
      </c>
      <c r="L3" s="43" t="str">
        <f t="shared" ref="L3:L4" si="3">+LEFT(B3,3)</f>
        <v>129</v>
      </c>
      <c r="M3" s="43" t="str">
        <f t="shared" si="0"/>
        <v>Troncal</v>
      </c>
      <c r="N3" s="43">
        <f t="shared" ref="N3:N4" si="4">+C3</f>
        <v>1</v>
      </c>
      <c r="O3" s="43" t="str">
        <f>+IF(B3=B2,"",1)</f>
        <v/>
      </c>
      <c r="R3" s="43" t="s">
        <v>53</v>
      </c>
      <c r="S3" s="44">
        <v>1</v>
      </c>
      <c r="U3" s="43" t="s">
        <v>52</v>
      </c>
      <c r="W3" s="44">
        <v>3</v>
      </c>
    </row>
    <row r="4" spans="1:23" ht="15" x14ac:dyDescent="0.25">
      <c r="A4" s="43" t="s">
        <v>55</v>
      </c>
      <c r="B4" s="43" t="s">
        <v>57</v>
      </c>
      <c r="C4" s="43">
        <v>1</v>
      </c>
      <c r="D4" s="44">
        <v>19</v>
      </c>
      <c r="E4" s="44">
        <v>19</v>
      </c>
      <c r="F4" s="44">
        <v>3</v>
      </c>
      <c r="G4" s="44">
        <v>0</v>
      </c>
      <c r="H4" s="44">
        <v>1</v>
      </c>
      <c r="I4" s="44"/>
      <c r="J4" s="43" t="b">
        <f t="shared" si="1"/>
        <v>1</v>
      </c>
      <c r="K4" s="43" t="str">
        <f t="shared" si="2"/>
        <v>UN29</v>
      </c>
      <c r="L4" s="43" t="str">
        <f t="shared" si="3"/>
        <v>129</v>
      </c>
      <c r="M4" s="43" t="str">
        <f t="shared" si="0"/>
        <v>Variante</v>
      </c>
      <c r="N4" s="43">
        <f t="shared" si="4"/>
        <v>1</v>
      </c>
      <c r="O4" s="43">
        <f t="shared" ref="O4" si="5">+IF(B4=B3,"",1)</f>
        <v>1</v>
      </c>
      <c r="Q4" s="43" t="s">
        <v>52</v>
      </c>
      <c r="S4" s="44">
        <v>3</v>
      </c>
      <c r="U4"/>
      <c r="V4"/>
      <c r="W4"/>
    </row>
    <row r="5" spans="1:23" ht="15" x14ac:dyDescent="0.25">
      <c r="A5" s="43" t="s">
        <v>52</v>
      </c>
      <c r="D5" s="44">
        <v>64</v>
      </c>
      <c r="E5" s="44">
        <v>64</v>
      </c>
      <c r="F5" s="44">
        <v>9</v>
      </c>
      <c r="G5" s="44">
        <v>0</v>
      </c>
      <c r="H5" s="44">
        <v>2.9999999999999996</v>
      </c>
      <c r="I5" s="44"/>
      <c r="Q5"/>
      <c r="R5"/>
      <c r="S5"/>
      <c r="U5"/>
      <c r="V5"/>
      <c r="W5"/>
    </row>
    <row r="6" spans="1:23" ht="15" x14ac:dyDescent="0.25">
      <c r="A6"/>
      <c r="B6"/>
      <c r="C6"/>
      <c r="D6"/>
      <c r="E6"/>
      <c r="F6"/>
      <c r="G6"/>
      <c r="H6"/>
      <c r="I6" s="44"/>
      <c r="Q6"/>
      <c r="R6"/>
      <c r="S6"/>
      <c r="U6"/>
      <c r="V6"/>
      <c r="W6"/>
    </row>
    <row r="8" spans="1:23" x14ac:dyDescent="0.25">
      <c r="A8" s="45" t="s">
        <v>9</v>
      </c>
      <c r="B8" s="43" t="s">
        <v>54</v>
      </c>
    </row>
    <row r="10" spans="1:23" ht="15" x14ac:dyDescent="0.25">
      <c r="A10" s="45" t="s">
        <v>0</v>
      </c>
      <c r="B10" s="45" t="s">
        <v>1</v>
      </c>
      <c r="C10" s="45" t="s">
        <v>2</v>
      </c>
      <c r="D10" s="43" t="s">
        <v>43</v>
      </c>
      <c r="F10" s="45" t="s">
        <v>1</v>
      </c>
      <c r="G10" s="45" t="s">
        <v>2</v>
      </c>
      <c r="H10"/>
    </row>
    <row r="11" spans="1:23" ht="15" x14ac:dyDescent="0.25">
      <c r="A11" s="43" t="s">
        <v>55</v>
      </c>
      <c r="B11" s="43">
        <v>129</v>
      </c>
      <c r="C11" s="43">
        <v>0</v>
      </c>
      <c r="D11" s="44">
        <v>0</v>
      </c>
      <c r="F11" s="43">
        <v>129</v>
      </c>
      <c r="G11" s="43">
        <v>0</v>
      </c>
      <c r="H11"/>
    </row>
    <row r="12" spans="1:23" ht="15" x14ac:dyDescent="0.25">
      <c r="A12" s="43" t="s">
        <v>55</v>
      </c>
      <c r="B12" s="43">
        <v>129</v>
      </c>
      <c r="C12" s="43">
        <v>1</v>
      </c>
      <c r="D12" s="44">
        <v>0</v>
      </c>
      <c r="G12" s="43">
        <v>1</v>
      </c>
      <c r="H12"/>
    </row>
    <row r="13" spans="1:23" ht="15" x14ac:dyDescent="0.25">
      <c r="A13" s="43" t="s">
        <v>55</v>
      </c>
      <c r="B13" s="43" t="s">
        <v>57</v>
      </c>
      <c r="C13" s="43">
        <v>1</v>
      </c>
      <c r="D13" s="44">
        <v>0</v>
      </c>
      <c r="F13" s="43" t="s">
        <v>57</v>
      </c>
      <c r="G13" s="43">
        <v>1</v>
      </c>
      <c r="H13"/>
    </row>
    <row r="14" spans="1:23" x14ac:dyDescent="0.25">
      <c r="A14" s="43" t="s">
        <v>52</v>
      </c>
      <c r="D14" s="44">
        <v>0</v>
      </c>
      <c r="F14" s="43" t="s">
        <v>52</v>
      </c>
    </row>
    <row r="15" spans="1:23" ht="15" x14ac:dyDescent="0.25">
      <c r="A15"/>
      <c r="B15"/>
      <c r="C15"/>
      <c r="D15"/>
      <c r="F15"/>
      <c r="G15"/>
    </row>
    <row r="16" spans="1:23" ht="15" x14ac:dyDescent="0.25">
      <c r="A16"/>
      <c r="B16"/>
      <c r="C16"/>
      <c r="D16"/>
      <c r="F16"/>
      <c r="G16"/>
    </row>
    <row r="17" spans="1:7" ht="15" x14ac:dyDescent="0.25">
      <c r="A17"/>
      <c r="B17"/>
      <c r="C17"/>
      <c r="D17"/>
      <c r="F17"/>
      <c r="G17"/>
    </row>
    <row r="18" spans="1:7" ht="15" x14ac:dyDescent="0.25">
      <c r="A18"/>
      <c r="B18"/>
      <c r="C18"/>
      <c r="D18"/>
      <c r="F18"/>
      <c r="G18"/>
    </row>
    <row r="19" spans="1:7" ht="15" x14ac:dyDescent="0.25">
      <c r="A19"/>
      <c r="B19"/>
      <c r="C19"/>
      <c r="D19"/>
      <c r="F19"/>
      <c r="G19"/>
    </row>
    <row r="20" spans="1:7" ht="15" x14ac:dyDescent="0.25">
      <c r="A20"/>
      <c r="B20"/>
      <c r="C20"/>
      <c r="D20"/>
    </row>
    <row r="21" spans="1:7" ht="15" x14ac:dyDescent="0.25">
      <c r="A21"/>
      <c r="B21"/>
      <c r="C21"/>
      <c r="D21"/>
    </row>
    <row r="22" spans="1:7" ht="15" x14ac:dyDescent="0.25">
      <c r="A22"/>
      <c r="B22"/>
      <c r="C22"/>
      <c r="D22"/>
    </row>
    <row r="23" spans="1:7" ht="15" x14ac:dyDescent="0.25">
      <c r="A23"/>
      <c r="B23"/>
      <c r="C23"/>
      <c r="D23"/>
    </row>
    <row r="24" spans="1:7" ht="15" x14ac:dyDescent="0.25">
      <c r="A24"/>
      <c r="B24"/>
      <c r="C24"/>
      <c r="D24"/>
    </row>
    <row r="25" spans="1:7" ht="15" x14ac:dyDescent="0.25">
      <c r="A25"/>
      <c r="B25"/>
      <c r="C25"/>
      <c r="D25"/>
    </row>
    <row r="26" spans="1:7" ht="15" x14ac:dyDescent="0.25">
      <c r="A26"/>
      <c r="B26"/>
      <c r="C26"/>
      <c r="D26"/>
    </row>
    <row r="27" spans="1:7" ht="15" x14ac:dyDescent="0.25">
      <c r="A27"/>
      <c r="B27"/>
      <c r="C27"/>
      <c r="D27"/>
    </row>
    <row r="28" spans="1:7" ht="15" x14ac:dyDescent="0.25">
      <c r="A28"/>
      <c r="B28"/>
      <c r="C28"/>
      <c r="D28"/>
    </row>
    <row r="29" spans="1:7" ht="15" x14ac:dyDescent="0.25">
      <c r="A29"/>
      <c r="B29"/>
      <c r="C29"/>
      <c r="D29"/>
    </row>
    <row r="30" spans="1:7" ht="15" x14ac:dyDescent="0.25">
      <c r="A30"/>
      <c r="B30"/>
      <c r="C30"/>
      <c r="D30"/>
    </row>
    <row r="31" spans="1:7" ht="15" x14ac:dyDescent="0.25">
      <c r="A31"/>
      <c r="B31"/>
      <c r="C31"/>
      <c r="D31"/>
    </row>
    <row r="32" spans="1:7" ht="15" x14ac:dyDescent="0.25">
      <c r="A32"/>
      <c r="B32"/>
      <c r="C32"/>
      <c r="D32"/>
    </row>
    <row r="33" spans="1:4" ht="15" x14ac:dyDescent="0.25">
      <c r="A33"/>
      <c r="B33"/>
      <c r="C33"/>
      <c r="D33"/>
    </row>
    <row r="34" spans="1:4" ht="15" x14ac:dyDescent="0.25">
      <c r="A34"/>
      <c r="B34"/>
      <c r="C34"/>
      <c r="D34"/>
    </row>
    <row r="35" spans="1:4" ht="15" x14ac:dyDescent="0.25">
      <c r="A35"/>
      <c r="B35"/>
      <c r="C35"/>
      <c r="D35"/>
    </row>
    <row r="36" spans="1:4" ht="15" x14ac:dyDescent="0.25">
      <c r="A36"/>
      <c r="B36"/>
      <c r="C36"/>
      <c r="D36"/>
    </row>
    <row r="37" spans="1:4" ht="15" x14ac:dyDescent="0.25">
      <c r="A37"/>
      <c r="B37"/>
      <c r="C37"/>
      <c r="D37"/>
    </row>
    <row r="38" spans="1:4" ht="15" x14ac:dyDescent="0.25">
      <c r="A38"/>
      <c r="B38"/>
      <c r="C38"/>
      <c r="D38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2021-04-16T16:23:01Z</dcterms:modified>
</cp:coreProperties>
</file>