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12" r:id="rId5"/>
    <pivotCache cacheId="13" r:id="rId6"/>
  </pivotCaches>
</workbook>
</file>

<file path=xl/calcChain.xml><?xml version="1.0" encoding="utf-8"?>
<calcChain xmlns="http://schemas.openxmlformats.org/spreadsheetml/2006/main">
  <c r="O4" i="11" l="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<sst xmlns="http://schemas.openxmlformats.org/spreadsheetml/2006/main" count="218" uniqueCount="68">
  <si>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</si>
  <si>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</si>
  <si>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</si>
  <si>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</si>
  <si>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</si>
  <si>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</si>
  <si>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</si>
  <si>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</si>
  <si>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</si>
  <si>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</si>
  <si>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</si>
  <si>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</si>
  <si>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</si>
  <si>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</si>
  <si>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</si>
  <si>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</si>
  <si>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</si>
  <si>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</si>
  <si>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</si>
  <si>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</si>
  <si>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</si>
  <si>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</si>
  <si>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</si>
  <si>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</si>
  <si>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</si>
  <si>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</si>
  <si>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</si>
  <si>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</si>
  <si>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</si>
  <si>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</si>
  <si>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</si>
  <si>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</si>
  <si>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</si>
  <si>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</si>
  <si>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</si>
  <si>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</si>
  <si>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</si>
  <si>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</si>
  <si>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</si>
  <si>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</si>
  <si>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Melanie Meza C.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</si>
  <si>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</si>
  <si>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</si>
  <si>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</si>
  <si>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</si>
  <si>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</si>
  <si>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</si>
  <si>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</si>
  <si>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</si>
  <si>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</si>
  <si>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</si>
  <si>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</si>
  <si>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</si>
  <si>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</si>
  <si>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</si>
  <si>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UN10</t>
  </si>
  <si>
    <t>110</t>
  </si>
  <si>
    <t>110N</t>
  </si>
  <si>
    <t>DS</t>
  </si>
  <si>
    <t>DF</t>
  </si>
  <si>
    <t>06:15:00</t>
  </si>
  <si>
    <t>06:45:00</t>
  </si>
  <si>
    <t>07:05:00</t>
  </si>
  <si>
    <t>07:25:00</t>
  </si>
  <si>
    <t>00:30:00</t>
  </si>
  <si>
    <t>00:20:00</t>
  </si>
  <si>
    <t>AntofagastaUN10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</si>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</sst>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9422916667" createdVersion="5" refreshedVersion="5" minRefreshableVersion="3" recordCount="76">
  <cacheSource type="worksheet">
    <worksheetSource name="Tabla1"/>
  </cacheSource>
  <cacheFields count="13">
    <cacheField name="Unidad de Negocio" numFmtId="0">
      <sharedItems count="2">
        <s v="UN10"/>
        <s v="UN02" u="1"/>
      </sharedItems>
    </cacheField>
    <cacheField name="Servicio" numFmtId="0">
      <sharedItems containsMixedTypes="1" containsNumber="1" containsInteger="1" minValue="110" maxValue="110" count="8">
        <n v="110"/>
        <s v="110N"/>
        <s v="102" u="1"/>
        <s v="102Y1" u="1"/>
        <s v="102VN" u="1"/>
        <s v="102N" u="1"/>
        <s v="102Y2" u="1"/>
        <s v="102V" u="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11949000000007" maxValue="-70.375349999999997"/>
    </cacheField>
    <cacheField name="Latitud" numFmtId="165">
      <sharedItems containsSemiMixedTypes="0" containsString="0" containsNumber="1" minValue="-23.703332" maxValue="-23.559169000000001"/>
    </cacheField>
    <cacheField name="Distancia al origen" numFmtId="2">
      <sharedItems containsSemiMixedTypes="0" containsString="0" containsNumber="1" minValue="141.11288452148437" maxValue="27729.41796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9619560183" createdVersion="5" refreshedVersion="5" minRefreshableVersion="3" recordCount="3">
  <cacheSource type="worksheet">
    <worksheetSource ref="K1:O4" sheet="Resumen"/>
  </cacheSource>
  <cacheFields count="5">
    <cacheField name="Unidad" numFmtId="0">
      <sharedItems count="2">
        <s v="UN10"/>
        <s v="UN02" u="1"/>
      </sharedItems>
    </cacheField>
    <cacheField name="Servicio" numFmtId="0">
      <sharedItems count="2">
        <s v="110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x v="0"/>
    <x v="0"/>
    <n v="1"/>
    <n v="-70.384309999999999"/>
    <n v="-23.564208000000001"/>
    <n v="141.11288452148437"/>
    <n v="1"/>
    <n v="1"/>
    <x v="0"/>
    <n v="0.9"/>
    <n v="1"/>
    <m/>
  </r>
  <r>
    <x v="0"/>
    <x v="0"/>
    <x v="0"/>
    <n v="2"/>
    <n v="-70.390004000000005"/>
    <n v="-23.559169000000001"/>
    <n v="1392.656494140625"/>
    <n v="1"/>
    <n v="1"/>
    <x v="0"/>
    <n v="0.05"/>
    <n v="1"/>
    <m/>
  </r>
  <r>
    <x v="0"/>
    <x v="0"/>
    <x v="0"/>
    <n v="3"/>
    <n v="-70.391058000000001"/>
    <n v="-23.563590000000001"/>
    <n v="1995.988037109375"/>
    <n v="1"/>
    <n v="0"/>
    <x v="0"/>
    <n v="0"/>
    <n v="1"/>
    <m/>
  </r>
  <r>
    <x v="0"/>
    <x v="0"/>
    <x v="0"/>
    <n v="4"/>
    <n v="-70.377611999999999"/>
    <n v="-23.569504999999999"/>
    <n v="4016.429931640625"/>
    <n v="1"/>
    <n v="0"/>
    <x v="0"/>
    <n v="0"/>
    <n v="1"/>
    <m/>
  </r>
  <r>
    <x v="0"/>
    <x v="0"/>
    <x v="0"/>
    <n v="5"/>
    <n v="-70.378249999999994"/>
    <n v="-23.57546"/>
    <n v="5026.4658203125"/>
    <n v="1"/>
    <n v="0"/>
    <x v="0"/>
    <n v="0"/>
    <n v="1"/>
    <m/>
  </r>
  <r>
    <x v="0"/>
    <x v="0"/>
    <x v="0"/>
    <n v="6"/>
    <n v="-70.379255999999998"/>
    <n v="-23.581035"/>
    <n v="5782.0712890625"/>
    <n v="1"/>
    <n v="0"/>
    <x v="0"/>
    <n v="0"/>
    <n v="1"/>
    <m/>
  </r>
  <r>
    <x v="0"/>
    <x v="0"/>
    <x v="0"/>
    <n v="7"/>
    <n v="-70.375360000000001"/>
    <n v="-23.585405000000002"/>
    <n v="6876.5126953125"/>
    <n v="1"/>
    <n v="0"/>
    <x v="0"/>
    <n v="0"/>
    <n v="1"/>
    <m/>
  </r>
  <r>
    <x v="0"/>
    <x v="0"/>
    <x v="0"/>
    <n v="8"/>
    <n v="-70.378686000000002"/>
    <n v="-23.590688"/>
    <n v="7743.4482421875"/>
    <n v="1"/>
    <n v="0"/>
    <x v="0"/>
    <n v="0"/>
    <n v="1"/>
    <m/>
  </r>
  <r>
    <x v="0"/>
    <x v="0"/>
    <x v="0"/>
    <n v="9"/>
    <n v="-70.380776999999995"/>
    <n v="-23.593350999999998"/>
    <n v="8276.8056640625"/>
    <n v="1"/>
    <n v="0"/>
    <x v="0"/>
    <n v="0"/>
    <n v="1"/>
    <m/>
  </r>
  <r>
    <x v="0"/>
    <x v="0"/>
    <x v="0"/>
    <n v="10"/>
    <n v="-70.381361999999996"/>
    <n v="-23.596522"/>
    <n v="8669.7431640625"/>
    <n v="1"/>
    <n v="0"/>
    <x v="0"/>
    <n v="0"/>
    <n v="1"/>
    <m/>
  </r>
  <r>
    <x v="0"/>
    <x v="0"/>
    <x v="0"/>
    <n v="11"/>
    <n v="-70.381968999999998"/>
    <n v="-23.599384000000001"/>
    <n v="9026.8759765625"/>
    <n v="1"/>
    <n v="0"/>
    <x v="0"/>
    <n v="0"/>
    <n v="1"/>
    <m/>
  </r>
  <r>
    <x v="0"/>
    <x v="0"/>
    <x v="0"/>
    <n v="12"/>
    <n v="-70.387664999999998"/>
    <n v="-23.605027"/>
    <n v="10282.5830078125"/>
    <n v="1"/>
    <n v="0"/>
    <x v="0"/>
    <n v="0"/>
    <n v="1"/>
    <m/>
  </r>
  <r>
    <x v="0"/>
    <x v="0"/>
    <x v="0"/>
    <n v="13"/>
    <n v="-70.384230000000002"/>
    <n v="-23.613182999999999"/>
    <n v="11436.14453125"/>
    <n v="1"/>
    <n v="0"/>
    <x v="0"/>
    <n v="0"/>
    <n v="1"/>
    <m/>
  </r>
  <r>
    <x v="0"/>
    <x v="0"/>
    <x v="0"/>
    <n v="14"/>
    <n v="-70.385296999999994"/>
    <n v="-23.616250999999998"/>
    <n v="11900.4921875"/>
    <n v="1"/>
    <n v="0"/>
    <x v="0"/>
    <n v="0"/>
    <n v="1"/>
    <m/>
  </r>
  <r>
    <x v="0"/>
    <x v="0"/>
    <x v="0"/>
    <n v="15"/>
    <n v="-70.382498999999996"/>
    <n v="-23.622257999999999"/>
    <n v="13025.5283203125"/>
    <n v="1"/>
    <n v="0"/>
    <x v="0"/>
    <n v="0"/>
    <n v="1"/>
    <m/>
  </r>
  <r>
    <x v="0"/>
    <x v="0"/>
    <x v="0"/>
    <n v="16"/>
    <n v="-70.381321"/>
    <n v="-23.628139000000001"/>
    <n v="14176.408203125"/>
    <n v="1"/>
    <n v="0"/>
    <x v="0"/>
    <n v="0"/>
    <n v="1"/>
    <m/>
  </r>
  <r>
    <x v="0"/>
    <x v="0"/>
    <x v="0"/>
    <n v="17"/>
    <n v="-70.388088999999994"/>
    <n v="-23.63035"/>
    <n v="15108.53125"/>
    <n v="1"/>
    <n v="0"/>
    <x v="0"/>
    <n v="0"/>
    <n v="1"/>
    <m/>
  </r>
  <r>
    <x v="0"/>
    <x v="0"/>
    <x v="0"/>
    <n v="18"/>
    <n v="-70.390563999999998"/>
    <n v="-23.645422"/>
    <n v="16915.451171875"/>
    <n v="1"/>
    <n v="0"/>
    <x v="0"/>
    <n v="0"/>
    <n v="1"/>
    <m/>
  </r>
  <r>
    <x v="0"/>
    <x v="0"/>
    <x v="0"/>
    <n v="19"/>
    <n v="-70.394321000000005"/>
    <n v="-23.653399"/>
    <n v="18162.62109375"/>
    <n v="1"/>
    <n v="0"/>
    <x v="0"/>
    <n v="0"/>
    <n v="1"/>
    <m/>
  </r>
  <r>
    <x v="0"/>
    <x v="0"/>
    <x v="0"/>
    <n v="20"/>
    <n v="-70.399662000000006"/>
    <n v="-23.652714"/>
    <n v="19005.03515625"/>
    <n v="1"/>
    <n v="0"/>
    <x v="0"/>
    <n v="0"/>
    <n v="1"/>
    <m/>
  </r>
  <r>
    <x v="0"/>
    <x v="0"/>
    <x v="0"/>
    <n v="21"/>
    <n v="-70.399238999999994"/>
    <n v="-23.660523999999999"/>
    <n v="20219.37890625"/>
    <n v="1"/>
    <n v="0"/>
    <x v="0"/>
    <n v="0"/>
    <n v="1"/>
    <m/>
  </r>
  <r>
    <x v="0"/>
    <x v="0"/>
    <x v="0"/>
    <n v="22"/>
    <n v="-70.397452999999999"/>
    <n v="-23.663381999999999"/>
    <n v="20828.22265625"/>
    <n v="1"/>
    <n v="0"/>
    <x v="0"/>
    <n v="0"/>
    <n v="1"/>
    <m/>
  </r>
  <r>
    <x v="0"/>
    <x v="0"/>
    <x v="0"/>
    <n v="23"/>
    <n v="-70.405901"/>
    <n v="-23.670632000000001"/>
    <n v="22475.041015625"/>
    <n v="1"/>
    <n v="0"/>
    <x v="0"/>
    <n v="0"/>
    <n v="1"/>
    <m/>
  </r>
  <r>
    <x v="0"/>
    <x v="0"/>
    <x v="0"/>
    <n v="24"/>
    <n v="-70.410011999999995"/>
    <n v="-23.687177999999999"/>
    <n v="24700.103515625"/>
    <n v="1"/>
    <n v="0"/>
    <x v="0"/>
    <n v="0"/>
    <n v="1"/>
    <m/>
  </r>
  <r>
    <x v="0"/>
    <x v="0"/>
    <x v="0"/>
    <n v="25"/>
    <n v="-70.409572999999995"/>
    <n v="-23.699468"/>
    <n v="26812.845703125"/>
    <n v="1"/>
    <n v="0"/>
    <x v="0"/>
    <n v="0"/>
    <n v="1"/>
    <m/>
  </r>
  <r>
    <x v="0"/>
    <x v="0"/>
    <x v="0"/>
    <n v="26"/>
    <n v="-70.411949000000007"/>
    <n v="-23.703332"/>
    <n v="27729.41796875"/>
    <n v="1"/>
    <n v="1"/>
    <x v="0"/>
    <n v="0.05"/>
    <n v="1"/>
    <m/>
  </r>
  <r>
    <x v="0"/>
    <x v="0"/>
    <x v="1"/>
    <n v="1"/>
    <n v="-70.411947999999995"/>
    <n v="-23.703332"/>
    <n v="240.9071044921875"/>
    <n v="1"/>
    <n v="1"/>
    <x v="0"/>
    <n v="0.9"/>
    <n v="1"/>
    <m/>
  </r>
  <r>
    <x v="0"/>
    <x v="0"/>
    <x v="1"/>
    <n v="2"/>
    <n v="-70.407561000000001"/>
    <n v="-23.697071000000001"/>
    <n v="1835.762451171875"/>
    <n v="1"/>
    <n v="1"/>
    <x v="0"/>
    <n v="0.05"/>
    <n v="1"/>
    <m/>
  </r>
  <r>
    <x v="0"/>
    <x v="0"/>
    <x v="1"/>
    <n v="3"/>
    <n v="-70.409879000000004"/>
    <n v="-23.687182"/>
    <n v="3217.331298828125"/>
    <n v="1"/>
    <n v="0"/>
    <x v="0"/>
    <n v="0"/>
    <n v="1"/>
    <m/>
  </r>
  <r>
    <x v="0"/>
    <x v="0"/>
    <x v="1"/>
    <n v="4"/>
    <n v="-70.403993"/>
    <n v="-23.676126"/>
    <n v="4640.9736328125"/>
    <n v="1"/>
    <n v="0"/>
    <x v="0"/>
    <n v="0"/>
    <n v="1"/>
    <m/>
  </r>
  <r>
    <x v="0"/>
    <x v="0"/>
    <x v="1"/>
    <n v="5"/>
    <n v="-70.403119000000004"/>
    <n v="-23.673162999999999"/>
    <n v="5127.61279296875"/>
    <n v="1"/>
    <n v="0"/>
    <x v="0"/>
    <n v="0"/>
    <n v="1"/>
    <m/>
  </r>
  <r>
    <x v="0"/>
    <x v="0"/>
    <x v="1"/>
    <n v="6"/>
    <n v="-70.405829999999995"/>
    <n v="-23.670691000000001"/>
    <n v="5612.75341796875"/>
    <n v="1"/>
    <n v="0"/>
    <x v="0"/>
    <n v="0"/>
    <n v="1"/>
    <m/>
  </r>
  <r>
    <x v="0"/>
    <x v="0"/>
    <x v="1"/>
    <n v="7"/>
    <n v="-70.400811000000004"/>
    <n v="-23.664829999999998"/>
    <n v="6540.70654296875"/>
    <n v="1"/>
    <n v="0"/>
    <x v="0"/>
    <n v="0"/>
    <n v="1"/>
    <m/>
  </r>
  <r>
    <x v="0"/>
    <x v="0"/>
    <x v="1"/>
    <n v="8"/>
    <n v="-70.397355000000005"/>
    <n v="-23.663443999999998"/>
    <n v="6989.95458984375"/>
    <n v="1"/>
    <n v="0"/>
    <x v="0"/>
    <n v="0"/>
    <n v="1"/>
    <m/>
  </r>
  <r>
    <x v="0"/>
    <x v="0"/>
    <x v="1"/>
    <n v="9"/>
    <n v="-70.398398999999998"/>
    <n v="-23.658999999999999"/>
    <n v="7717.06005859375"/>
    <n v="1"/>
    <n v="0"/>
    <x v="0"/>
    <n v="0"/>
    <n v="1"/>
    <m/>
  </r>
  <r>
    <x v="0"/>
    <x v="0"/>
    <x v="1"/>
    <n v="10"/>
    <n v="-70.401123999999996"/>
    <n v="-23.656786"/>
    <n v="8240.5732421875"/>
    <n v="1"/>
    <n v="0"/>
    <x v="0"/>
    <n v="0"/>
    <n v="1"/>
    <m/>
  </r>
  <r>
    <x v="0"/>
    <x v="0"/>
    <x v="1"/>
    <n v="11"/>
    <n v="-70.395436000000004"/>
    <n v="-23.650701000000002"/>
    <n v="9174.216796875"/>
    <n v="1"/>
    <n v="0"/>
    <x v="0"/>
    <n v="0"/>
    <n v="1"/>
    <m/>
  </r>
  <r>
    <x v="0"/>
    <x v="0"/>
    <x v="1"/>
    <n v="12"/>
    <n v="-70.392747999999997"/>
    <n v="-23.645712"/>
    <n v="9972.7470703125"/>
    <n v="1"/>
    <n v="0"/>
    <x v="0"/>
    <n v="0"/>
    <n v="1"/>
    <m/>
  </r>
  <r>
    <x v="0"/>
    <x v="0"/>
    <x v="1"/>
    <n v="13"/>
    <n v="-70.388909999999996"/>
    <n v="-23.645053000000001"/>
    <n v="10684.640625"/>
    <n v="1"/>
    <n v="0"/>
    <x v="0"/>
    <n v="0"/>
    <n v="1"/>
    <m/>
  </r>
  <r>
    <x v="0"/>
    <x v="0"/>
    <x v="1"/>
    <n v="14"/>
    <n v="-70.386425000000003"/>
    <n v="-23.638919000000001"/>
    <n v="11428.357421875"/>
    <n v="1"/>
    <n v="0"/>
    <x v="0"/>
    <n v="0"/>
    <n v="1"/>
    <m/>
  </r>
  <r>
    <x v="0"/>
    <x v="0"/>
    <x v="1"/>
    <n v="15"/>
    <n v="-70.386626000000007"/>
    <n v="-23.626714"/>
    <n v="12791.1484375"/>
    <n v="1"/>
    <n v="0"/>
    <x v="0"/>
    <n v="0"/>
    <n v="1"/>
    <m/>
  </r>
  <r>
    <x v="0"/>
    <x v="0"/>
    <x v="1"/>
    <n v="16"/>
    <n v="-70.382686000000007"/>
    <n v="-23.617744999999999"/>
    <n v="14005.099609375"/>
    <n v="1"/>
    <n v="0"/>
    <x v="0"/>
    <n v="0"/>
    <n v="1"/>
    <m/>
  </r>
  <r>
    <x v="0"/>
    <x v="0"/>
    <x v="1"/>
    <n v="17"/>
    <n v="-70.384214999999998"/>
    <n v="-23.613182999999999"/>
    <n v="14715.619140625"/>
    <n v="1"/>
    <n v="0"/>
    <x v="0"/>
    <n v="0"/>
    <n v="1"/>
    <m/>
  </r>
  <r>
    <x v="0"/>
    <x v="0"/>
    <x v="1"/>
    <n v="18"/>
    <n v="-70.387687999999997"/>
    <n v="-23.604990999999998"/>
    <n v="15872.2783203125"/>
    <n v="1"/>
    <n v="0"/>
    <x v="0"/>
    <n v="0"/>
    <n v="1"/>
    <m/>
  </r>
  <r>
    <x v="0"/>
    <x v="0"/>
    <x v="1"/>
    <n v="19"/>
    <n v="-70.381968000000001"/>
    <n v="-23.599368999999999"/>
    <n v="17125.021484375"/>
    <n v="1"/>
    <n v="0"/>
    <x v="0"/>
    <n v="0"/>
    <n v="1"/>
    <m/>
  </r>
  <r>
    <x v="0"/>
    <x v="0"/>
    <x v="1"/>
    <n v="20"/>
    <n v="-70.381359000000003"/>
    <n v="-23.596522"/>
    <n v="17480.794921875"/>
    <n v="1"/>
    <n v="0"/>
    <x v="0"/>
    <n v="0"/>
    <n v="1"/>
    <m/>
  </r>
  <r>
    <x v="0"/>
    <x v="0"/>
    <x v="1"/>
    <n v="21"/>
    <n v="-70.379925999999998"/>
    <n v="-23.590993999999998"/>
    <n v="18213.400390625"/>
    <n v="1"/>
    <n v="0"/>
    <x v="0"/>
    <n v="0"/>
    <n v="1"/>
    <m/>
  </r>
  <r>
    <x v="0"/>
    <x v="0"/>
    <x v="1"/>
    <n v="22"/>
    <n v="-70.375349999999997"/>
    <n v="-23.585394999999998"/>
    <n v="19240.302734375"/>
    <n v="1"/>
    <n v="0"/>
    <x v="0"/>
    <n v="0"/>
    <n v="1"/>
    <m/>
  </r>
  <r>
    <x v="0"/>
    <x v="0"/>
    <x v="1"/>
    <n v="23"/>
    <n v="-70.379259000000005"/>
    <n v="-23.580963000000001"/>
    <n v="20341.22265625"/>
    <n v="1"/>
    <n v="0"/>
    <x v="0"/>
    <n v="0"/>
    <n v="1"/>
    <m/>
  </r>
  <r>
    <x v="0"/>
    <x v="0"/>
    <x v="1"/>
    <n v="24"/>
    <n v="-70.378185999999999"/>
    <n v="-23.575455999999999"/>
    <n v="21095.3984375"/>
    <n v="1"/>
    <n v="0"/>
    <x v="0"/>
    <n v="0"/>
    <n v="1"/>
    <m/>
  </r>
  <r>
    <x v="0"/>
    <x v="0"/>
    <x v="1"/>
    <n v="25"/>
    <n v="-70.377594000000002"/>
    <n v="-23.569542999999999"/>
    <n v="22094.291015625"/>
    <n v="1"/>
    <n v="0"/>
    <x v="0"/>
    <n v="0"/>
    <n v="1"/>
    <m/>
  </r>
  <r>
    <x v="0"/>
    <x v="0"/>
    <x v="1"/>
    <n v="26"/>
    <n v="-70.382444000000007"/>
    <n v="-23.564654000000001"/>
    <n v="23023.359375"/>
    <n v="1"/>
    <n v="0"/>
    <x v="0"/>
    <n v="0"/>
    <n v="1"/>
    <m/>
  </r>
  <r>
    <x v="0"/>
    <x v="0"/>
    <x v="1"/>
    <n v="27"/>
    <n v="-70.394204000000002"/>
    <n v="-23.562484000000001"/>
    <n v="24666.46484375"/>
    <n v="1"/>
    <n v="0"/>
    <x v="0"/>
    <n v="0"/>
    <n v="1"/>
    <m/>
  </r>
  <r>
    <x v="0"/>
    <x v="0"/>
    <x v="1"/>
    <n v="28"/>
    <n v="-70.385936999999998"/>
    <n v="-23.562692999999999"/>
    <n v="25796.80078125"/>
    <n v="1"/>
    <n v="1"/>
    <x v="0"/>
    <n v="0.05"/>
    <n v="1"/>
    <m/>
  </r>
  <r>
    <x v="0"/>
    <x v="1"/>
    <x v="1"/>
    <n v="1"/>
    <n v="-70.411947999999995"/>
    <n v="-23.703332"/>
    <n v="240.9071044921875"/>
    <n v="1"/>
    <n v="1"/>
    <x v="0"/>
    <n v="0.9"/>
    <n v="1"/>
    <m/>
  </r>
  <r>
    <x v="0"/>
    <x v="1"/>
    <x v="1"/>
    <n v="2"/>
    <n v="-70.407561000000001"/>
    <n v="-23.697071000000001"/>
    <n v="1835.762451171875"/>
    <n v="1"/>
    <n v="1"/>
    <x v="0"/>
    <n v="0.05"/>
    <n v="1"/>
    <m/>
  </r>
  <r>
    <x v="0"/>
    <x v="1"/>
    <x v="1"/>
    <n v="3"/>
    <n v="-70.409879000000004"/>
    <n v="-23.687182"/>
    <n v="3217.331298828125"/>
    <n v="1"/>
    <n v="0"/>
    <x v="0"/>
    <n v="0"/>
    <n v="1"/>
    <m/>
  </r>
  <r>
    <x v="0"/>
    <x v="1"/>
    <x v="1"/>
    <n v="4"/>
    <n v="-70.403993"/>
    <n v="-23.676126"/>
    <n v="4640.9736328125"/>
    <n v="1"/>
    <n v="0"/>
    <x v="0"/>
    <n v="0"/>
    <n v="1"/>
    <m/>
  </r>
  <r>
    <x v="0"/>
    <x v="1"/>
    <x v="1"/>
    <n v="5"/>
    <n v="-70.403119000000004"/>
    <n v="-23.673162999999999"/>
    <n v="5127.61279296875"/>
    <n v="1"/>
    <n v="0"/>
    <x v="0"/>
    <n v="0"/>
    <n v="1"/>
    <m/>
  </r>
  <r>
    <x v="0"/>
    <x v="1"/>
    <x v="1"/>
    <n v="6"/>
    <n v="-70.405829999999995"/>
    <n v="-23.670691000000001"/>
    <n v="5612.75341796875"/>
    <n v="1"/>
    <n v="0"/>
    <x v="0"/>
    <n v="0"/>
    <n v="1"/>
    <m/>
  </r>
  <r>
    <x v="0"/>
    <x v="1"/>
    <x v="1"/>
    <n v="7"/>
    <n v="-70.400811000000004"/>
    <n v="-23.664829999999998"/>
    <n v="6540.70654296875"/>
    <n v="1"/>
    <n v="0"/>
    <x v="0"/>
    <n v="0"/>
    <n v="1"/>
    <m/>
  </r>
  <r>
    <x v="0"/>
    <x v="1"/>
    <x v="1"/>
    <n v="8"/>
    <n v="-70.397355000000005"/>
    <n v="-23.663443999999998"/>
    <n v="6989.95458984375"/>
    <n v="1"/>
    <n v="0"/>
    <x v="0"/>
    <n v="0"/>
    <n v="1"/>
    <m/>
  </r>
  <r>
    <x v="0"/>
    <x v="1"/>
    <x v="1"/>
    <n v="9"/>
    <n v="-70.398398999999998"/>
    <n v="-23.658999999999999"/>
    <n v="7717.06005859375"/>
    <n v="1"/>
    <n v="0"/>
    <x v="0"/>
    <n v="0"/>
    <n v="1"/>
    <m/>
  </r>
  <r>
    <x v="0"/>
    <x v="1"/>
    <x v="1"/>
    <n v="10"/>
    <n v="-70.401123999999996"/>
    <n v="-23.656786"/>
    <n v="8240.5732421875"/>
    <n v="1"/>
    <n v="0"/>
    <x v="0"/>
    <n v="0"/>
    <n v="1"/>
    <m/>
  </r>
  <r>
    <x v="0"/>
    <x v="1"/>
    <x v="1"/>
    <n v="11"/>
    <n v="-70.395436000000004"/>
    <n v="-23.650701000000002"/>
    <n v="9174.216796875"/>
    <n v="1"/>
    <n v="0"/>
    <x v="0"/>
    <n v="0"/>
    <n v="1"/>
    <m/>
  </r>
  <r>
    <x v="0"/>
    <x v="1"/>
    <x v="1"/>
    <n v="12"/>
    <n v="-70.392747999999997"/>
    <n v="-23.645712"/>
    <n v="9972.7470703125"/>
    <n v="1"/>
    <n v="0"/>
    <x v="0"/>
    <n v="0"/>
    <n v="1"/>
    <m/>
  </r>
  <r>
    <x v="0"/>
    <x v="1"/>
    <x v="1"/>
    <n v="13"/>
    <n v="-70.388909999999996"/>
    <n v="-23.645053000000001"/>
    <n v="10684.640625"/>
    <n v="1"/>
    <n v="0"/>
    <x v="0"/>
    <n v="0"/>
    <n v="1"/>
    <m/>
  </r>
  <r>
    <x v="0"/>
    <x v="1"/>
    <x v="1"/>
    <n v="14"/>
    <n v="-70.386425000000003"/>
    <n v="-23.638919000000001"/>
    <n v="11428.357421875"/>
    <n v="1"/>
    <n v="0"/>
    <x v="0"/>
    <n v="0"/>
    <n v="1"/>
    <m/>
  </r>
  <r>
    <x v="0"/>
    <x v="1"/>
    <x v="1"/>
    <n v="15"/>
    <n v="-70.386626000000007"/>
    <n v="-23.626714"/>
    <n v="12791.1484375"/>
    <n v="1"/>
    <n v="0"/>
    <x v="0"/>
    <n v="0"/>
    <n v="1"/>
    <m/>
  </r>
  <r>
    <x v="0"/>
    <x v="1"/>
    <x v="1"/>
    <n v="16"/>
    <n v="-70.382686000000007"/>
    <n v="-23.617744999999999"/>
    <n v="14005.099609375"/>
    <n v="1"/>
    <n v="0"/>
    <x v="0"/>
    <n v="0"/>
    <n v="1"/>
    <m/>
  </r>
  <r>
    <x v="0"/>
    <x v="1"/>
    <x v="1"/>
    <n v="17"/>
    <n v="-70.384214999999998"/>
    <n v="-23.613182999999999"/>
    <n v="14715.619140625"/>
    <n v="1"/>
    <n v="0"/>
    <x v="0"/>
    <n v="0"/>
    <n v="1"/>
    <m/>
  </r>
  <r>
    <x v="0"/>
    <x v="1"/>
    <x v="1"/>
    <n v="18"/>
    <n v="-70.387687999999997"/>
    <n v="-23.604990999999998"/>
    <n v="15872.2783203125"/>
    <n v="1"/>
    <n v="0"/>
    <x v="0"/>
    <n v="0"/>
    <n v="1"/>
    <m/>
  </r>
  <r>
    <x v="0"/>
    <x v="1"/>
    <x v="1"/>
    <n v="19"/>
    <n v="-70.381968000000001"/>
    <n v="-23.599368999999999"/>
    <n v="17125.021484375"/>
    <n v="1"/>
    <n v="0"/>
    <x v="0"/>
    <n v="0"/>
    <n v="1"/>
    <m/>
  </r>
  <r>
    <x v="0"/>
    <x v="1"/>
    <x v="1"/>
    <n v="20"/>
    <n v="-70.381359000000003"/>
    <n v="-23.596522"/>
    <n v="17480.794921875"/>
    <n v="1"/>
    <n v="0"/>
    <x v="0"/>
    <n v="0"/>
    <n v="1"/>
    <m/>
  </r>
  <r>
    <x v="0"/>
    <x v="1"/>
    <x v="1"/>
    <n v="21"/>
    <n v="-70.379925999999998"/>
    <n v="-23.590993999999998"/>
    <n v="18213.400390625"/>
    <n v="1"/>
    <n v="0"/>
    <x v="0"/>
    <n v="0"/>
    <n v="1"/>
    <m/>
  </r>
  <r>
    <x v="0"/>
    <x v="1"/>
    <x v="1"/>
    <n v="22"/>
    <n v="-70.375349999999997"/>
    <n v="-23.585394999999998"/>
    <n v="19240.30273437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x v="0"/>
    <x v="0"/>
    <x v="0"/>
    <n v="0"/>
    <n v="1"/>
  </r>
  <r>
    <x v="0"/>
    <x v="0"/>
    <x v="0"/>
    <n v="1"/>
    <s v=""/>
  </r>
  <r>
    <x v="0"/>
    <x v="0"/>
    <x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0" type="button" dataOnly="0" labelOnly="1" outline="0" axis="axisRow" fieldPosition="0"/>
    </format>
    <format dxfId="49">
      <pivotArea field="1" type="button" dataOnly="0" labelOnly="1" outline="0" axis="axisRow" fieldPosition="1"/>
    </format>
    <format dxfId="48">
      <pivotArea dataOnly="0" labelOnly="1" outline="0" axis="axisValues" fieldPosition="0"/>
    </format>
    <format dxfId="47">
      <pivotArea dataOnly="0" labelOnly="1" outline="0" fieldPosition="0">
        <references count="1">
          <reference field="0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dataOnly="0" labelOnly="1" outline="0" axis="axisValues" fieldPosition="0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0" type="button" dataOnly="0" labelOnly="1" outline="0" axis="axisRow" fieldPosition="0"/>
    </format>
    <format dxfId="33">
      <pivotArea field="1" type="button" dataOnly="0" labelOnly="1" outline="0" axis="axisRow" fieldPosition="1"/>
    </format>
    <format dxfId="32">
      <pivotArea dataOnly="0" labelOnly="1" outline="0" axis="axisValues" fieldPosition="0"/>
    </format>
    <format dxfId="31">
      <pivotArea dataOnly="0" labelOnly="1" outline="0" fieldPosition="0">
        <references count="1">
          <reference field="0" count="0"/>
        </references>
      </pivotArea>
    </format>
    <format dxfId="30">
      <pivotArea dataOnly="0" labelOnly="1" grandRow="1" outline="0" fieldPosition="0"/>
    </format>
    <format dxfId="2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5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0" type="button" dataOnly="0" labelOnly="1" outline="0" axis="axisRow" fieldPosition="0"/>
    </format>
    <format dxfId="76">
      <pivotArea field="1" type="button" dataOnly="0" labelOnly="1" outline="0" axis="axisRow" fieldPosition="1"/>
    </format>
    <format dxfId="75">
      <pivotArea field="2" type="button" dataOnly="0" labelOnly="1" outline="0" axis="axisRow" fieldPosition="2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0" type="button" dataOnly="0" labelOnly="1" outline="0" axis="axisRow" fieldPosition="0"/>
    </format>
    <format dxfId="67">
      <pivotArea field="1" type="button" dataOnly="0" labelOnly="1" outline="0" axis="axisRow" fieldPosition="1"/>
    </format>
    <format dxfId="66">
      <pivotArea field="2" type="button" dataOnly="0" labelOnly="1" outline="0" axis="axisRow" fieldPosition="2"/>
    </format>
    <format dxfId="65">
      <pivotArea dataOnly="0" labelOnly="1" outline="0" fieldPosition="0">
        <references count="1">
          <reference field="0" count="0"/>
        </references>
      </pivotArea>
    </format>
    <format dxfId="64">
      <pivotArea dataOnly="0" labelOnly="1" grandRow="1" outline="0" fieldPosition="0"/>
    </format>
    <format dxfId="6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0" type="button" dataOnly="0" labelOnly="1" outline="0" axis="axisRow" fieldPosition="0"/>
    </format>
    <format dxfId="58">
      <pivotArea field="1" type="button" dataOnly="0" labelOnly="1" outline="0" axis="axisRow" fieldPosition="1"/>
    </format>
    <format dxfId="57">
      <pivotArea field="2" type="button" dataOnly="0" labelOnly="1" outline="0" axis="axisRow" fieldPosition="2"/>
    </format>
    <format dxfId="56">
      <pivotArea dataOnly="0" labelOnly="1" outline="0" fieldPosition="0">
        <references count="1">
          <reference field="0" count="0"/>
        </references>
      </pivotArea>
    </format>
    <format dxfId="55">
      <pivotArea dataOnly="0" labelOnly="1" grandRow="1" outline="0" fieldPosition="0"/>
    </format>
    <format dxfId="5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8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0" type="button" dataOnly="0" labelOnly="1" outline="0" axis="axisRow" fieldPosition="0"/>
    </format>
    <format dxfId="100">
      <pivotArea field="1" type="button" dataOnly="0" labelOnly="1" outline="0" axis="axisRow" fieldPosition="1"/>
    </format>
    <format dxfId="99">
      <pivotArea field="2" type="button" dataOnly="0" labelOnly="1" outline="0" axis="axisRow" fieldPosition="2"/>
    </format>
    <format dxfId="98">
      <pivotArea dataOnly="0" labelOnly="1" outline="0" axis="axisValues" fieldPosition="0"/>
    </format>
    <format dxfId="97">
      <pivotArea dataOnly="0" labelOnly="1" outline="0" fieldPosition="0">
        <references count="1">
          <reference field="0" count="0"/>
        </references>
      </pivotArea>
    </format>
    <format dxfId="96">
      <pivotArea dataOnly="0" labelOnly="1" grandRow="1" outline="0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0" type="button" dataOnly="0" labelOnly="1" outline="0" axis="axisRow" fieldPosition="0"/>
    </format>
    <format dxfId="92">
      <pivotArea field="1" type="button" dataOnly="0" labelOnly="1" outline="0" axis="axisRow" fieldPosition="1"/>
    </format>
    <format dxfId="91">
      <pivotArea field="2" type="button" dataOnly="0" labelOnly="1" outline="0" axis="axisRow" fieldPosition="2"/>
    </format>
    <format dxfId="90">
      <pivotArea dataOnly="0" labelOnly="1" outline="0" axis="axisValues" fieldPosition="0"/>
    </format>
    <format dxfId="89">
      <pivotArea dataOnly="0" labelOnly="1" outline="0" fieldPosition="0">
        <references count="1">
          <reference field="0" count="0"/>
        </references>
      </pivotArea>
    </format>
    <format dxfId="88">
      <pivotArea dataOnly="0" labelOnly="1" grandRow="1" outline="0" fieldPosition="0"/>
    </format>
    <format dxfId="87">
      <pivotArea type="all" dataOnly="0" outline="0" fieldPosition="0"/>
    </format>
    <format dxfId="86">
      <pivotArea outline="0" collapsedLevelsAreSubtotals="1" fieldPosition="0"/>
    </format>
    <format dxfId="85">
      <pivotArea field="0" type="button" dataOnly="0" labelOnly="1" outline="0" axis="axisRow" fieldPosition="0"/>
    </format>
    <format dxfId="84">
      <pivotArea field="1" type="button" dataOnly="0" labelOnly="1" outline="0" axis="axisRow" fieldPosition="1"/>
    </format>
    <format dxfId="83">
      <pivotArea field="2" type="button" dataOnly="0" labelOnly="1" outline="0" axis="axisRow" fieldPosition="2"/>
    </format>
    <format dxfId="82">
      <pivotArea dataOnly="0" labelOnly="1" outline="0" axis="axisValues" fieldPosition="0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8" firstHeaderRow="1" firstDataRow="1" firstDataCol="2"/>
  <pivotFields count="13">
    <pivotField compact="0" outline="0" showAll="0" defaultSubtotal="0"/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 v="6"/>
      <x/>
    </i>
    <i r="1">
      <x v="1"/>
    </i>
    <i>
      <x v="7"/>
      <x v="1"/>
    </i>
    <i t="grand">
      <x/>
    </i>
  </rowItems>
  <colItems count="1">
    <i/>
  </colItems>
  <formats count="21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1" type="button" dataOnly="0" labelOnly="1" outline="0" axis="axisRow" fieldPosition="0"/>
    </format>
    <format dxfId="114">
      <pivotArea field="2" type="button" dataOnly="0" labelOnly="1" outline="0" axis="axisRow" fieldPosition="1"/>
    </format>
    <format dxfId="113">
      <pivotArea dataOnly="0" labelOnly="1" outline="0" axis="axisValues" fieldPosition="0"/>
    </format>
    <format dxfId="112">
      <pivotArea dataOnly="0" labelOnly="1" outline="0" fieldPosition="0">
        <references count="1">
          <reference field="1" count="0"/>
        </references>
      </pivotArea>
    </format>
    <format dxfId="111">
      <pivotArea dataOnly="0" labelOnly="1" grandRow="1" outline="0" fieldPosition="0"/>
    </format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1" type="button" dataOnly="0" labelOnly="1" outline="0" axis="axisRow" fieldPosition="0"/>
    </format>
    <format dxfId="107">
      <pivotArea field="2" type="button" dataOnly="0" labelOnly="1" outline="0" axis="axisRow" fieldPosition="1"/>
    </format>
    <format dxfId="106">
      <pivotArea dataOnly="0" labelOnly="1" outline="0" axis="axisValues" fieldPosition="0"/>
    </format>
    <format dxfId="105">
      <pivotArea dataOnly="0" labelOnly="1" outline="0" fieldPosition="0">
        <references count="1">
          <reference field="1" count="0"/>
        </references>
      </pivotArea>
    </format>
    <format dxfId="104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7" headerRowDxfId="157" dataDxfId="155" headerRowBorderDxfId="156" tableBorderDxfId="154" totalsRowBorderDxfId="153">
  <autoFilter ref="A11:M87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4" totalsRowShown="0" headerRowDxfId="7" dataDxfId="6">
  <autoFilter ref="J1:O4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11" sqref="G11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8" t="str">
        <f>+D8&amp;"_"&amp;D9&amp;"_"&amp;D10&amp;"_"&amp;D11&amp;"_"&amp;D13&amp;"_"&amp;E16&amp;"_A5_"&amp;D12</f>
        <v>POT_II_AntofagastaUN10_UN10_2021_1_A5_1</v>
      </c>
      <c r="C4" s="58"/>
      <c r="D4" s="58"/>
      <c r="E4" s="58"/>
      <c r="F4" s="58"/>
      <c r="G4" s="58"/>
      <c r="H4" s="58"/>
      <c r="I4" s="58"/>
      <c r="J4" s="58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5" t="s">
        <v>25</v>
      </c>
      <c r="C7" s="55"/>
      <c r="D7" s="56" t="s">
        <v>38</v>
      </c>
      <c r="E7" s="57"/>
      <c r="F7"/>
      <c r="G7" s="9"/>
      <c r="I7"/>
    </row>
    <row r="8" spans="1:10" customFormat="1" x14ac:dyDescent="0.3">
      <c r="B8" s="55" t="s">
        <v>26</v>
      </c>
      <c r="C8" s="55"/>
      <c r="D8" s="56" t="s">
        <v>67</v>
      </c>
      <c r="E8" s="57"/>
      <c r="G8" s="9"/>
      <c r="H8" s="9"/>
    </row>
    <row r="9" spans="1:10" customFormat="1" x14ac:dyDescent="0.3">
      <c r="B9" s="55" t="s">
        <v>20</v>
      </c>
      <c r="C9" s="55"/>
      <c r="D9" s="56" t="s">
        <v>37</v>
      </c>
      <c r="E9" s="57"/>
    </row>
    <row r="10" spans="1:10" customFormat="1" ht="16.5" customHeight="1" x14ac:dyDescent="0.3">
      <c r="B10" s="55" t="s">
        <v>27</v>
      </c>
      <c r="C10" s="55"/>
      <c r="D10" s="56" t="s">
        <v>66</v>
      </c>
      <c r="E10" s="57"/>
    </row>
    <row r="11" spans="1:10" ht="16.5" customHeight="1" x14ac:dyDescent="0.3">
      <c r="B11" s="55" t="s">
        <v>21</v>
      </c>
      <c r="C11" s="55"/>
      <c r="D11" s="56" t="s">
        <v>55</v>
      </c>
      <c r="E11" s="57"/>
    </row>
    <row r="12" spans="1:10" x14ac:dyDescent="0.3">
      <c r="B12" s="55" t="s">
        <v>33</v>
      </c>
      <c r="C12" s="55"/>
      <c r="D12" s="56">
        <v>1</v>
      </c>
      <c r="E12" s="57"/>
    </row>
    <row r="13" spans="1:10" x14ac:dyDescent="0.3">
      <c r="B13" s="55" t="s">
        <v>36</v>
      </c>
      <c r="C13" s="55"/>
      <c r="D13" s="56">
        <v>2021</v>
      </c>
      <c r="E13" s="5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44">
        <v>44270</v>
      </c>
      <c r="D16" s="44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4" t="s">
        <v>40</v>
      </c>
      <c r="D21" s="54"/>
      <c r="E21" s="54"/>
      <c r="F21" s="54"/>
    </row>
    <row r="22" spans="2:6" x14ac:dyDescent="0.3">
      <c r="B22" s="13" t="s">
        <v>24</v>
      </c>
      <c r="C22" s="54"/>
      <c r="D22" s="54"/>
      <c r="E22" s="54"/>
      <c r="F22" s="5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87"/>
  <sheetViews>
    <sheetView topLeftCell="A7" zoomScaleNormal="100" workbookViewId="0">
      <selection activeCell="D19" sqref="D19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9" t="str">
        <f>"PUNTOS DE CONTROL DE LA UNIDAD DE NEGOCIO ("&amp;A7&amp;" - "&amp;C7&amp;")"</f>
        <v>PUNTOS DE CONTROL DE LA UNIDAD DE NEGOCIO (UN10 - Normal)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65" t="s">
        <v>13</v>
      </c>
      <c r="B6" s="66"/>
      <c r="C6" s="61" t="s">
        <v>28</v>
      </c>
      <c r="D6" s="61"/>
      <c r="E6" s="61"/>
      <c r="F6" s="60" t="s">
        <v>34</v>
      </c>
      <c r="G6" s="60" t="s">
        <v>23</v>
      </c>
      <c r="H6" s="61" t="s">
        <v>35</v>
      </c>
      <c r="I6" s="61"/>
      <c r="J6" s="61"/>
      <c r="K6" s="61"/>
      <c r="L6" s="61"/>
    </row>
    <row r="7" spans="1:17" customFormat="1" ht="16.5" x14ac:dyDescent="0.25">
      <c r="A7" s="67" t="str">
        <f>+TAPA!D11</f>
        <v>UN10</v>
      </c>
      <c r="B7" s="68"/>
      <c r="C7" s="69" t="str">
        <f>+TAPA!B16</f>
        <v>Normal</v>
      </c>
      <c r="D7" s="69"/>
      <c r="E7" s="69"/>
      <c r="F7" s="62">
        <f>+TAPA!C16</f>
        <v>44270</v>
      </c>
      <c r="G7" s="63"/>
      <c r="H7" s="62">
        <f>+TAPA!D16</f>
        <v>44316</v>
      </c>
      <c r="I7" s="64"/>
      <c r="J7" s="64"/>
      <c r="K7" s="64"/>
      <c r="L7" s="63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40" t="s">
        <v>4</v>
      </c>
      <c r="F11" s="40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55</v>
      </c>
      <c r="B12" s="49">
        <v>110</v>
      </c>
      <c r="C12" s="49">
        <v>0</v>
      </c>
      <c r="D12" s="49">
        <v>1</v>
      </c>
      <c r="E12" s="41">
        <v>-70.384309999999999</v>
      </c>
      <c r="F12" s="41">
        <v>-23.564208000000001</v>
      </c>
      <c r="G12" s="24">
        <v>141.11288452148437</v>
      </c>
      <c r="H12" s="52">
        <v>1</v>
      </c>
      <c r="I12" s="52">
        <v>1</v>
      </c>
      <c r="J12" s="53">
        <v>1</v>
      </c>
      <c r="K12" s="24">
        <v>0.9</v>
      </c>
      <c r="L12" s="52">
        <v>1</v>
      </c>
      <c r="M12" s="21"/>
      <c r="O12"/>
      <c r="P12"/>
      <c r="Q12"/>
    </row>
    <row r="13" spans="1:17" ht="14.25" customHeight="1" x14ac:dyDescent="0.25">
      <c r="A13" s="20" t="s">
        <v>55</v>
      </c>
      <c r="B13" s="38">
        <v>110</v>
      </c>
      <c r="C13" s="49">
        <v>0</v>
      </c>
      <c r="D13" s="49">
        <v>2</v>
      </c>
      <c r="E13" s="41">
        <v>-70.390004000000005</v>
      </c>
      <c r="F13" s="41">
        <v>-23.559169000000001</v>
      </c>
      <c r="G13" s="24">
        <v>1392.656494140625</v>
      </c>
      <c r="H13" s="52">
        <v>1</v>
      </c>
      <c r="I13" s="52">
        <v>1</v>
      </c>
      <c r="J13" s="52">
        <v>0</v>
      </c>
      <c r="K13" s="24">
        <v>0.05</v>
      </c>
      <c r="L13" s="52">
        <v>1</v>
      </c>
      <c r="M13" s="21"/>
      <c r="O13"/>
      <c r="P13"/>
      <c r="Q13"/>
    </row>
    <row r="14" spans="1:17" ht="14.25" customHeight="1" x14ac:dyDescent="0.25">
      <c r="A14" s="20" t="s">
        <v>55</v>
      </c>
      <c r="B14" s="38">
        <v>110</v>
      </c>
      <c r="C14" s="49">
        <v>0</v>
      </c>
      <c r="D14" s="49">
        <v>3</v>
      </c>
      <c r="E14" s="41">
        <v>-70.391058000000001</v>
      </c>
      <c r="F14" s="41">
        <v>-23.563590000000001</v>
      </c>
      <c r="G14" s="24">
        <v>1995.988037109375</v>
      </c>
      <c r="H14" s="52">
        <v>1</v>
      </c>
      <c r="I14" s="52">
        <v>0</v>
      </c>
      <c r="J14" s="52">
        <v>0</v>
      </c>
      <c r="K14" s="24">
        <v>0</v>
      </c>
      <c r="L14" s="52">
        <v>1</v>
      </c>
      <c r="M14" s="21"/>
      <c r="O14"/>
      <c r="P14"/>
      <c r="Q14"/>
    </row>
    <row r="15" spans="1:17" ht="14.25" customHeight="1" x14ac:dyDescent="0.25">
      <c r="A15" s="20" t="s">
        <v>55</v>
      </c>
      <c r="B15" s="38">
        <v>110</v>
      </c>
      <c r="C15" s="49">
        <v>0</v>
      </c>
      <c r="D15" s="49">
        <v>4</v>
      </c>
      <c r="E15" s="41">
        <v>-70.377611999999999</v>
      </c>
      <c r="F15" s="41">
        <v>-23.569504999999999</v>
      </c>
      <c r="G15" s="24">
        <v>4016.429931640625</v>
      </c>
      <c r="H15" s="52">
        <v>1</v>
      </c>
      <c r="I15" s="52">
        <v>0</v>
      </c>
      <c r="J15" s="52">
        <v>0</v>
      </c>
      <c r="K15" s="24">
        <v>0</v>
      </c>
      <c r="L15" s="52">
        <v>1</v>
      </c>
      <c r="M15" s="21"/>
      <c r="O15"/>
      <c r="P15"/>
      <c r="Q15"/>
    </row>
    <row r="16" spans="1:17" ht="14.25" customHeight="1" x14ac:dyDescent="0.25">
      <c r="A16" s="20" t="s">
        <v>55</v>
      </c>
      <c r="B16" s="38">
        <v>110</v>
      </c>
      <c r="C16" s="49">
        <v>0</v>
      </c>
      <c r="D16" s="49">
        <v>5</v>
      </c>
      <c r="E16" s="41">
        <v>-70.378249999999994</v>
      </c>
      <c r="F16" s="41">
        <v>-23.57546</v>
      </c>
      <c r="G16" s="24">
        <v>5026.4658203125</v>
      </c>
      <c r="H16" s="52">
        <v>1</v>
      </c>
      <c r="I16" s="52">
        <v>0</v>
      </c>
      <c r="J16" s="52">
        <v>0</v>
      </c>
      <c r="K16" s="24">
        <v>0</v>
      </c>
      <c r="L16" s="52">
        <v>1</v>
      </c>
      <c r="M16" s="21"/>
      <c r="O16"/>
      <c r="P16"/>
      <c r="Q16"/>
    </row>
    <row r="17" spans="1:17" ht="14.25" customHeight="1" x14ac:dyDescent="0.25">
      <c r="A17" s="20" t="s">
        <v>55</v>
      </c>
      <c r="B17" s="38">
        <v>110</v>
      </c>
      <c r="C17" s="49">
        <v>0</v>
      </c>
      <c r="D17" s="49">
        <v>6</v>
      </c>
      <c r="E17" s="41">
        <v>-70.379255999999998</v>
      </c>
      <c r="F17" s="41">
        <v>-23.581035</v>
      </c>
      <c r="G17" s="24">
        <v>5782.0712890625</v>
      </c>
      <c r="H17" s="52">
        <v>1</v>
      </c>
      <c r="I17" s="52">
        <v>0</v>
      </c>
      <c r="J17" s="52">
        <v>0</v>
      </c>
      <c r="K17" s="24">
        <v>0</v>
      </c>
      <c r="L17" s="52">
        <v>1</v>
      </c>
      <c r="M17" s="21"/>
      <c r="O17"/>
      <c r="P17"/>
      <c r="Q17"/>
    </row>
    <row r="18" spans="1:17" ht="14.25" customHeight="1" x14ac:dyDescent="0.25">
      <c r="A18" s="20" t="s">
        <v>55</v>
      </c>
      <c r="B18" s="38">
        <v>110</v>
      </c>
      <c r="C18" s="49">
        <v>0</v>
      </c>
      <c r="D18" s="49">
        <v>7</v>
      </c>
      <c r="E18" s="41">
        <v>-70.375360000000001</v>
      </c>
      <c r="F18" s="41">
        <v>-23.585405000000002</v>
      </c>
      <c r="G18" s="24">
        <v>6876.5126953125</v>
      </c>
      <c r="H18" s="52">
        <v>1</v>
      </c>
      <c r="I18" s="52">
        <v>0</v>
      </c>
      <c r="J18" s="52">
        <v>0</v>
      </c>
      <c r="K18" s="24">
        <v>0</v>
      </c>
      <c r="L18" s="52">
        <v>1</v>
      </c>
      <c r="M18" s="21"/>
      <c r="O18"/>
      <c r="P18"/>
      <c r="Q18"/>
    </row>
    <row r="19" spans="1:17" ht="14.25" customHeight="1" x14ac:dyDescent="0.25">
      <c r="A19" s="20" t="s">
        <v>55</v>
      </c>
      <c r="B19" s="38">
        <v>110</v>
      </c>
      <c r="C19" s="49">
        <v>0</v>
      </c>
      <c r="D19" s="49">
        <v>8</v>
      </c>
      <c r="E19" s="41">
        <v>-70.378686000000002</v>
      </c>
      <c r="F19" s="41">
        <v>-23.590688</v>
      </c>
      <c r="G19" s="24">
        <v>7743.4482421875</v>
      </c>
      <c r="H19" s="52">
        <v>1</v>
      </c>
      <c r="I19" s="52">
        <v>0</v>
      </c>
      <c r="J19" s="52">
        <v>0</v>
      </c>
      <c r="K19" s="24">
        <v>0</v>
      </c>
      <c r="L19" s="52">
        <v>1</v>
      </c>
      <c r="M19" s="21"/>
      <c r="O19"/>
      <c r="P19"/>
      <c r="Q19"/>
    </row>
    <row r="20" spans="1:17" ht="14.25" customHeight="1" x14ac:dyDescent="0.25">
      <c r="A20" s="20" t="s">
        <v>55</v>
      </c>
      <c r="B20" s="38">
        <v>110</v>
      </c>
      <c r="C20" s="49">
        <v>0</v>
      </c>
      <c r="D20" s="49">
        <v>9</v>
      </c>
      <c r="E20" s="41">
        <v>-70.380776999999995</v>
      </c>
      <c r="F20" s="41">
        <v>-23.593350999999998</v>
      </c>
      <c r="G20" s="24">
        <v>8276.8056640625</v>
      </c>
      <c r="H20" s="52">
        <v>1</v>
      </c>
      <c r="I20" s="52">
        <v>0</v>
      </c>
      <c r="J20" s="52">
        <v>0</v>
      </c>
      <c r="K20" s="24">
        <v>0</v>
      </c>
      <c r="L20" s="52">
        <v>1</v>
      </c>
      <c r="M20" s="21"/>
      <c r="O20"/>
      <c r="P20"/>
      <c r="Q20"/>
    </row>
    <row r="21" spans="1:17" ht="14.25" customHeight="1" x14ac:dyDescent="0.25">
      <c r="A21" s="20" t="s">
        <v>55</v>
      </c>
      <c r="B21" s="38">
        <v>110</v>
      </c>
      <c r="C21" s="49">
        <v>0</v>
      </c>
      <c r="D21" s="49">
        <v>10</v>
      </c>
      <c r="E21" s="41">
        <v>-70.381361999999996</v>
      </c>
      <c r="F21" s="41">
        <v>-23.596522</v>
      </c>
      <c r="G21" s="24">
        <v>8669.7431640625</v>
      </c>
      <c r="H21" s="52">
        <v>1</v>
      </c>
      <c r="I21" s="52">
        <v>0</v>
      </c>
      <c r="J21" s="52">
        <v>0</v>
      </c>
      <c r="K21" s="24">
        <v>0</v>
      </c>
      <c r="L21" s="52">
        <v>1</v>
      </c>
      <c r="M21" s="21"/>
      <c r="O21"/>
      <c r="P21"/>
      <c r="Q21"/>
    </row>
    <row r="22" spans="1:17" ht="14.25" customHeight="1" x14ac:dyDescent="0.25">
      <c r="A22" s="20" t="s">
        <v>55</v>
      </c>
      <c r="B22" s="38">
        <v>110</v>
      </c>
      <c r="C22" s="49">
        <v>0</v>
      </c>
      <c r="D22" s="49">
        <v>11</v>
      </c>
      <c r="E22" s="41">
        <v>-70.381968999999998</v>
      </c>
      <c r="F22" s="41">
        <v>-23.599384000000001</v>
      </c>
      <c r="G22" s="24">
        <v>9026.8759765625</v>
      </c>
      <c r="H22" s="52">
        <v>1</v>
      </c>
      <c r="I22" s="52">
        <v>0</v>
      </c>
      <c r="J22" s="52">
        <v>0</v>
      </c>
      <c r="K22" s="24">
        <v>0</v>
      </c>
      <c r="L22" s="52">
        <v>1</v>
      </c>
      <c r="M22" s="21"/>
      <c r="O22"/>
      <c r="P22"/>
      <c r="Q22"/>
    </row>
    <row r="23" spans="1:17" ht="14.25" customHeight="1" x14ac:dyDescent="0.25">
      <c r="A23" s="20" t="s">
        <v>55</v>
      </c>
      <c r="B23" s="38">
        <v>110</v>
      </c>
      <c r="C23" s="49">
        <v>0</v>
      </c>
      <c r="D23" s="49">
        <v>12</v>
      </c>
      <c r="E23" s="41">
        <v>-70.387664999999998</v>
      </c>
      <c r="F23" s="41">
        <v>-23.605027</v>
      </c>
      <c r="G23" s="24">
        <v>10282.5830078125</v>
      </c>
      <c r="H23" s="52">
        <v>1</v>
      </c>
      <c r="I23" s="52">
        <v>0</v>
      </c>
      <c r="J23" s="52">
        <v>0</v>
      </c>
      <c r="K23" s="24">
        <v>0</v>
      </c>
      <c r="L23" s="52">
        <v>1</v>
      </c>
      <c r="M23" s="21"/>
      <c r="O23"/>
      <c r="P23"/>
      <c r="Q23"/>
    </row>
    <row r="24" spans="1:17" ht="14.25" customHeight="1" x14ac:dyDescent="0.25">
      <c r="A24" s="20" t="s">
        <v>55</v>
      </c>
      <c r="B24" s="38">
        <v>110</v>
      </c>
      <c r="C24" s="49">
        <v>0</v>
      </c>
      <c r="D24" s="49">
        <v>13</v>
      </c>
      <c r="E24" s="41">
        <v>-70.384230000000002</v>
      </c>
      <c r="F24" s="41">
        <v>-23.613182999999999</v>
      </c>
      <c r="G24" s="24">
        <v>11436.14453125</v>
      </c>
      <c r="H24" s="52">
        <v>1</v>
      </c>
      <c r="I24" s="52">
        <v>0</v>
      </c>
      <c r="J24" s="52">
        <v>0</v>
      </c>
      <c r="K24" s="24">
        <v>0</v>
      </c>
      <c r="L24" s="52">
        <v>1</v>
      </c>
      <c r="M24" s="21"/>
      <c r="O24"/>
      <c r="P24"/>
      <c r="Q24"/>
    </row>
    <row r="25" spans="1:17" ht="14.25" customHeight="1" x14ac:dyDescent="0.25">
      <c r="A25" s="20" t="s">
        <v>55</v>
      </c>
      <c r="B25" s="38">
        <v>110</v>
      </c>
      <c r="C25" s="49">
        <v>0</v>
      </c>
      <c r="D25" s="49">
        <v>14</v>
      </c>
      <c r="E25" s="41">
        <v>-70.385296999999994</v>
      </c>
      <c r="F25" s="41">
        <v>-23.616250999999998</v>
      </c>
      <c r="G25" s="24">
        <v>11900.4921875</v>
      </c>
      <c r="H25" s="52">
        <v>1</v>
      </c>
      <c r="I25" s="52">
        <v>0</v>
      </c>
      <c r="J25" s="52">
        <v>0</v>
      </c>
      <c r="K25" s="24">
        <v>0</v>
      </c>
      <c r="L25" s="52">
        <v>1</v>
      </c>
      <c r="M25" s="22"/>
      <c r="O25"/>
      <c r="P25"/>
      <c r="Q25"/>
    </row>
    <row r="26" spans="1:17" ht="14.25" customHeight="1" x14ac:dyDescent="0.25">
      <c r="A26" s="20" t="s">
        <v>55</v>
      </c>
      <c r="B26" s="38">
        <v>110</v>
      </c>
      <c r="C26" s="49">
        <v>0</v>
      </c>
      <c r="D26" s="49">
        <v>15</v>
      </c>
      <c r="E26" s="41">
        <v>-70.382498999999996</v>
      </c>
      <c r="F26" s="41">
        <v>-23.622257999999999</v>
      </c>
      <c r="G26" s="24">
        <v>13025.5283203125</v>
      </c>
      <c r="H26" s="52">
        <v>1</v>
      </c>
      <c r="I26" s="52">
        <v>0</v>
      </c>
      <c r="J26" s="52">
        <v>0</v>
      </c>
      <c r="K26" s="24">
        <v>0</v>
      </c>
      <c r="L26" s="52">
        <v>1</v>
      </c>
      <c r="M26" s="21"/>
      <c r="O26"/>
      <c r="P26"/>
      <c r="Q26"/>
    </row>
    <row r="27" spans="1:17" ht="14.25" customHeight="1" x14ac:dyDescent="0.25">
      <c r="A27" s="20" t="s">
        <v>55</v>
      </c>
      <c r="B27" s="38">
        <v>110</v>
      </c>
      <c r="C27" s="49">
        <v>0</v>
      </c>
      <c r="D27" s="49">
        <v>16</v>
      </c>
      <c r="E27" s="41">
        <v>-70.381321</v>
      </c>
      <c r="F27" s="41">
        <v>-23.628139000000001</v>
      </c>
      <c r="G27" s="24">
        <v>14176.408203125</v>
      </c>
      <c r="H27" s="52">
        <v>1</v>
      </c>
      <c r="I27" s="52">
        <v>0</v>
      </c>
      <c r="J27" s="52">
        <v>0</v>
      </c>
      <c r="K27" s="24">
        <v>0</v>
      </c>
      <c r="L27" s="52">
        <v>1</v>
      </c>
      <c r="M27" s="22"/>
      <c r="O27"/>
      <c r="P27"/>
      <c r="Q27"/>
    </row>
    <row r="28" spans="1:17" ht="14.25" customHeight="1" x14ac:dyDescent="0.25">
      <c r="A28" s="20" t="s">
        <v>55</v>
      </c>
      <c r="B28" s="38">
        <v>110</v>
      </c>
      <c r="C28" s="49">
        <v>0</v>
      </c>
      <c r="D28" s="49">
        <v>17</v>
      </c>
      <c r="E28" s="41">
        <v>-70.388088999999994</v>
      </c>
      <c r="F28" s="41">
        <v>-23.63035</v>
      </c>
      <c r="G28" s="24">
        <v>15108.53125</v>
      </c>
      <c r="H28" s="52">
        <v>1</v>
      </c>
      <c r="I28" s="52">
        <v>0</v>
      </c>
      <c r="J28" s="52">
        <v>0</v>
      </c>
      <c r="K28" s="24">
        <v>0</v>
      </c>
      <c r="L28" s="52">
        <v>1</v>
      </c>
      <c r="M28" s="22"/>
      <c r="O28"/>
      <c r="P28"/>
      <c r="Q28"/>
    </row>
    <row r="29" spans="1:17" ht="14.25" customHeight="1" x14ac:dyDescent="0.25">
      <c r="A29" s="20" t="s">
        <v>55</v>
      </c>
      <c r="B29" s="38">
        <v>110</v>
      </c>
      <c r="C29" s="49">
        <v>0</v>
      </c>
      <c r="D29" s="49">
        <v>18</v>
      </c>
      <c r="E29" s="41">
        <v>-70.390563999999998</v>
      </c>
      <c r="F29" s="41">
        <v>-23.645422</v>
      </c>
      <c r="G29" s="24">
        <v>16915.451171875</v>
      </c>
      <c r="H29" s="52">
        <v>1</v>
      </c>
      <c r="I29" s="52">
        <v>0</v>
      </c>
      <c r="J29" s="52">
        <v>0</v>
      </c>
      <c r="K29" s="24">
        <v>0</v>
      </c>
      <c r="L29" s="52">
        <v>1</v>
      </c>
      <c r="M29" s="22"/>
      <c r="O29"/>
      <c r="P29"/>
      <c r="Q29"/>
    </row>
    <row r="30" spans="1:17" ht="14.25" customHeight="1" x14ac:dyDescent="0.25">
      <c r="A30" s="20" t="s">
        <v>55</v>
      </c>
      <c r="B30" s="38">
        <v>110</v>
      </c>
      <c r="C30" s="49">
        <v>0</v>
      </c>
      <c r="D30" s="49">
        <v>19</v>
      </c>
      <c r="E30" s="41">
        <v>-70.394321000000005</v>
      </c>
      <c r="F30" s="41">
        <v>-23.653399</v>
      </c>
      <c r="G30" s="24">
        <v>18162.62109375</v>
      </c>
      <c r="H30" s="52">
        <v>1</v>
      </c>
      <c r="I30" s="52">
        <v>0</v>
      </c>
      <c r="J30" s="52">
        <v>0</v>
      </c>
      <c r="K30" s="24">
        <v>0</v>
      </c>
      <c r="L30" s="52">
        <v>1</v>
      </c>
      <c r="M30" s="22"/>
      <c r="O30"/>
      <c r="P30"/>
      <c r="Q30"/>
    </row>
    <row r="31" spans="1:17" ht="14.25" customHeight="1" x14ac:dyDescent="0.25">
      <c r="A31" s="20" t="s">
        <v>55</v>
      </c>
      <c r="B31" s="38">
        <v>110</v>
      </c>
      <c r="C31" s="49">
        <v>0</v>
      </c>
      <c r="D31" s="49">
        <v>20</v>
      </c>
      <c r="E31" s="41">
        <v>-70.399662000000006</v>
      </c>
      <c r="F31" s="41">
        <v>-23.652714</v>
      </c>
      <c r="G31" s="24">
        <v>19005.03515625</v>
      </c>
      <c r="H31" s="52">
        <v>1</v>
      </c>
      <c r="I31" s="52">
        <v>0</v>
      </c>
      <c r="J31" s="52">
        <v>0</v>
      </c>
      <c r="K31" s="24">
        <v>0</v>
      </c>
      <c r="L31" s="52">
        <v>1</v>
      </c>
      <c r="M31" s="22"/>
      <c r="O31"/>
      <c r="P31"/>
      <c r="Q31"/>
    </row>
    <row r="32" spans="1:17" ht="14.25" customHeight="1" x14ac:dyDescent="0.25">
      <c r="A32" s="20" t="s">
        <v>55</v>
      </c>
      <c r="B32" s="38">
        <v>110</v>
      </c>
      <c r="C32" s="49">
        <v>0</v>
      </c>
      <c r="D32" s="49">
        <v>21</v>
      </c>
      <c r="E32" s="41">
        <v>-70.399238999999994</v>
      </c>
      <c r="F32" s="41">
        <v>-23.660523999999999</v>
      </c>
      <c r="G32" s="24">
        <v>20219.37890625</v>
      </c>
      <c r="H32" s="52">
        <v>1</v>
      </c>
      <c r="I32" s="52">
        <v>0</v>
      </c>
      <c r="J32" s="52">
        <v>0</v>
      </c>
      <c r="K32" s="24">
        <v>0</v>
      </c>
      <c r="L32" s="52">
        <v>1</v>
      </c>
      <c r="M32" s="22"/>
      <c r="O32"/>
      <c r="P32"/>
      <c r="Q32"/>
    </row>
    <row r="33" spans="1:17" ht="14.25" customHeight="1" x14ac:dyDescent="0.25">
      <c r="A33" s="20" t="s">
        <v>55</v>
      </c>
      <c r="B33" s="38">
        <v>110</v>
      </c>
      <c r="C33" s="49">
        <v>0</v>
      </c>
      <c r="D33" s="49">
        <v>22</v>
      </c>
      <c r="E33" s="41">
        <v>-70.397452999999999</v>
      </c>
      <c r="F33" s="41">
        <v>-23.663381999999999</v>
      </c>
      <c r="G33" s="24">
        <v>20828.22265625</v>
      </c>
      <c r="H33" s="52">
        <v>1</v>
      </c>
      <c r="I33" s="52">
        <v>0</v>
      </c>
      <c r="J33" s="52">
        <v>0</v>
      </c>
      <c r="K33" s="24">
        <v>0</v>
      </c>
      <c r="L33" s="52">
        <v>1</v>
      </c>
      <c r="M33" s="22"/>
      <c r="O33"/>
      <c r="P33"/>
      <c r="Q33"/>
    </row>
    <row r="34" spans="1:17" ht="14.25" customHeight="1" x14ac:dyDescent="0.25">
      <c r="A34" s="20" t="s">
        <v>55</v>
      </c>
      <c r="B34" s="38">
        <v>110</v>
      </c>
      <c r="C34" s="49">
        <v>0</v>
      </c>
      <c r="D34" s="49">
        <v>23</v>
      </c>
      <c r="E34" s="41">
        <v>-70.405901</v>
      </c>
      <c r="F34" s="41">
        <v>-23.670632000000001</v>
      </c>
      <c r="G34" s="24">
        <v>22475.041015625</v>
      </c>
      <c r="H34" s="52">
        <v>1</v>
      </c>
      <c r="I34" s="52">
        <v>0</v>
      </c>
      <c r="J34" s="52">
        <v>0</v>
      </c>
      <c r="K34" s="24">
        <v>0</v>
      </c>
      <c r="L34" s="52">
        <v>1</v>
      </c>
      <c r="M34" s="22"/>
      <c r="O34"/>
      <c r="P34"/>
      <c r="Q34"/>
    </row>
    <row r="35" spans="1:17" ht="14.25" customHeight="1" x14ac:dyDescent="0.25">
      <c r="A35" s="20" t="s">
        <v>55</v>
      </c>
      <c r="B35" s="38">
        <v>110</v>
      </c>
      <c r="C35" s="49">
        <v>0</v>
      </c>
      <c r="D35" s="49">
        <v>24</v>
      </c>
      <c r="E35" s="41">
        <v>-70.410011999999995</v>
      </c>
      <c r="F35" s="41">
        <v>-23.687177999999999</v>
      </c>
      <c r="G35" s="24">
        <v>24700.103515625</v>
      </c>
      <c r="H35" s="52">
        <v>1</v>
      </c>
      <c r="I35" s="52">
        <v>0</v>
      </c>
      <c r="J35" s="52">
        <v>0</v>
      </c>
      <c r="K35" s="24">
        <v>0</v>
      </c>
      <c r="L35" s="52">
        <v>1</v>
      </c>
      <c r="M35" s="22"/>
      <c r="O35"/>
      <c r="P35"/>
      <c r="Q35"/>
    </row>
    <row r="36" spans="1:17" ht="14.25" customHeight="1" x14ac:dyDescent="0.25">
      <c r="A36" s="20" t="s">
        <v>55</v>
      </c>
      <c r="B36" s="38">
        <v>110</v>
      </c>
      <c r="C36" s="49">
        <v>0</v>
      </c>
      <c r="D36" s="49">
        <v>25</v>
      </c>
      <c r="E36" s="41">
        <v>-70.409572999999995</v>
      </c>
      <c r="F36" s="41">
        <v>-23.699468</v>
      </c>
      <c r="G36" s="24">
        <v>26812.845703125</v>
      </c>
      <c r="H36" s="52">
        <v>1</v>
      </c>
      <c r="I36" s="52">
        <v>0</v>
      </c>
      <c r="J36" s="52">
        <v>0</v>
      </c>
      <c r="K36" s="24">
        <v>0</v>
      </c>
      <c r="L36" s="52">
        <v>1</v>
      </c>
      <c r="M36" s="22"/>
      <c r="O36"/>
      <c r="P36"/>
      <c r="Q36"/>
    </row>
    <row r="37" spans="1:17" ht="14.25" customHeight="1" x14ac:dyDescent="0.25">
      <c r="A37" s="20" t="s">
        <v>55</v>
      </c>
      <c r="B37" s="39">
        <v>110</v>
      </c>
      <c r="C37" s="50">
        <v>0</v>
      </c>
      <c r="D37" s="50">
        <v>26</v>
      </c>
      <c r="E37" s="42">
        <v>-70.411949000000007</v>
      </c>
      <c r="F37" s="42">
        <v>-23.703332</v>
      </c>
      <c r="G37" s="25">
        <v>27729.41796875</v>
      </c>
      <c r="H37" s="52">
        <v>1</v>
      </c>
      <c r="I37" s="52">
        <v>1</v>
      </c>
      <c r="J37" s="52">
        <v>0</v>
      </c>
      <c r="K37" s="24">
        <v>0.05</v>
      </c>
      <c r="L37" s="52">
        <v>1</v>
      </c>
      <c r="M37" s="23"/>
      <c r="O37"/>
      <c r="P37"/>
      <c r="Q37"/>
    </row>
    <row r="38" spans="1:17" ht="14.25" customHeight="1" x14ac:dyDescent="0.25">
      <c r="A38" s="20" t="s">
        <v>55</v>
      </c>
      <c r="B38" s="39">
        <v>110</v>
      </c>
      <c r="C38" s="50">
        <v>1</v>
      </c>
      <c r="D38" s="50">
        <v>1</v>
      </c>
      <c r="E38" s="42">
        <v>-70.411947999999995</v>
      </c>
      <c r="F38" s="42">
        <v>-23.703332</v>
      </c>
      <c r="G38" s="25">
        <v>240.9071044921875</v>
      </c>
      <c r="H38" s="52">
        <v>1</v>
      </c>
      <c r="I38" s="52">
        <v>1</v>
      </c>
      <c r="J38" s="52">
        <v>0</v>
      </c>
      <c r="K38" s="24">
        <v>0.9</v>
      </c>
      <c r="L38" s="52">
        <v>1</v>
      </c>
      <c r="M38" s="23"/>
      <c r="O38"/>
      <c r="P38"/>
      <c r="Q38"/>
    </row>
    <row r="39" spans="1:17" ht="14.25" customHeight="1" x14ac:dyDescent="0.25">
      <c r="A39" s="20" t="s">
        <v>55</v>
      </c>
      <c r="B39" s="39">
        <v>110</v>
      </c>
      <c r="C39" s="50">
        <v>1</v>
      </c>
      <c r="D39" s="50">
        <v>2</v>
      </c>
      <c r="E39" s="42">
        <v>-70.407561000000001</v>
      </c>
      <c r="F39" s="42">
        <v>-23.697071000000001</v>
      </c>
      <c r="G39" s="25">
        <v>1835.762451171875</v>
      </c>
      <c r="H39" s="52">
        <v>1</v>
      </c>
      <c r="I39" s="52">
        <v>1</v>
      </c>
      <c r="J39" s="52">
        <v>0</v>
      </c>
      <c r="K39" s="24">
        <v>0.05</v>
      </c>
      <c r="L39" s="52">
        <v>1</v>
      </c>
      <c r="M39" s="23"/>
      <c r="O39"/>
      <c r="P39"/>
      <c r="Q39"/>
    </row>
    <row r="40" spans="1:17" ht="14.25" customHeight="1" x14ac:dyDescent="0.25">
      <c r="A40" s="20" t="s">
        <v>55</v>
      </c>
      <c r="B40" s="39">
        <v>110</v>
      </c>
      <c r="C40" s="50">
        <v>1</v>
      </c>
      <c r="D40" s="50">
        <v>3</v>
      </c>
      <c r="E40" s="42">
        <v>-70.409879000000004</v>
      </c>
      <c r="F40" s="42">
        <v>-23.687182</v>
      </c>
      <c r="G40" s="25">
        <v>3217.331298828125</v>
      </c>
      <c r="H40" s="52">
        <v>1</v>
      </c>
      <c r="I40" s="52">
        <v>0</v>
      </c>
      <c r="J40" s="52">
        <v>0</v>
      </c>
      <c r="K40" s="24">
        <v>0</v>
      </c>
      <c r="L40" s="52">
        <v>1</v>
      </c>
      <c r="M40" s="23"/>
      <c r="O40"/>
      <c r="P40"/>
      <c r="Q40"/>
    </row>
    <row r="41" spans="1:17" ht="14.25" customHeight="1" x14ac:dyDescent="0.25">
      <c r="A41" s="20" t="s">
        <v>55</v>
      </c>
      <c r="B41" s="39">
        <v>110</v>
      </c>
      <c r="C41" s="50">
        <v>1</v>
      </c>
      <c r="D41" s="50">
        <v>4</v>
      </c>
      <c r="E41" s="42">
        <v>-70.403993</v>
      </c>
      <c r="F41" s="42">
        <v>-23.676126</v>
      </c>
      <c r="G41" s="25">
        <v>4640.9736328125</v>
      </c>
      <c r="H41" s="52">
        <v>1</v>
      </c>
      <c r="I41" s="52">
        <v>0</v>
      </c>
      <c r="J41" s="52">
        <v>0</v>
      </c>
      <c r="K41" s="24">
        <v>0</v>
      </c>
      <c r="L41" s="52">
        <v>1</v>
      </c>
      <c r="M41" s="23"/>
      <c r="O41"/>
      <c r="P41"/>
      <c r="Q41"/>
    </row>
    <row r="42" spans="1:17" ht="14.25" customHeight="1" x14ac:dyDescent="0.25">
      <c r="A42" s="20" t="s">
        <v>55</v>
      </c>
      <c r="B42" s="39">
        <v>110</v>
      </c>
      <c r="C42" s="50">
        <v>1</v>
      </c>
      <c r="D42" s="50">
        <v>5</v>
      </c>
      <c r="E42" s="42">
        <v>-70.403119000000004</v>
      </c>
      <c r="F42" s="42">
        <v>-23.673162999999999</v>
      </c>
      <c r="G42" s="25">
        <v>5127.61279296875</v>
      </c>
      <c r="H42" s="52">
        <v>1</v>
      </c>
      <c r="I42" s="52">
        <v>0</v>
      </c>
      <c r="J42" s="52">
        <v>0</v>
      </c>
      <c r="K42" s="24">
        <v>0</v>
      </c>
      <c r="L42" s="52">
        <v>1</v>
      </c>
      <c r="M42" s="23"/>
      <c r="O42"/>
      <c r="P42"/>
      <c r="Q42"/>
    </row>
    <row r="43" spans="1:17" ht="14.25" customHeight="1" x14ac:dyDescent="0.25">
      <c r="A43" s="20" t="s">
        <v>55</v>
      </c>
      <c r="B43" s="39">
        <v>110</v>
      </c>
      <c r="C43" s="50">
        <v>1</v>
      </c>
      <c r="D43" s="50">
        <v>6</v>
      </c>
      <c r="E43" s="42">
        <v>-70.405829999999995</v>
      </c>
      <c r="F43" s="42">
        <v>-23.670691000000001</v>
      </c>
      <c r="G43" s="25">
        <v>5612.75341796875</v>
      </c>
      <c r="H43" s="52">
        <v>1</v>
      </c>
      <c r="I43" s="52">
        <v>0</v>
      </c>
      <c r="J43" s="52">
        <v>0</v>
      </c>
      <c r="K43" s="24">
        <v>0</v>
      </c>
      <c r="L43" s="52">
        <v>1</v>
      </c>
      <c r="M43" s="23"/>
      <c r="O43"/>
      <c r="P43"/>
      <c r="Q43"/>
    </row>
    <row r="44" spans="1:17" ht="14.25" customHeight="1" x14ac:dyDescent="0.25">
      <c r="A44" s="20" t="s">
        <v>55</v>
      </c>
      <c r="B44" s="39">
        <v>110</v>
      </c>
      <c r="C44" s="50">
        <v>1</v>
      </c>
      <c r="D44" s="50">
        <v>7</v>
      </c>
      <c r="E44" s="42">
        <v>-70.400811000000004</v>
      </c>
      <c r="F44" s="42">
        <v>-23.664829999999998</v>
      </c>
      <c r="G44" s="25">
        <v>6540.70654296875</v>
      </c>
      <c r="H44" s="52">
        <v>1</v>
      </c>
      <c r="I44" s="52">
        <v>0</v>
      </c>
      <c r="J44" s="52">
        <v>0</v>
      </c>
      <c r="K44" s="24">
        <v>0</v>
      </c>
      <c r="L44" s="52">
        <v>1</v>
      </c>
      <c r="M44" s="23"/>
      <c r="O44"/>
      <c r="P44"/>
      <c r="Q44"/>
    </row>
    <row r="45" spans="1:17" ht="14.25" customHeight="1" x14ac:dyDescent="0.25">
      <c r="A45" s="20" t="s">
        <v>55</v>
      </c>
      <c r="B45" s="39">
        <v>110</v>
      </c>
      <c r="C45" s="50">
        <v>1</v>
      </c>
      <c r="D45" s="50">
        <v>8</v>
      </c>
      <c r="E45" s="42">
        <v>-70.397355000000005</v>
      </c>
      <c r="F45" s="42">
        <v>-23.663443999999998</v>
      </c>
      <c r="G45" s="25">
        <v>6989.95458984375</v>
      </c>
      <c r="H45" s="52">
        <v>1</v>
      </c>
      <c r="I45" s="52">
        <v>0</v>
      </c>
      <c r="J45" s="52">
        <v>0</v>
      </c>
      <c r="K45" s="24">
        <v>0</v>
      </c>
      <c r="L45" s="52">
        <v>1</v>
      </c>
      <c r="M45" s="23"/>
      <c r="O45"/>
      <c r="P45"/>
      <c r="Q45"/>
    </row>
    <row r="46" spans="1:17" ht="14.25" customHeight="1" x14ac:dyDescent="0.25">
      <c r="A46" s="20" t="s">
        <v>55</v>
      </c>
      <c r="B46" s="39">
        <v>110</v>
      </c>
      <c r="C46" s="50">
        <v>1</v>
      </c>
      <c r="D46" s="50">
        <v>9</v>
      </c>
      <c r="E46" s="42">
        <v>-70.398398999999998</v>
      </c>
      <c r="F46" s="42">
        <v>-23.658999999999999</v>
      </c>
      <c r="G46" s="25">
        <v>7717.06005859375</v>
      </c>
      <c r="H46" s="52">
        <v>1</v>
      </c>
      <c r="I46" s="52">
        <v>0</v>
      </c>
      <c r="J46" s="52">
        <v>0</v>
      </c>
      <c r="K46" s="24">
        <v>0</v>
      </c>
      <c r="L46" s="52">
        <v>1</v>
      </c>
      <c r="M46" s="23"/>
      <c r="O46"/>
      <c r="P46"/>
      <c r="Q46"/>
    </row>
    <row r="47" spans="1:17" ht="14.25" customHeight="1" x14ac:dyDescent="0.25">
      <c r="A47" s="20" t="s">
        <v>55</v>
      </c>
      <c r="B47" s="39">
        <v>110</v>
      </c>
      <c r="C47" s="50">
        <v>1</v>
      </c>
      <c r="D47" s="50">
        <v>10</v>
      </c>
      <c r="E47" s="42">
        <v>-70.401123999999996</v>
      </c>
      <c r="F47" s="42">
        <v>-23.656786</v>
      </c>
      <c r="G47" s="25">
        <v>8240.5732421875</v>
      </c>
      <c r="H47" s="52">
        <v>1</v>
      </c>
      <c r="I47" s="52">
        <v>0</v>
      </c>
      <c r="J47" s="52">
        <v>0</v>
      </c>
      <c r="K47" s="24">
        <v>0</v>
      </c>
      <c r="L47" s="52">
        <v>1</v>
      </c>
      <c r="M47" s="23"/>
      <c r="O47"/>
      <c r="P47"/>
      <c r="Q47"/>
    </row>
    <row r="48" spans="1:17" ht="14.25" customHeight="1" x14ac:dyDescent="0.25">
      <c r="A48" s="20" t="s">
        <v>55</v>
      </c>
      <c r="B48" s="39">
        <v>110</v>
      </c>
      <c r="C48" s="50">
        <v>1</v>
      </c>
      <c r="D48" s="50">
        <v>11</v>
      </c>
      <c r="E48" s="42">
        <v>-70.395436000000004</v>
      </c>
      <c r="F48" s="42">
        <v>-23.650701000000002</v>
      </c>
      <c r="G48" s="25">
        <v>9174.216796875</v>
      </c>
      <c r="H48" s="52">
        <v>1</v>
      </c>
      <c r="I48" s="52">
        <v>0</v>
      </c>
      <c r="J48" s="52">
        <v>0</v>
      </c>
      <c r="K48" s="24">
        <v>0</v>
      </c>
      <c r="L48" s="52">
        <v>1</v>
      </c>
      <c r="M48" s="23"/>
      <c r="O48"/>
      <c r="P48"/>
      <c r="Q48"/>
    </row>
    <row r="49" spans="1:17" ht="14.25" customHeight="1" x14ac:dyDescent="0.25">
      <c r="A49" s="20" t="s">
        <v>55</v>
      </c>
      <c r="B49" s="39">
        <v>110</v>
      </c>
      <c r="C49" s="50">
        <v>1</v>
      </c>
      <c r="D49" s="50">
        <v>12</v>
      </c>
      <c r="E49" s="42">
        <v>-70.392747999999997</v>
      </c>
      <c r="F49" s="42">
        <v>-23.645712</v>
      </c>
      <c r="G49" s="25">
        <v>9972.7470703125</v>
      </c>
      <c r="H49" s="52">
        <v>1</v>
      </c>
      <c r="I49" s="52">
        <v>0</v>
      </c>
      <c r="J49" s="52">
        <v>0</v>
      </c>
      <c r="K49" s="24">
        <v>0</v>
      </c>
      <c r="L49" s="52">
        <v>1</v>
      </c>
      <c r="M49" s="23"/>
      <c r="O49"/>
      <c r="P49"/>
      <c r="Q49"/>
    </row>
    <row r="50" spans="1:17" ht="14.25" customHeight="1" x14ac:dyDescent="0.25">
      <c r="A50" s="20" t="s">
        <v>55</v>
      </c>
      <c r="B50" s="39">
        <v>110</v>
      </c>
      <c r="C50" s="50">
        <v>1</v>
      </c>
      <c r="D50" s="50">
        <v>13</v>
      </c>
      <c r="E50" s="42">
        <v>-70.388909999999996</v>
      </c>
      <c r="F50" s="42">
        <v>-23.645053000000001</v>
      </c>
      <c r="G50" s="25">
        <v>10684.640625</v>
      </c>
      <c r="H50" s="52">
        <v>1</v>
      </c>
      <c r="I50" s="52">
        <v>0</v>
      </c>
      <c r="J50" s="52">
        <v>0</v>
      </c>
      <c r="K50" s="24">
        <v>0</v>
      </c>
      <c r="L50" s="52">
        <v>1</v>
      </c>
      <c r="M50" s="23"/>
      <c r="O50"/>
      <c r="P50"/>
      <c r="Q50"/>
    </row>
    <row r="51" spans="1:17" ht="14.25" customHeight="1" x14ac:dyDescent="0.25">
      <c r="A51" s="20" t="s">
        <v>55</v>
      </c>
      <c r="B51" s="39">
        <v>110</v>
      </c>
      <c r="C51" s="50">
        <v>1</v>
      </c>
      <c r="D51" s="50">
        <v>14</v>
      </c>
      <c r="E51" s="42">
        <v>-70.386425000000003</v>
      </c>
      <c r="F51" s="42">
        <v>-23.638919000000001</v>
      </c>
      <c r="G51" s="25">
        <v>11428.357421875</v>
      </c>
      <c r="H51" s="52">
        <v>1</v>
      </c>
      <c r="I51" s="52">
        <v>0</v>
      </c>
      <c r="J51" s="52">
        <v>0</v>
      </c>
      <c r="K51" s="24">
        <v>0</v>
      </c>
      <c r="L51" s="52">
        <v>1</v>
      </c>
      <c r="M51" s="23"/>
      <c r="O51"/>
      <c r="P51"/>
      <c r="Q51"/>
    </row>
    <row r="52" spans="1:17" ht="14.25" customHeight="1" x14ac:dyDescent="0.25">
      <c r="A52" s="20" t="s">
        <v>55</v>
      </c>
      <c r="B52" s="39">
        <v>110</v>
      </c>
      <c r="C52" s="50">
        <v>1</v>
      </c>
      <c r="D52" s="50">
        <v>15</v>
      </c>
      <c r="E52" s="42">
        <v>-70.386626000000007</v>
      </c>
      <c r="F52" s="42">
        <v>-23.626714</v>
      </c>
      <c r="G52" s="25">
        <v>12791.1484375</v>
      </c>
      <c r="H52" s="52">
        <v>1</v>
      </c>
      <c r="I52" s="52">
        <v>0</v>
      </c>
      <c r="J52" s="52">
        <v>0</v>
      </c>
      <c r="K52" s="24">
        <v>0</v>
      </c>
      <c r="L52" s="52">
        <v>1</v>
      </c>
      <c r="M52" s="23"/>
      <c r="O52"/>
      <c r="P52"/>
      <c r="Q52"/>
    </row>
    <row r="53" spans="1:17" ht="14.25" customHeight="1" x14ac:dyDescent="0.25">
      <c r="A53" s="20" t="s">
        <v>55</v>
      </c>
      <c r="B53" s="39">
        <v>110</v>
      </c>
      <c r="C53" s="50">
        <v>1</v>
      </c>
      <c r="D53" s="50">
        <v>16</v>
      </c>
      <c r="E53" s="42">
        <v>-70.382686000000007</v>
      </c>
      <c r="F53" s="42">
        <v>-23.617744999999999</v>
      </c>
      <c r="G53" s="25">
        <v>14005.099609375</v>
      </c>
      <c r="H53" s="52">
        <v>1</v>
      </c>
      <c r="I53" s="52">
        <v>0</v>
      </c>
      <c r="J53" s="52">
        <v>0</v>
      </c>
      <c r="K53" s="24">
        <v>0</v>
      </c>
      <c r="L53" s="52">
        <v>1</v>
      </c>
      <c r="M53" s="23"/>
      <c r="O53"/>
      <c r="P53"/>
      <c r="Q53"/>
    </row>
    <row r="54" spans="1:17" ht="14.25" customHeight="1" x14ac:dyDescent="0.25">
      <c r="A54" s="20" t="s">
        <v>55</v>
      </c>
      <c r="B54" s="39">
        <v>110</v>
      </c>
      <c r="C54" s="50">
        <v>1</v>
      </c>
      <c r="D54" s="50">
        <v>17</v>
      </c>
      <c r="E54" s="42">
        <v>-70.384214999999998</v>
      </c>
      <c r="F54" s="42">
        <v>-23.613182999999999</v>
      </c>
      <c r="G54" s="25">
        <v>14715.619140625</v>
      </c>
      <c r="H54" s="52">
        <v>1</v>
      </c>
      <c r="I54" s="52">
        <v>0</v>
      </c>
      <c r="J54" s="52">
        <v>0</v>
      </c>
      <c r="K54" s="24">
        <v>0</v>
      </c>
      <c r="L54" s="52">
        <v>1</v>
      </c>
      <c r="M54" s="23"/>
      <c r="O54"/>
      <c r="P54"/>
      <c r="Q54"/>
    </row>
    <row r="55" spans="1:17" ht="14.25" customHeight="1" x14ac:dyDescent="0.25">
      <c r="A55" s="20" t="s">
        <v>55</v>
      </c>
      <c r="B55" s="39">
        <v>110</v>
      </c>
      <c r="C55" s="50">
        <v>1</v>
      </c>
      <c r="D55" s="50">
        <v>18</v>
      </c>
      <c r="E55" s="42">
        <v>-70.387687999999997</v>
      </c>
      <c r="F55" s="42">
        <v>-23.604990999999998</v>
      </c>
      <c r="G55" s="25">
        <v>15872.2783203125</v>
      </c>
      <c r="H55" s="52">
        <v>1</v>
      </c>
      <c r="I55" s="52">
        <v>0</v>
      </c>
      <c r="J55" s="52">
        <v>0</v>
      </c>
      <c r="K55" s="24">
        <v>0</v>
      </c>
      <c r="L55" s="52">
        <v>1</v>
      </c>
      <c r="M55" s="23"/>
      <c r="O55"/>
      <c r="P55"/>
      <c r="Q55"/>
    </row>
    <row r="56" spans="1:17" ht="14.25" customHeight="1" x14ac:dyDescent="0.25">
      <c r="A56" s="20" t="s">
        <v>55</v>
      </c>
      <c r="B56" s="39">
        <v>110</v>
      </c>
      <c r="C56" s="50">
        <v>1</v>
      </c>
      <c r="D56" s="50">
        <v>19</v>
      </c>
      <c r="E56" s="42">
        <v>-70.381968000000001</v>
      </c>
      <c r="F56" s="42">
        <v>-23.599368999999999</v>
      </c>
      <c r="G56" s="25">
        <v>17125.021484375</v>
      </c>
      <c r="H56" s="52">
        <v>1</v>
      </c>
      <c r="I56" s="52">
        <v>0</v>
      </c>
      <c r="J56" s="52">
        <v>0</v>
      </c>
      <c r="K56" s="24">
        <v>0</v>
      </c>
      <c r="L56" s="52">
        <v>1</v>
      </c>
      <c r="M56" s="23"/>
      <c r="O56"/>
      <c r="P56"/>
      <c r="Q56"/>
    </row>
    <row r="57" spans="1:17" ht="14.25" customHeight="1" x14ac:dyDescent="0.25">
      <c r="A57" s="20" t="s">
        <v>55</v>
      </c>
      <c r="B57" s="39">
        <v>110</v>
      </c>
      <c r="C57" s="50">
        <v>1</v>
      </c>
      <c r="D57" s="50">
        <v>20</v>
      </c>
      <c r="E57" s="42">
        <v>-70.381359000000003</v>
      </c>
      <c r="F57" s="42">
        <v>-23.596522</v>
      </c>
      <c r="G57" s="25">
        <v>17480.794921875</v>
      </c>
      <c r="H57" s="52">
        <v>1</v>
      </c>
      <c r="I57" s="52">
        <v>0</v>
      </c>
      <c r="J57" s="52">
        <v>0</v>
      </c>
      <c r="K57" s="24">
        <v>0</v>
      </c>
      <c r="L57" s="52">
        <v>1</v>
      </c>
      <c r="M57" s="23"/>
      <c r="O57"/>
      <c r="P57"/>
      <c r="Q57"/>
    </row>
    <row r="58" spans="1:17" ht="14.25" customHeight="1" x14ac:dyDescent="0.25">
      <c r="A58" s="20" t="s">
        <v>55</v>
      </c>
      <c r="B58" s="39">
        <v>110</v>
      </c>
      <c r="C58" s="50">
        <v>1</v>
      </c>
      <c r="D58" s="50">
        <v>21</v>
      </c>
      <c r="E58" s="42">
        <v>-70.379925999999998</v>
      </c>
      <c r="F58" s="42">
        <v>-23.590993999999998</v>
      </c>
      <c r="G58" s="25">
        <v>18213.400390625</v>
      </c>
      <c r="H58" s="52">
        <v>1</v>
      </c>
      <c r="I58" s="52">
        <v>0</v>
      </c>
      <c r="J58" s="52">
        <v>0</v>
      </c>
      <c r="K58" s="24">
        <v>0</v>
      </c>
      <c r="L58" s="52">
        <v>1</v>
      </c>
      <c r="M58" s="23"/>
      <c r="O58"/>
      <c r="P58"/>
      <c r="Q58"/>
    </row>
    <row r="59" spans="1:17" ht="14.25" customHeight="1" x14ac:dyDescent="0.25">
      <c r="A59" s="20" t="s">
        <v>55</v>
      </c>
      <c r="B59" s="49">
        <v>110</v>
      </c>
      <c r="C59" s="51">
        <v>1</v>
      </c>
      <c r="D59" s="51">
        <v>22</v>
      </c>
      <c r="E59" s="43">
        <v>-70.375349999999997</v>
      </c>
      <c r="F59" s="43">
        <v>-23.585394999999998</v>
      </c>
      <c r="G59" s="36">
        <v>19240.302734375</v>
      </c>
      <c r="H59" s="52">
        <v>1</v>
      </c>
      <c r="I59" s="52">
        <v>0</v>
      </c>
      <c r="J59" s="52">
        <v>0</v>
      </c>
      <c r="K59" s="24">
        <v>0</v>
      </c>
      <c r="L59" s="52">
        <v>1</v>
      </c>
      <c r="M59" s="37"/>
      <c r="O59"/>
      <c r="P59"/>
      <c r="Q59"/>
    </row>
    <row r="60" spans="1:17" ht="14.25" customHeight="1" x14ac:dyDescent="0.25">
      <c r="A60" s="20" t="s">
        <v>55</v>
      </c>
      <c r="B60" s="49">
        <v>110</v>
      </c>
      <c r="C60" s="51">
        <v>1</v>
      </c>
      <c r="D60" s="51">
        <v>23</v>
      </c>
      <c r="E60" s="43">
        <v>-70.379259000000005</v>
      </c>
      <c r="F60" s="43">
        <v>-23.580963000000001</v>
      </c>
      <c r="G60" s="36">
        <v>20341.22265625</v>
      </c>
      <c r="H60" s="52">
        <v>1</v>
      </c>
      <c r="I60" s="52">
        <v>0</v>
      </c>
      <c r="J60" s="52">
        <v>0</v>
      </c>
      <c r="K60" s="24">
        <v>0</v>
      </c>
      <c r="L60" s="52">
        <v>1</v>
      </c>
      <c r="M60" s="37"/>
      <c r="O60"/>
      <c r="P60"/>
      <c r="Q60"/>
    </row>
    <row r="61" spans="1:17" ht="14.25" customHeight="1" x14ac:dyDescent="0.25">
      <c r="A61" s="20" t="s">
        <v>55</v>
      </c>
      <c r="B61" s="49">
        <v>110</v>
      </c>
      <c r="C61" s="51">
        <v>1</v>
      </c>
      <c r="D61" s="51">
        <v>24</v>
      </c>
      <c r="E61" s="43">
        <v>-70.378185999999999</v>
      </c>
      <c r="F61" s="43">
        <v>-23.575455999999999</v>
      </c>
      <c r="G61" s="36">
        <v>21095.3984375</v>
      </c>
      <c r="H61" s="52">
        <v>1</v>
      </c>
      <c r="I61" s="52">
        <v>0</v>
      </c>
      <c r="J61" s="52">
        <v>0</v>
      </c>
      <c r="K61" s="24">
        <v>0</v>
      </c>
      <c r="L61" s="52">
        <v>1</v>
      </c>
      <c r="M61" s="37"/>
      <c r="O61"/>
      <c r="P61"/>
      <c r="Q61"/>
    </row>
    <row r="62" spans="1:17" ht="14.25" customHeight="1" x14ac:dyDescent="0.25">
      <c r="A62" s="20" t="s">
        <v>55</v>
      </c>
      <c r="B62" s="49">
        <v>110</v>
      </c>
      <c r="C62" s="51">
        <v>1</v>
      </c>
      <c r="D62" s="51">
        <v>25</v>
      </c>
      <c r="E62" s="43">
        <v>-70.377594000000002</v>
      </c>
      <c r="F62" s="43">
        <v>-23.569542999999999</v>
      </c>
      <c r="G62" s="36">
        <v>22094.291015625</v>
      </c>
      <c r="H62" s="52">
        <v>1</v>
      </c>
      <c r="I62" s="52">
        <v>0</v>
      </c>
      <c r="J62" s="52">
        <v>0</v>
      </c>
      <c r="K62" s="24">
        <v>0</v>
      </c>
      <c r="L62" s="52">
        <v>1</v>
      </c>
      <c r="M62" s="37"/>
      <c r="O62"/>
      <c r="P62"/>
      <c r="Q62"/>
    </row>
    <row r="63" spans="1:17" ht="14.25" customHeight="1" x14ac:dyDescent="0.25">
      <c r="A63" s="20" t="s">
        <v>55</v>
      </c>
      <c r="B63" s="49">
        <v>110</v>
      </c>
      <c r="C63" s="51">
        <v>1</v>
      </c>
      <c r="D63" s="51">
        <v>26</v>
      </c>
      <c r="E63" s="43">
        <v>-70.382444000000007</v>
      </c>
      <c r="F63" s="43">
        <v>-23.564654000000001</v>
      </c>
      <c r="G63" s="36">
        <v>23023.359375</v>
      </c>
      <c r="H63" s="52">
        <v>1</v>
      </c>
      <c r="I63" s="52">
        <v>0</v>
      </c>
      <c r="J63" s="52">
        <v>0</v>
      </c>
      <c r="K63" s="24">
        <v>0</v>
      </c>
      <c r="L63" s="52">
        <v>1</v>
      </c>
      <c r="M63" s="37"/>
      <c r="O63"/>
      <c r="P63"/>
      <c r="Q63"/>
    </row>
    <row r="64" spans="1:17" ht="14.25" customHeight="1" x14ac:dyDescent="0.25">
      <c r="A64" s="20" t="s">
        <v>55</v>
      </c>
      <c r="B64" s="49">
        <v>110</v>
      </c>
      <c r="C64" s="51">
        <v>1</v>
      </c>
      <c r="D64" s="51">
        <v>27</v>
      </c>
      <c r="E64" s="43">
        <v>-70.394204000000002</v>
      </c>
      <c r="F64" s="43">
        <v>-23.562484000000001</v>
      </c>
      <c r="G64" s="36">
        <v>24666.46484375</v>
      </c>
      <c r="H64" s="52">
        <v>1</v>
      </c>
      <c r="I64" s="52">
        <v>0</v>
      </c>
      <c r="J64" s="52">
        <v>0</v>
      </c>
      <c r="K64" s="24">
        <v>0</v>
      </c>
      <c r="L64" s="52">
        <v>1</v>
      </c>
      <c r="M64" s="37"/>
      <c r="O64"/>
      <c r="P64"/>
      <c r="Q64"/>
    </row>
    <row r="65" spans="1:17" ht="14.25" customHeight="1" x14ac:dyDescent="0.25">
      <c r="A65" s="20" t="s">
        <v>55</v>
      </c>
      <c r="B65" s="49">
        <v>110</v>
      </c>
      <c r="C65" s="51">
        <v>1</v>
      </c>
      <c r="D65" s="51">
        <v>28</v>
      </c>
      <c r="E65" s="43">
        <v>-70.385936999999998</v>
      </c>
      <c r="F65" s="43">
        <v>-23.562692999999999</v>
      </c>
      <c r="G65" s="36">
        <v>25796.80078125</v>
      </c>
      <c r="H65" s="52">
        <v>1</v>
      </c>
      <c r="I65" s="52">
        <v>1</v>
      </c>
      <c r="J65" s="52">
        <v>0</v>
      </c>
      <c r="K65" s="24">
        <v>0.05</v>
      </c>
      <c r="L65" s="52">
        <v>1</v>
      </c>
      <c r="M65" s="37"/>
      <c r="O65"/>
      <c r="P65"/>
      <c r="Q65"/>
    </row>
    <row r="66" spans="1:17" ht="14.25" customHeight="1" x14ac:dyDescent="0.25">
      <c r="A66" s="20" t="s">
        <v>55</v>
      </c>
      <c r="B66" s="45" t="s">
        <v>57</v>
      </c>
      <c r="C66" s="51">
        <v>1</v>
      </c>
      <c r="D66" s="51">
        <v>1</v>
      </c>
      <c r="E66" s="43">
        <v>-70.411947999999995</v>
      </c>
      <c r="F66" s="43">
        <v>-23.703332</v>
      </c>
      <c r="G66" s="36">
        <v>240.9071044921875</v>
      </c>
      <c r="H66" s="52">
        <v>1</v>
      </c>
      <c r="I66" s="52">
        <v>1</v>
      </c>
      <c r="J66" s="52">
        <v>0</v>
      </c>
      <c r="K66" s="24">
        <v>0.9</v>
      </c>
      <c r="L66" s="52">
        <v>1</v>
      </c>
      <c r="M66" s="37"/>
      <c r="O66"/>
      <c r="P66"/>
      <c r="Q66"/>
    </row>
    <row r="67" spans="1:17" ht="14.25" customHeight="1" x14ac:dyDescent="0.25">
      <c r="A67" s="20" t="s">
        <v>55</v>
      </c>
      <c r="B67" s="45" t="s">
        <v>57</v>
      </c>
      <c r="C67" s="51">
        <v>1</v>
      </c>
      <c r="D67" s="51">
        <v>2</v>
      </c>
      <c r="E67" s="43">
        <v>-70.407561000000001</v>
      </c>
      <c r="F67" s="43">
        <v>-23.697071000000001</v>
      </c>
      <c r="G67" s="36">
        <v>1835.762451171875</v>
      </c>
      <c r="H67" s="52">
        <v>1</v>
      </c>
      <c r="I67" s="52">
        <v>1</v>
      </c>
      <c r="J67" s="52">
        <v>0</v>
      </c>
      <c r="K67" s="24">
        <v>0.05</v>
      </c>
      <c r="L67" s="52">
        <v>1</v>
      </c>
      <c r="M67" s="37"/>
      <c r="O67"/>
      <c r="P67"/>
      <c r="Q67"/>
    </row>
    <row r="68" spans="1:17" ht="14.25" customHeight="1" x14ac:dyDescent="0.25">
      <c r="A68" s="20" t="s">
        <v>55</v>
      </c>
      <c r="B68" s="45" t="s">
        <v>57</v>
      </c>
      <c r="C68" s="51">
        <v>1</v>
      </c>
      <c r="D68" s="51">
        <v>3</v>
      </c>
      <c r="E68" s="43">
        <v>-70.409879000000004</v>
      </c>
      <c r="F68" s="43">
        <v>-23.687182</v>
      </c>
      <c r="G68" s="36">
        <v>3217.331298828125</v>
      </c>
      <c r="H68" s="52">
        <v>1</v>
      </c>
      <c r="I68" s="52">
        <v>0</v>
      </c>
      <c r="J68" s="52">
        <v>0</v>
      </c>
      <c r="K68" s="24">
        <v>0</v>
      </c>
      <c r="L68" s="52">
        <v>1</v>
      </c>
      <c r="M68" s="37"/>
      <c r="O68"/>
      <c r="P68"/>
      <c r="Q68"/>
    </row>
    <row r="69" spans="1:17" ht="14.25" customHeight="1" x14ac:dyDescent="0.25">
      <c r="A69" s="20" t="s">
        <v>55</v>
      </c>
      <c r="B69" s="45" t="s">
        <v>57</v>
      </c>
      <c r="C69" s="51">
        <v>1</v>
      </c>
      <c r="D69" s="51">
        <v>4</v>
      </c>
      <c r="E69" s="43">
        <v>-70.403993</v>
      </c>
      <c r="F69" s="43">
        <v>-23.676126</v>
      </c>
      <c r="G69" s="36">
        <v>4640.9736328125</v>
      </c>
      <c r="H69" s="52">
        <v>1</v>
      </c>
      <c r="I69" s="52">
        <v>0</v>
      </c>
      <c r="J69" s="52">
        <v>0</v>
      </c>
      <c r="K69" s="24">
        <v>0</v>
      </c>
      <c r="L69" s="52">
        <v>1</v>
      </c>
      <c r="M69" s="37"/>
      <c r="O69"/>
      <c r="P69"/>
      <c r="Q69"/>
    </row>
    <row r="70" spans="1:17" ht="14.25" customHeight="1" x14ac:dyDescent="0.25">
      <c r="A70" s="20" t="s">
        <v>55</v>
      </c>
      <c r="B70" s="45" t="s">
        <v>57</v>
      </c>
      <c r="C70" s="51">
        <v>1</v>
      </c>
      <c r="D70" s="51">
        <v>5</v>
      </c>
      <c r="E70" s="43">
        <v>-70.403119000000004</v>
      </c>
      <c r="F70" s="43">
        <v>-23.673162999999999</v>
      </c>
      <c r="G70" s="36">
        <v>5127.61279296875</v>
      </c>
      <c r="H70" s="52">
        <v>1</v>
      </c>
      <c r="I70" s="52">
        <v>0</v>
      </c>
      <c r="J70" s="52">
        <v>0</v>
      </c>
      <c r="K70" s="24">
        <v>0</v>
      </c>
      <c r="L70" s="52">
        <v>1</v>
      </c>
      <c r="M70" s="37"/>
      <c r="O70"/>
      <c r="P70"/>
      <c r="Q70"/>
    </row>
    <row r="71" spans="1:17" ht="14.25" customHeight="1" x14ac:dyDescent="0.25">
      <c r="A71" s="20" t="s">
        <v>55</v>
      </c>
      <c r="B71" s="45" t="s">
        <v>57</v>
      </c>
      <c r="C71" s="51">
        <v>1</v>
      </c>
      <c r="D71" s="51">
        <v>6</v>
      </c>
      <c r="E71" s="43">
        <v>-70.405829999999995</v>
      </c>
      <c r="F71" s="43">
        <v>-23.670691000000001</v>
      </c>
      <c r="G71" s="36">
        <v>5612.75341796875</v>
      </c>
      <c r="H71" s="52">
        <v>1</v>
      </c>
      <c r="I71" s="52">
        <v>0</v>
      </c>
      <c r="J71" s="52">
        <v>0</v>
      </c>
      <c r="K71" s="24">
        <v>0</v>
      </c>
      <c r="L71" s="52">
        <v>1</v>
      </c>
      <c r="M71" s="37"/>
      <c r="O71"/>
      <c r="P71"/>
      <c r="Q71"/>
    </row>
    <row r="72" spans="1:17" ht="14.25" customHeight="1" x14ac:dyDescent="0.25">
      <c r="A72" s="20" t="s">
        <v>55</v>
      </c>
      <c r="B72" s="45" t="s">
        <v>57</v>
      </c>
      <c r="C72" s="51">
        <v>1</v>
      </c>
      <c r="D72" s="51">
        <v>7</v>
      </c>
      <c r="E72" s="43">
        <v>-70.400811000000004</v>
      </c>
      <c r="F72" s="43">
        <v>-23.664829999999998</v>
      </c>
      <c r="G72" s="36">
        <v>6540.70654296875</v>
      </c>
      <c r="H72" s="52">
        <v>1</v>
      </c>
      <c r="I72" s="52">
        <v>0</v>
      </c>
      <c r="J72" s="52">
        <v>0</v>
      </c>
      <c r="K72" s="24">
        <v>0</v>
      </c>
      <c r="L72" s="52">
        <v>1</v>
      </c>
      <c r="M72" s="37"/>
      <c r="O72"/>
      <c r="P72"/>
      <c r="Q72"/>
    </row>
    <row r="73" spans="1:17" ht="14.25" customHeight="1" x14ac:dyDescent="0.25">
      <c r="A73" s="20" t="s">
        <v>55</v>
      </c>
      <c r="B73" s="45" t="s">
        <v>57</v>
      </c>
      <c r="C73" s="51">
        <v>1</v>
      </c>
      <c r="D73" s="51">
        <v>8</v>
      </c>
      <c r="E73" s="43">
        <v>-70.397355000000005</v>
      </c>
      <c r="F73" s="43">
        <v>-23.663443999999998</v>
      </c>
      <c r="G73" s="36">
        <v>6989.95458984375</v>
      </c>
      <c r="H73" s="52">
        <v>1</v>
      </c>
      <c r="I73" s="52">
        <v>0</v>
      </c>
      <c r="J73" s="52">
        <v>0</v>
      </c>
      <c r="K73" s="24">
        <v>0</v>
      </c>
      <c r="L73" s="52">
        <v>1</v>
      </c>
      <c r="M73" s="37"/>
      <c r="O73"/>
      <c r="P73"/>
      <c r="Q73"/>
    </row>
    <row r="74" spans="1:17" ht="14.25" customHeight="1" x14ac:dyDescent="0.25">
      <c r="A74" s="20" t="s">
        <v>55</v>
      </c>
      <c r="B74" s="45" t="s">
        <v>57</v>
      </c>
      <c r="C74" s="51">
        <v>1</v>
      </c>
      <c r="D74" s="51">
        <v>9</v>
      </c>
      <c r="E74" s="43">
        <v>-70.398398999999998</v>
      </c>
      <c r="F74" s="43">
        <v>-23.658999999999999</v>
      </c>
      <c r="G74" s="36">
        <v>7717.06005859375</v>
      </c>
      <c r="H74" s="52">
        <v>1</v>
      </c>
      <c r="I74" s="52">
        <v>0</v>
      </c>
      <c r="J74" s="52">
        <v>0</v>
      </c>
      <c r="K74" s="24">
        <v>0</v>
      </c>
      <c r="L74" s="52">
        <v>1</v>
      </c>
      <c r="M74" s="37"/>
      <c r="O74"/>
      <c r="P74"/>
      <c r="Q74"/>
    </row>
    <row r="75" spans="1:17" ht="14.25" customHeight="1" x14ac:dyDescent="0.25">
      <c r="A75" s="20" t="s">
        <v>55</v>
      </c>
      <c r="B75" s="45" t="s">
        <v>57</v>
      </c>
      <c r="C75" s="51">
        <v>1</v>
      </c>
      <c r="D75" s="51">
        <v>10</v>
      </c>
      <c r="E75" s="43">
        <v>-70.401123999999996</v>
      </c>
      <c r="F75" s="43">
        <v>-23.656786</v>
      </c>
      <c r="G75" s="36">
        <v>8240.5732421875</v>
      </c>
      <c r="H75" s="52">
        <v>1</v>
      </c>
      <c r="I75" s="52">
        <v>0</v>
      </c>
      <c r="J75" s="52">
        <v>0</v>
      </c>
      <c r="K75" s="24">
        <v>0</v>
      </c>
      <c r="L75" s="52">
        <v>1</v>
      </c>
      <c r="M75" s="37"/>
      <c r="O75"/>
      <c r="P75"/>
      <c r="Q75"/>
    </row>
    <row r="76" spans="1:17" ht="14.25" customHeight="1" x14ac:dyDescent="0.25">
      <c r="A76" s="20" t="s">
        <v>55</v>
      </c>
      <c r="B76" s="45" t="s">
        <v>57</v>
      </c>
      <c r="C76" s="51">
        <v>1</v>
      </c>
      <c r="D76" s="51">
        <v>11</v>
      </c>
      <c r="E76" s="43">
        <v>-70.395436000000004</v>
      </c>
      <c r="F76" s="43">
        <v>-23.650701000000002</v>
      </c>
      <c r="G76" s="36">
        <v>9174.216796875</v>
      </c>
      <c r="H76" s="52">
        <v>1</v>
      </c>
      <c r="I76" s="52">
        <v>0</v>
      </c>
      <c r="J76" s="52">
        <v>0</v>
      </c>
      <c r="K76" s="24">
        <v>0</v>
      </c>
      <c r="L76" s="52">
        <v>1</v>
      </c>
      <c r="M76" s="37"/>
      <c r="O76"/>
      <c r="P76"/>
      <c r="Q76"/>
    </row>
    <row r="77" spans="1:17" ht="14.25" customHeight="1" x14ac:dyDescent="0.25">
      <c r="A77" s="20" t="s">
        <v>55</v>
      </c>
      <c r="B77" s="45" t="s">
        <v>57</v>
      </c>
      <c r="C77" s="51">
        <v>1</v>
      </c>
      <c r="D77" s="51">
        <v>12</v>
      </c>
      <c r="E77" s="43">
        <v>-70.392747999999997</v>
      </c>
      <c r="F77" s="43">
        <v>-23.645712</v>
      </c>
      <c r="G77" s="36">
        <v>9972.7470703125</v>
      </c>
      <c r="H77" s="52">
        <v>1</v>
      </c>
      <c r="I77" s="52">
        <v>0</v>
      </c>
      <c r="J77" s="52">
        <v>0</v>
      </c>
      <c r="K77" s="24">
        <v>0</v>
      </c>
      <c r="L77" s="52">
        <v>1</v>
      </c>
      <c r="M77" s="37"/>
      <c r="O77"/>
      <c r="P77"/>
      <c r="Q77"/>
    </row>
    <row r="78" spans="1:17" ht="14.25" customHeight="1" x14ac:dyDescent="0.25">
      <c r="A78" s="20" t="s">
        <v>55</v>
      </c>
      <c r="B78" s="45" t="s">
        <v>57</v>
      </c>
      <c r="C78" s="51">
        <v>1</v>
      </c>
      <c r="D78" s="51">
        <v>13</v>
      </c>
      <c r="E78" s="43">
        <v>-70.388909999999996</v>
      </c>
      <c r="F78" s="43">
        <v>-23.645053000000001</v>
      </c>
      <c r="G78" s="36">
        <v>10684.640625</v>
      </c>
      <c r="H78" s="52">
        <v>1</v>
      </c>
      <c r="I78" s="52">
        <v>0</v>
      </c>
      <c r="J78" s="52">
        <v>0</v>
      </c>
      <c r="K78" s="24">
        <v>0</v>
      </c>
      <c r="L78" s="52">
        <v>1</v>
      </c>
      <c r="M78" s="37"/>
      <c r="O78"/>
      <c r="P78"/>
      <c r="Q78"/>
    </row>
    <row r="79" spans="1:17" ht="14.25" customHeight="1" x14ac:dyDescent="0.25">
      <c r="A79" s="20" t="s">
        <v>55</v>
      </c>
      <c r="B79" s="45" t="s">
        <v>57</v>
      </c>
      <c r="C79" s="51">
        <v>1</v>
      </c>
      <c r="D79" s="51">
        <v>14</v>
      </c>
      <c r="E79" s="43">
        <v>-70.386425000000003</v>
      </c>
      <c r="F79" s="43">
        <v>-23.638919000000001</v>
      </c>
      <c r="G79" s="36">
        <v>11428.357421875</v>
      </c>
      <c r="H79" s="52">
        <v>1</v>
      </c>
      <c r="I79" s="52">
        <v>0</v>
      </c>
      <c r="J79" s="52">
        <v>0</v>
      </c>
      <c r="K79" s="24">
        <v>0</v>
      </c>
      <c r="L79" s="52">
        <v>1</v>
      </c>
      <c r="M79" s="37"/>
      <c r="O79"/>
      <c r="P79"/>
      <c r="Q79"/>
    </row>
    <row r="80" spans="1:17" ht="14.25" customHeight="1" x14ac:dyDescent="0.25">
      <c r="A80" s="20" t="s">
        <v>55</v>
      </c>
      <c r="B80" s="45" t="s">
        <v>57</v>
      </c>
      <c r="C80" s="51">
        <v>1</v>
      </c>
      <c r="D80" s="51">
        <v>15</v>
      </c>
      <c r="E80" s="43">
        <v>-70.386626000000007</v>
      </c>
      <c r="F80" s="43">
        <v>-23.626714</v>
      </c>
      <c r="G80" s="36">
        <v>12791.1484375</v>
      </c>
      <c r="H80" s="52">
        <v>1</v>
      </c>
      <c r="I80" s="52">
        <v>0</v>
      </c>
      <c r="J80" s="52">
        <v>0</v>
      </c>
      <c r="K80" s="24">
        <v>0</v>
      </c>
      <c r="L80" s="52">
        <v>1</v>
      </c>
      <c r="M80" s="37"/>
      <c r="O80"/>
      <c r="P80"/>
      <c r="Q80"/>
    </row>
    <row r="81" spans="1:17" ht="14.25" customHeight="1" x14ac:dyDescent="0.25">
      <c r="A81" s="20" t="s">
        <v>55</v>
      </c>
      <c r="B81" s="45" t="s">
        <v>57</v>
      </c>
      <c r="C81" s="51">
        <v>1</v>
      </c>
      <c r="D81" s="51">
        <v>16</v>
      </c>
      <c r="E81" s="43">
        <v>-70.382686000000007</v>
      </c>
      <c r="F81" s="43">
        <v>-23.617744999999999</v>
      </c>
      <c r="G81" s="36">
        <v>14005.099609375</v>
      </c>
      <c r="H81" s="52">
        <v>1</v>
      </c>
      <c r="I81" s="52">
        <v>0</v>
      </c>
      <c r="J81" s="52">
        <v>0</v>
      </c>
      <c r="K81" s="24">
        <v>0</v>
      </c>
      <c r="L81" s="52">
        <v>1</v>
      </c>
      <c r="M81" s="37"/>
      <c r="O81"/>
      <c r="P81"/>
      <c r="Q81"/>
    </row>
    <row r="82" spans="1:17" ht="14.25" customHeight="1" x14ac:dyDescent="0.25">
      <c r="A82" s="20" t="s">
        <v>55</v>
      </c>
      <c r="B82" s="45" t="s">
        <v>57</v>
      </c>
      <c r="C82" s="51">
        <v>1</v>
      </c>
      <c r="D82" s="51">
        <v>17</v>
      </c>
      <c r="E82" s="43">
        <v>-70.384214999999998</v>
      </c>
      <c r="F82" s="43">
        <v>-23.613182999999999</v>
      </c>
      <c r="G82" s="36">
        <v>14715.619140625</v>
      </c>
      <c r="H82" s="52">
        <v>1</v>
      </c>
      <c r="I82" s="52">
        <v>0</v>
      </c>
      <c r="J82" s="52">
        <v>0</v>
      </c>
      <c r="K82" s="24">
        <v>0</v>
      </c>
      <c r="L82" s="52">
        <v>1</v>
      </c>
      <c r="M82" s="37"/>
      <c r="O82"/>
      <c r="P82"/>
      <c r="Q82"/>
    </row>
    <row r="83" spans="1:17" ht="14.25" customHeight="1" x14ac:dyDescent="0.25">
      <c r="A83" s="20" t="s">
        <v>55</v>
      </c>
      <c r="B83" s="45" t="s">
        <v>57</v>
      </c>
      <c r="C83" s="51">
        <v>1</v>
      </c>
      <c r="D83" s="51">
        <v>18</v>
      </c>
      <c r="E83" s="43">
        <v>-70.387687999999997</v>
      </c>
      <c r="F83" s="43">
        <v>-23.604990999999998</v>
      </c>
      <c r="G83" s="36">
        <v>15872.2783203125</v>
      </c>
      <c r="H83" s="52">
        <v>1</v>
      </c>
      <c r="I83" s="52">
        <v>0</v>
      </c>
      <c r="J83" s="52">
        <v>0</v>
      </c>
      <c r="K83" s="24">
        <v>0</v>
      </c>
      <c r="L83" s="52">
        <v>1</v>
      </c>
      <c r="M83" s="37"/>
      <c r="O83"/>
      <c r="P83"/>
      <c r="Q83"/>
    </row>
    <row r="84" spans="1:17" ht="14.25" customHeight="1" x14ac:dyDescent="0.25">
      <c r="A84" s="20" t="s">
        <v>55</v>
      </c>
      <c r="B84" s="45" t="s">
        <v>57</v>
      </c>
      <c r="C84" s="51">
        <v>1</v>
      </c>
      <c r="D84" s="51">
        <v>19</v>
      </c>
      <c r="E84" s="43">
        <v>-70.381968000000001</v>
      </c>
      <c r="F84" s="43">
        <v>-23.599368999999999</v>
      </c>
      <c r="G84" s="36">
        <v>17125.021484375</v>
      </c>
      <c r="H84" s="52">
        <v>1</v>
      </c>
      <c r="I84" s="52">
        <v>0</v>
      </c>
      <c r="J84" s="52">
        <v>0</v>
      </c>
      <c r="K84" s="24">
        <v>0</v>
      </c>
      <c r="L84" s="52">
        <v>1</v>
      </c>
      <c r="M84" s="37"/>
      <c r="O84"/>
      <c r="P84"/>
      <c r="Q84"/>
    </row>
    <row r="85" spans="1:17" ht="14.25" customHeight="1" x14ac:dyDescent="0.25">
      <c r="A85" s="20" t="s">
        <v>55</v>
      </c>
      <c r="B85" s="45" t="s">
        <v>57</v>
      </c>
      <c r="C85" s="51">
        <v>1</v>
      </c>
      <c r="D85" s="51">
        <v>20</v>
      </c>
      <c r="E85" s="43">
        <v>-70.381359000000003</v>
      </c>
      <c r="F85" s="43">
        <v>-23.596522</v>
      </c>
      <c r="G85" s="36">
        <v>17480.794921875</v>
      </c>
      <c r="H85" s="52">
        <v>1</v>
      </c>
      <c r="I85" s="52">
        <v>0</v>
      </c>
      <c r="J85" s="52">
        <v>0</v>
      </c>
      <c r="K85" s="24">
        <v>0</v>
      </c>
      <c r="L85" s="52">
        <v>1</v>
      </c>
      <c r="M85" s="37"/>
      <c r="O85"/>
      <c r="P85"/>
      <c r="Q85"/>
    </row>
    <row r="86" spans="1:17" ht="14.25" customHeight="1" x14ac:dyDescent="0.25">
      <c r="A86" s="20" t="s">
        <v>55</v>
      </c>
      <c r="B86" s="45" t="s">
        <v>57</v>
      </c>
      <c r="C86" s="51">
        <v>1</v>
      </c>
      <c r="D86" s="51">
        <v>21</v>
      </c>
      <c r="E86" s="43">
        <v>-70.379925999999998</v>
      </c>
      <c r="F86" s="43">
        <v>-23.590993999999998</v>
      </c>
      <c r="G86" s="36">
        <v>18213.400390625</v>
      </c>
      <c r="H86" s="52">
        <v>1</v>
      </c>
      <c r="I86" s="52">
        <v>0</v>
      </c>
      <c r="J86" s="52">
        <v>0</v>
      </c>
      <c r="K86" s="24">
        <v>0</v>
      </c>
      <c r="L86" s="52">
        <v>1</v>
      </c>
      <c r="M86" s="37"/>
      <c r="O86"/>
      <c r="P86"/>
      <c r="Q86"/>
    </row>
    <row r="87" spans="1:17" ht="14.25" customHeight="1" x14ac:dyDescent="0.25">
      <c r="A87" s="20" t="s">
        <v>55</v>
      </c>
      <c r="B87" s="45" t="s">
        <v>57</v>
      </c>
      <c r="C87" s="51">
        <v>1</v>
      </c>
      <c r="D87" s="51">
        <v>22</v>
      </c>
      <c r="E87" s="43">
        <v>-70.375349999999997</v>
      </c>
      <c r="F87" s="43">
        <v>-23.585394999999998</v>
      </c>
      <c r="G87" s="36">
        <v>19240.302734375</v>
      </c>
      <c r="H87" s="52">
        <v>1</v>
      </c>
      <c r="I87" s="52">
        <v>1</v>
      </c>
      <c r="J87" s="52">
        <v>0</v>
      </c>
      <c r="K87" s="24">
        <v>0.05</v>
      </c>
      <c r="L87" s="52">
        <v>1</v>
      </c>
      <c r="M87" s="37"/>
      <c r="O87"/>
      <c r="P87"/>
      <c r="Q8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J10" sqref="J10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9" t="str">
        <f>"HORAS DE PASADA PROGRAMADA DE LA UNIDAD DE NEGOCIO ("&amp;A7&amp;" - "&amp;C7&amp;")"</f>
        <v>HORAS DE PASADA PROGRAMADA DE LA UNIDAD DE NEGOCIO (UN10 - Normal)</v>
      </c>
      <c r="B2" s="59"/>
      <c r="C2" s="59"/>
      <c r="D2" s="59"/>
      <c r="E2" s="59"/>
      <c r="F2" s="59"/>
      <c r="G2" s="59"/>
      <c r="H2" s="59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5" t="s">
        <v>13</v>
      </c>
      <c r="B6" s="66"/>
      <c r="C6" s="65" t="s">
        <v>28</v>
      </c>
      <c r="D6" s="72"/>
      <c r="E6" s="14" t="s">
        <v>34</v>
      </c>
      <c r="F6" s="14" t="s">
        <v>35</v>
      </c>
      <c r="G6"/>
      <c r="H6"/>
    </row>
    <row r="7" spans="1:9" ht="16.5" x14ac:dyDescent="0.25">
      <c r="A7" s="70" t="str">
        <f>+TAPA!D11</f>
        <v>UN10</v>
      </c>
      <c r="B7" s="71"/>
      <c r="C7" s="70" t="str">
        <f>+TAPA!B16</f>
        <v>Normal</v>
      </c>
      <c r="D7" s="73"/>
      <c r="E7" s="35">
        <f>+TAPA!C16</f>
        <v>44270</v>
      </c>
      <c r="F7" s="35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25">
      <c r="A12" s="31" t="s">
        <v>55</v>
      </c>
      <c r="B12" s="27">
        <v>110</v>
      </c>
      <c r="C12" s="27">
        <v>0</v>
      </c>
      <c r="D12" s="27">
        <v>1</v>
      </c>
      <c r="E12" s="28" t="s">
        <v>64</v>
      </c>
      <c r="F12" s="28" t="s">
        <v>60</v>
      </c>
      <c r="G12" s="28" t="s">
        <v>64</v>
      </c>
      <c r="H12" s="30" t="s">
        <v>58</v>
      </c>
    </row>
    <row r="13" spans="1:9" ht="14.25" customHeight="1" x14ac:dyDescent="0.25">
      <c r="A13" s="31" t="s">
        <v>55</v>
      </c>
      <c r="B13" s="27">
        <v>110</v>
      </c>
      <c r="C13" s="27">
        <v>0</v>
      </c>
      <c r="D13" s="27">
        <v>1</v>
      </c>
      <c r="E13" s="28" t="s">
        <v>64</v>
      </c>
      <c r="F13" s="28" t="s">
        <v>61</v>
      </c>
      <c r="G13" s="28" t="s">
        <v>65</v>
      </c>
      <c r="H13" s="29" t="s">
        <v>58</v>
      </c>
      <c r="I13" s="26"/>
    </row>
    <row r="14" spans="1:9" x14ac:dyDescent="0.25">
      <c r="A14" s="31" t="s">
        <v>55</v>
      </c>
      <c r="B14" s="27">
        <v>110</v>
      </c>
      <c r="C14" s="27">
        <v>0</v>
      </c>
      <c r="D14" s="27">
        <v>1</v>
      </c>
      <c r="E14" s="28" t="s">
        <v>64</v>
      </c>
      <c r="F14" s="28" t="s">
        <v>62</v>
      </c>
      <c r="G14" s="28" t="s">
        <v>65</v>
      </c>
      <c r="H14" s="29" t="s">
        <v>59</v>
      </c>
      <c r="I14" s="26"/>
    </row>
    <row r="15" spans="1:9" x14ac:dyDescent="0.25">
      <c r="A15" s="31" t="s">
        <v>55</v>
      </c>
      <c r="B15" s="27">
        <v>110</v>
      </c>
      <c r="C15" s="27">
        <v>0</v>
      </c>
      <c r="D15" s="27">
        <v>1</v>
      </c>
      <c r="E15" s="28" t="s">
        <v>65</v>
      </c>
      <c r="F15" s="28" t="s">
        <v>63</v>
      </c>
      <c r="G15" s="28" t="s">
        <v>65</v>
      </c>
      <c r="H15" s="29" t="s">
        <v>59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J19" sqref="J19"/>
    </sheetView>
  </sheetViews>
  <sheetFormatPr baseColWidth="10" defaultColWidth="11.42578125" defaultRowHeight="11.25" x14ac:dyDescent="0.25"/>
  <cols>
    <col min="1" max="1" width="15.7109375" style="46" bestFit="1" customWidth="1"/>
    <col min="2" max="2" width="8.5703125" style="46" bestFit="1" customWidth="1"/>
    <col min="3" max="3" width="10.7109375" style="46" bestFit="1" customWidth="1"/>
    <col min="4" max="4" width="8.28515625" style="46" customWidth="1"/>
    <col min="5" max="5" width="15.42578125" style="46" customWidth="1"/>
    <col min="6" max="6" width="9.140625" style="46" customWidth="1"/>
    <col min="7" max="7" width="10.7109375" style="46" customWidth="1"/>
    <col min="8" max="8" width="17.5703125" style="46" customWidth="1"/>
    <col min="9" max="9" width="17.28515625" style="46" customWidth="1"/>
    <col min="10" max="12" width="11.42578125" style="46"/>
    <col min="13" max="13" width="11.5703125" style="46" customWidth="1"/>
    <col min="14" max="14" width="11.42578125" style="46"/>
    <col min="15" max="15" width="13.5703125" style="46" customWidth="1"/>
    <col min="16" max="16" width="11.42578125" style="46"/>
    <col min="17" max="17" width="10.28515625" style="46" bestFit="1" customWidth="1"/>
    <col min="18" max="18" width="14" style="46" customWidth="1"/>
    <col min="19" max="19" width="13" style="46" customWidth="1"/>
    <col min="20" max="20" width="11.42578125" style="46"/>
    <col min="21" max="21" width="12.5703125" style="46" bestFit="1" customWidth="1"/>
    <col min="22" max="22" width="10.85546875" style="46" customWidth="1"/>
    <col min="23" max="23" width="13" style="46" bestFit="1" customWidth="1"/>
    <col min="24" max="16384" width="11.42578125" style="46"/>
  </cols>
  <sheetData>
    <row r="1" spans="1:23" x14ac:dyDescent="0.25">
      <c r="A1" s="48" t="s">
        <v>0</v>
      </c>
      <c r="B1" s="48" t="s">
        <v>1</v>
      </c>
      <c r="C1" s="48" t="s">
        <v>2</v>
      </c>
      <c r="D1" s="46" t="s">
        <v>41</v>
      </c>
      <c r="E1" s="46" t="s">
        <v>42</v>
      </c>
      <c r="F1" s="46" t="s">
        <v>43</v>
      </c>
      <c r="G1" s="46" t="s">
        <v>44</v>
      </c>
      <c r="H1" s="46" t="s">
        <v>45</v>
      </c>
      <c r="J1" s="46" t="s">
        <v>46</v>
      </c>
      <c r="K1" s="46" t="s">
        <v>47</v>
      </c>
      <c r="L1" s="46" t="s">
        <v>1</v>
      </c>
      <c r="M1" s="46" t="s">
        <v>48</v>
      </c>
      <c r="N1" s="46" t="s">
        <v>49</v>
      </c>
      <c r="O1" s="46" t="s">
        <v>50</v>
      </c>
      <c r="Q1" s="48" t="s">
        <v>1</v>
      </c>
      <c r="R1" s="48" t="s">
        <v>48</v>
      </c>
      <c r="S1" s="46" t="s">
        <v>51</v>
      </c>
      <c r="U1" s="48" t="s">
        <v>47</v>
      </c>
      <c r="V1" s="48" t="s">
        <v>1</v>
      </c>
      <c r="W1" s="46" t="s">
        <v>51</v>
      </c>
    </row>
    <row r="2" spans="1:23" x14ac:dyDescent="0.25">
      <c r="A2" s="46" t="s">
        <v>55</v>
      </c>
      <c r="B2" s="46">
        <v>110</v>
      </c>
      <c r="C2" s="46">
        <v>0</v>
      </c>
      <c r="D2" s="47">
        <v>26</v>
      </c>
      <c r="E2" s="47">
        <v>26</v>
      </c>
      <c r="F2" s="47">
        <v>3</v>
      </c>
      <c r="G2" s="47">
        <v>0</v>
      </c>
      <c r="H2" s="47">
        <v>1</v>
      </c>
      <c r="I2" s="47"/>
      <c r="J2" s="46" t="b">
        <f>+D2=E2</f>
        <v>1</v>
      </c>
      <c r="K2" s="46" t="str">
        <f>+A2</f>
        <v>UN10</v>
      </c>
      <c r="L2" s="46" t="str">
        <f>+LEFT(B2,3)</f>
        <v>110</v>
      </c>
      <c r="M2" s="46" t="str">
        <f t="shared" ref="M2:M4" si="0">+IF(OR(RIGHT(B2,1)="D",RIGHT(B2,1)="c",RIGHT(B2,1)="Y",RIGHT(B2,1)="B",RIGHT(B2,2)="Y1",RIGHT(B2,2)="Y2"),"Variante","Troncal")</f>
        <v>Troncal</v>
      </c>
      <c r="N2" s="46">
        <f>+C2</f>
        <v>0</v>
      </c>
      <c r="O2" s="46">
        <f>+IF(B2=B1,"",1)</f>
        <v>1</v>
      </c>
      <c r="Q2" s="46" t="s">
        <v>56</v>
      </c>
      <c r="R2" s="46" t="s">
        <v>52</v>
      </c>
      <c r="S2" s="47">
        <v>3</v>
      </c>
      <c r="U2" s="46" t="s">
        <v>55</v>
      </c>
      <c r="V2" s="46" t="s">
        <v>56</v>
      </c>
      <c r="W2" s="47">
        <v>3</v>
      </c>
    </row>
    <row r="3" spans="1:23" x14ac:dyDescent="0.25">
      <c r="A3" s="46" t="s">
        <v>55</v>
      </c>
      <c r="B3" s="46">
        <v>110</v>
      </c>
      <c r="C3" s="46">
        <v>1</v>
      </c>
      <c r="D3" s="47">
        <v>28</v>
      </c>
      <c r="E3" s="47">
        <v>28</v>
      </c>
      <c r="F3" s="47">
        <v>3</v>
      </c>
      <c r="G3" s="47">
        <v>0</v>
      </c>
      <c r="H3" s="47">
        <v>1</v>
      </c>
      <c r="I3" s="47"/>
      <c r="J3" s="46" t="b">
        <f t="shared" ref="J3:J4" si="1">+D3=E3</f>
        <v>1</v>
      </c>
      <c r="K3" s="46" t="str">
        <f t="shared" ref="K3:K4" si="2">+A3</f>
        <v>UN10</v>
      </c>
      <c r="L3" s="46" t="str">
        <f t="shared" ref="L3:L4" si="3">+LEFT(B3,3)</f>
        <v>110</v>
      </c>
      <c r="M3" s="46" t="str">
        <f t="shared" si="0"/>
        <v>Troncal</v>
      </c>
      <c r="N3" s="46">
        <f t="shared" ref="N3:N4" si="4">+C3</f>
        <v>1</v>
      </c>
      <c r="O3" s="46" t="str">
        <f>+IF(B3=B2,"",1)</f>
        <v/>
      </c>
      <c r="Q3" s="46" t="s">
        <v>53</v>
      </c>
      <c r="S3" s="47">
        <v>3</v>
      </c>
      <c r="U3" s="46" t="s">
        <v>53</v>
      </c>
      <c r="W3" s="47">
        <v>3</v>
      </c>
    </row>
    <row r="4" spans="1:23" ht="15" x14ac:dyDescent="0.25">
      <c r="A4" s="46" t="s">
        <v>55</v>
      </c>
      <c r="B4" s="46" t="s">
        <v>57</v>
      </c>
      <c r="C4" s="46">
        <v>1</v>
      </c>
      <c r="D4" s="47">
        <v>22</v>
      </c>
      <c r="E4" s="47">
        <v>22</v>
      </c>
      <c r="F4" s="47">
        <v>3</v>
      </c>
      <c r="G4" s="47">
        <v>0</v>
      </c>
      <c r="H4" s="47">
        <v>1</v>
      </c>
      <c r="I4" s="47"/>
      <c r="J4" s="46" t="b">
        <f t="shared" si="1"/>
        <v>1</v>
      </c>
      <c r="K4" s="46" t="str">
        <f t="shared" si="2"/>
        <v>UN10</v>
      </c>
      <c r="L4" s="46" t="str">
        <f t="shared" si="3"/>
        <v>110</v>
      </c>
      <c r="M4" s="46" t="str">
        <f t="shared" si="0"/>
        <v>Troncal</v>
      </c>
      <c r="N4" s="46">
        <f t="shared" si="4"/>
        <v>1</v>
      </c>
      <c r="O4" s="46">
        <f t="shared" ref="O4" si="5">+IF(B4=B3,"",1)</f>
        <v>1</v>
      </c>
      <c r="Q4"/>
      <c r="R4"/>
      <c r="S4"/>
      <c r="U4"/>
      <c r="V4"/>
      <c r="W4"/>
    </row>
    <row r="5" spans="1:23" ht="15" x14ac:dyDescent="0.25">
      <c r="A5" s="46" t="s">
        <v>53</v>
      </c>
      <c r="D5" s="47">
        <v>76</v>
      </c>
      <c r="E5" s="47">
        <v>76</v>
      </c>
      <c r="F5" s="47">
        <v>9</v>
      </c>
      <c r="G5" s="47">
        <v>0</v>
      </c>
      <c r="H5" s="47">
        <v>2.9999999999999996</v>
      </c>
      <c r="I5" s="47"/>
      <c r="Q5"/>
      <c r="R5"/>
      <c r="S5"/>
      <c r="U5"/>
      <c r="V5"/>
      <c r="W5"/>
    </row>
    <row r="6" spans="1:23" ht="15" x14ac:dyDescent="0.25">
      <c r="A6"/>
      <c r="B6"/>
      <c r="C6"/>
      <c r="D6"/>
      <c r="E6"/>
      <c r="F6"/>
      <c r="G6"/>
      <c r="H6"/>
      <c r="I6" s="47"/>
      <c r="Q6"/>
      <c r="R6"/>
      <c r="S6"/>
      <c r="U6"/>
      <c r="V6"/>
      <c r="W6"/>
    </row>
    <row r="7" spans="1:23" ht="15" x14ac:dyDescent="0.25">
      <c r="A7"/>
      <c r="B7"/>
      <c r="C7"/>
      <c r="D7"/>
      <c r="E7"/>
      <c r="F7"/>
      <c r="G7"/>
      <c r="H7"/>
      <c r="I7" s="47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47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47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47"/>
      <c r="Q10"/>
      <c r="R10"/>
      <c r="S10"/>
      <c r="U10"/>
      <c r="V10"/>
      <c r="W10"/>
    </row>
    <row r="12" spans="1:23" x14ac:dyDescent="0.25">
      <c r="A12" s="48" t="s">
        <v>9</v>
      </c>
      <c r="B12" s="46" t="s">
        <v>54</v>
      </c>
    </row>
    <row r="14" spans="1:23" ht="15" x14ac:dyDescent="0.25">
      <c r="A14" s="48" t="s">
        <v>0</v>
      </c>
      <c r="B14" s="48" t="s">
        <v>1</v>
      </c>
      <c r="C14" s="48" t="s">
        <v>2</v>
      </c>
      <c r="D14" s="46" t="s">
        <v>44</v>
      </c>
      <c r="F14" s="48" t="s">
        <v>1</v>
      </c>
      <c r="G14" s="48" t="s">
        <v>2</v>
      </c>
      <c r="H14"/>
    </row>
    <row r="15" spans="1:23" ht="15" x14ac:dyDescent="0.25">
      <c r="A15" s="46" t="s">
        <v>55</v>
      </c>
      <c r="B15" s="46">
        <v>110</v>
      </c>
      <c r="C15" s="46">
        <v>0</v>
      </c>
      <c r="D15" s="47">
        <v>0</v>
      </c>
      <c r="F15" s="46">
        <v>110</v>
      </c>
      <c r="G15" s="46">
        <v>0</v>
      </c>
      <c r="H15"/>
    </row>
    <row r="16" spans="1:23" ht="15" x14ac:dyDescent="0.25">
      <c r="A16" s="46" t="s">
        <v>55</v>
      </c>
      <c r="B16" s="46">
        <v>110</v>
      </c>
      <c r="C16" s="46">
        <v>1</v>
      </c>
      <c r="D16" s="47">
        <v>0</v>
      </c>
      <c r="G16" s="46">
        <v>1</v>
      </c>
      <c r="H16"/>
    </row>
    <row r="17" spans="1:8" ht="15" x14ac:dyDescent="0.25">
      <c r="A17" s="46" t="s">
        <v>55</v>
      </c>
      <c r="B17" s="46" t="s">
        <v>57</v>
      </c>
      <c r="C17" s="46">
        <v>1</v>
      </c>
      <c r="D17" s="47">
        <v>0</v>
      </c>
      <c r="F17" s="46" t="s">
        <v>57</v>
      </c>
      <c r="G17" s="46">
        <v>1</v>
      </c>
      <c r="H17"/>
    </row>
    <row r="18" spans="1:8" x14ac:dyDescent="0.25">
      <c r="A18" s="46" t="s">
        <v>53</v>
      </c>
      <c r="D18" s="47">
        <v>0</v>
      </c>
      <c r="F18" s="46" t="s">
        <v>53</v>
      </c>
    </row>
    <row r="19" spans="1:8" ht="15" x14ac:dyDescent="0.25">
      <c r="A19"/>
      <c r="B19"/>
      <c r="C19"/>
      <c r="D19"/>
      <c r="F19"/>
      <c r="G19"/>
    </row>
    <row r="20" spans="1:8" ht="15" x14ac:dyDescent="0.25">
      <c r="A20"/>
      <c r="B20"/>
      <c r="C20"/>
      <c r="D20"/>
      <c r="F20"/>
      <c r="G20"/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2021-03-12T15:50:46Z</dcterms:modified>
</cp:coreProperties>
</file>