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A7" i="8"/>
  <c r="H7" i="3"/>
  <c r="F7" i="8" s="1"/>
  <c r="F7" i="3"/>
  <c r="E7" i="8" s="1"/>
  <c r="C7" i="3"/>
  <c r="A7" i="3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<sst xmlns="http://schemas.openxmlformats.org/spreadsheetml/2006/main" count="294" uniqueCount="72">
  <si>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</si>
  <si>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</si>
  <si>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</si>
  <si>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</si>
  <si>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</si>
  <si>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</si>
  <si>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</si>
  <si>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</si>
  <si>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</si>
  <si>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</si>
  <si>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</si>
  <si>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</si>
  <si>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</si>
  <si>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</si>
  <si>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</si>
  <si>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</si>
  <si>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</si>
  <si>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</si>
  <si>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</si>
  <si>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</si>
  <si>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</si>
  <si>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</si>
  <si>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</si>
  <si>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</si>
  <si>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</si>
  <si>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</si>
  <si>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</si>
  <si>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</si>
  <si>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</si>
  <si>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</si>
  <si>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</si>
  <si>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</si>
  <si>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</si>
  <si>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</si>
  <si>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</si>
  <si>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</si>
  <si>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</si>
  <si>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</si>
  <si>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</si>
  <si>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</si>
  <si>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</si>
  <si>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</si>
  <si>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</si>
  <si>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</si>
  <si>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</si>
  <si>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</si>
  <si>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</si>
  <si>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</si>
  <si>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</si>
  <si>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</si>
  <si>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</si>
  <si>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</si>
  <si>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06:15:00</t>
  </si>
  <si>
    <t>00:20:00</t>
  </si>
  <si>
    <t>DS</t>
  </si>
  <si>
    <t>06:35:00</t>
  </si>
  <si>
    <t>DF</t>
  </si>
  <si>
    <t>06:45:00</t>
  </si>
  <si>
    <t>07:05:00</t>
  </si>
  <si>
    <t>07:35:00</t>
  </si>
  <si>
    <t>08:05:00</t>
  </si>
  <si>
    <t>UN07</t>
  </si>
  <si>
    <t>107Y1</t>
  </si>
  <si>
    <t>108Y2</t>
  </si>
  <si>
    <t>Oficina Anita</t>
  </si>
  <si>
    <t>Universidad de Antofagasta</t>
  </si>
  <si>
    <t>Andrés Sabella</t>
  </si>
  <si>
    <t>Llanquihue</t>
  </si>
  <si>
    <t>Sucre</t>
  </si>
  <si>
    <t>II</t>
  </si>
  <si>
    <t>AntofagastaUN07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</si>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</sst>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21" fontId="4" fillId="9" borderId="1" xfId="0" quotePrefix="1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21" fontId="4" fillId="0" borderId="1" xfId="0" quotePrefix="1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21" fontId="4" fillId="9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2" fontId="14" fillId="0" borderId="0" xfId="0" applyNumberFormat="1" applyFont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ill>
        <patternFill>
          <bgColor rgb="FFFFFF99"/>
        </patternFill>
      </fill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1" headerRowDxfId="23" dataDxfId="21" headerRowBorderDxfId="22" tableBorderDxfId="20" totalsRowBorderDxfId="19">
  <autoFilter ref="A11:L141"/>
  <tableColumns count="12">
    <tableColumn id="1" name="Unidad de Negocio" totalsRowLabel="Total" dataDxfId="18"/>
    <tableColumn id="2" name="Servicio" dataDxfId="17"/>
    <tableColumn id="3" name="Sentido" dataDxfId="16"/>
    <tableColumn id="4" name="Correlativo Punto de Control" dataDxfId="15"/>
    <tableColumn id="5" name="Longitud" dataDxfId="14"/>
    <tableColumn id="6" name="Latitud" dataDxfId="13"/>
    <tableColumn id="7" name="Distancia al origen" dataDxfId="12"/>
    <tableColumn id="8" name="Seguimiento" dataDxfId="11"/>
    <tableColumn id="9" name="ICR" dataDxfId="10"/>
    <tableColumn id="10" name="IP" dataDxfId="9"/>
    <tableColumn id="11" name="Ponderador ICR" dataDxfId="8"/>
    <tableColumn id="12" name="Punto Urbano" dataDxfId="7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D1" zoomScale="90" zoomScaleNormal="90" workbookViewId="0">
      <selection activeCell="F22" sqref="F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1" t="str">
        <f>+D10&amp;"_"&amp;D11&amp;"_"&amp;D12&amp;"_"&amp;D13&amp;"_"&amp;I8&amp;"_"&amp;YEAR(D16)&amp;"_"&amp;I9&amp;"_A5_"&amp;I10&amp;"_"&amp;I11</f>
        <v>POT_II_AntofagastaUN07_UN07_NORMAL_2021_4_A5_1_</v>
      </c>
      <c r="C4" s="41"/>
      <c r="D4" s="41"/>
      <c r="E4" s="41"/>
      <c r="F4" s="41"/>
      <c r="G4" s="41"/>
      <c r="H4" s="41"/>
      <c r="I4" s="41"/>
      <c r="J4" s="4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9" t="s">
        <v>0</v>
      </c>
      <c r="C8" s="39"/>
      <c r="D8" s="42" t="s">
        <v>1</v>
      </c>
      <c r="E8" s="43"/>
      <c r="F8"/>
      <c r="G8" s="39" t="s">
        <v>6</v>
      </c>
      <c r="H8" s="39"/>
      <c r="I8" s="40" t="s">
        <v>48</v>
      </c>
      <c r="J8" s="40"/>
    </row>
    <row r="9" spans="2:10" ht="15" customHeight="1" x14ac:dyDescent="0.25">
      <c r="B9" s="37" t="s">
        <v>40</v>
      </c>
      <c r="C9" s="37"/>
      <c r="D9" s="38" t="s">
        <v>41</v>
      </c>
      <c r="E9" s="38"/>
      <c r="F9"/>
      <c r="G9" s="39" t="s">
        <v>45</v>
      </c>
      <c r="H9" s="39"/>
      <c r="I9" s="40">
        <v>4</v>
      </c>
      <c r="J9" s="40"/>
    </row>
    <row r="10" spans="2:10" ht="15" customHeight="1" x14ac:dyDescent="0.25">
      <c r="B10" s="39" t="s">
        <v>2</v>
      </c>
      <c r="C10" s="39"/>
      <c r="D10" s="42" t="s">
        <v>34</v>
      </c>
      <c r="E10" s="43"/>
      <c r="G10" s="39" t="s">
        <v>46</v>
      </c>
      <c r="H10" s="39"/>
      <c r="I10" s="40">
        <v>1</v>
      </c>
      <c r="J10" s="40"/>
    </row>
    <row r="11" spans="2:10" ht="15" customHeight="1" x14ac:dyDescent="0.25">
      <c r="B11" s="39" t="s">
        <v>3</v>
      </c>
      <c r="C11" s="39"/>
      <c r="D11" s="42" t="s">
        <v>69</v>
      </c>
      <c r="E11" s="43"/>
    </row>
    <row r="12" spans="2:10" ht="15" customHeight="1" x14ac:dyDescent="0.25">
      <c r="B12" s="39" t="s">
        <v>4</v>
      </c>
      <c r="C12" s="39"/>
      <c r="D12" s="42" t="s">
        <v>70</v>
      </c>
      <c r="E12" s="43"/>
    </row>
    <row r="13" spans="2:10" ht="15" customHeight="1" x14ac:dyDescent="0.25">
      <c r="B13" s="39" t="s">
        <v>5</v>
      </c>
      <c r="C13" s="39"/>
      <c r="D13" s="42" t="s">
        <v>61</v>
      </c>
      <c r="E13" s="43"/>
    </row>
    <row r="14" spans="2:10" ht="15" customHeight="1" x14ac:dyDescent="0.25">
      <c r="B14" s="37" t="s">
        <v>47</v>
      </c>
      <c r="C14" s="37"/>
      <c r="D14" s="45" t="s">
        <v>42</v>
      </c>
      <c r="E14" s="45"/>
    </row>
    <row r="15" spans="2:10" ht="15" customHeight="1" x14ac:dyDescent="0.25"/>
    <row r="16" spans="2:10" ht="15" customHeight="1" x14ac:dyDescent="0.25">
      <c r="B16" s="39" t="s">
        <v>43</v>
      </c>
      <c r="C16" s="39"/>
      <c r="D16" s="44">
        <v>44315</v>
      </c>
      <c r="E16" s="44"/>
      <c r="G16" s="35" t="s">
        <v>9</v>
      </c>
      <c r="H16" s="46" t="s">
        <v>71</v>
      </c>
      <c r="I16" s="46"/>
      <c r="J16" s="46"/>
    </row>
    <row r="17" spans="2:10" ht="15" customHeight="1" x14ac:dyDescent="0.25">
      <c r="B17" s="39" t="s">
        <v>14</v>
      </c>
      <c r="C17" s="39"/>
      <c r="D17" s="44">
        <v>44347</v>
      </c>
      <c r="E17" s="44"/>
      <c r="G17" s="35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37" t="s">
        <v>44</v>
      </c>
      <c r="C19" s="37"/>
      <c r="D19" s="38" t="s">
        <v>50</v>
      </c>
      <c r="E19" s="38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6" priority="2">
      <formula>I8=""</formula>
    </cfRule>
  </conditionalFormatting>
  <conditionalFormatting sqref="I9:J9">
    <cfRule type="expression" dxfId="5" priority="4">
      <formula>I9=""</formula>
    </cfRule>
  </conditionalFormatting>
  <conditionalFormatting sqref="I10:J10">
    <cfRule type="expression" dxfId="4" priority="5">
      <formula>I10=""</formula>
    </cfRule>
  </conditionalFormatting>
  <conditionalFormatting sqref="D9:E9">
    <cfRule type="expression" dxfId="3" priority="6">
      <formula>D9=""</formula>
    </cfRule>
  </conditionalFormatting>
  <conditionalFormatting sqref="H16:H17">
    <cfRule type="expression" dxfId="2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F17" sqref="F1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(UN07 - Normal)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29" t="s">
        <v>49</v>
      </c>
      <c r="F6" s="29" t="s">
        <v>36</v>
      </c>
    </row>
    <row r="7" spans="1:7" x14ac:dyDescent="0.25">
      <c r="A7" s="51" t="str" cm="1">
        <f t="array" ref="A7">+TAPA!D13:E13</f>
        <v>UN07</v>
      </c>
      <c r="B7" s="52"/>
      <c r="C7" s="51" t="s">
        <v>35</v>
      </c>
      <c r="D7" s="53"/>
      <c r="E7" s="30">
        <f>+TAPA!D16</f>
        <v>44315</v>
      </c>
      <c r="F7" s="30" cm="1">
        <f t="array" ref="F7:G7">+TAPA!D17:E17</f>
        <v>44347</v>
      </c>
      <c r="G7">
        <v>0</v>
      </c>
    </row>
    <row r="9" spans="1:7" ht="51" customHeight="1" x14ac:dyDescent="0.25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25">
      <c r="A10" s="32" t="s">
        <v>61</v>
      </c>
      <c r="B10" s="32">
        <v>107</v>
      </c>
      <c r="C10" s="32">
        <v>0</v>
      </c>
      <c r="D10" s="33" t="s">
        <v>64</v>
      </c>
      <c r="E10" s="34" t="s">
        <v>65</v>
      </c>
      <c r="F10" s="34">
        <v>32.94</v>
      </c>
    </row>
    <row r="11" spans="1:7" x14ac:dyDescent="0.25">
      <c r="A11" s="32" t="s">
        <v>61</v>
      </c>
      <c r="B11" s="32">
        <v>107</v>
      </c>
      <c r="C11" s="32">
        <v>1</v>
      </c>
      <c r="D11" s="33" t="s">
        <v>65</v>
      </c>
      <c r="E11" s="34" t="s">
        <v>64</v>
      </c>
      <c r="F11" s="34">
        <v>32.58</v>
      </c>
    </row>
    <row r="12" spans="1:7" x14ac:dyDescent="0.25">
      <c r="A12" s="32" t="s">
        <v>61</v>
      </c>
      <c r="B12" s="32" t="s">
        <v>62</v>
      </c>
      <c r="C12" s="32">
        <v>1</v>
      </c>
      <c r="D12" s="71" t="s">
        <v>66</v>
      </c>
      <c r="E12" s="34" t="s">
        <v>64</v>
      </c>
      <c r="F12" s="34">
        <v>22.54</v>
      </c>
    </row>
    <row r="13" spans="1:7" x14ac:dyDescent="0.25">
      <c r="A13" s="32" t="s">
        <v>61</v>
      </c>
      <c r="B13" s="32">
        <v>108</v>
      </c>
      <c r="C13" s="32">
        <v>0</v>
      </c>
      <c r="D13" s="71" t="s">
        <v>64</v>
      </c>
      <c r="E13" s="34" t="s">
        <v>67</v>
      </c>
      <c r="F13" s="34">
        <v>28.36</v>
      </c>
    </row>
    <row r="14" spans="1:7" x14ac:dyDescent="0.25">
      <c r="A14" s="32" t="s">
        <v>61</v>
      </c>
      <c r="B14" s="32">
        <v>108</v>
      </c>
      <c r="C14" s="32">
        <v>1</v>
      </c>
      <c r="D14" s="71" t="s">
        <v>67</v>
      </c>
      <c r="E14" s="34" t="s">
        <v>64</v>
      </c>
      <c r="F14" s="34">
        <v>30.13</v>
      </c>
    </row>
    <row r="15" spans="1:7" x14ac:dyDescent="0.25">
      <c r="A15" s="32" t="s">
        <v>61</v>
      </c>
      <c r="B15" s="36" t="s">
        <v>63</v>
      </c>
      <c r="C15" s="36">
        <v>1</v>
      </c>
      <c r="D15" s="71" t="s">
        <v>68</v>
      </c>
      <c r="E15" s="71" t="s">
        <v>64</v>
      </c>
      <c r="F15" s="34">
        <v>20.74</v>
      </c>
    </row>
    <row r="16" spans="1:7" ht="16.5" x14ac:dyDescent="0.3">
      <c r="F16" s="72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40" sqref="M140"/>
    </sheetView>
  </sheetViews>
  <sheetFormatPr baseColWidth="10" defaultColWidth="20.42578125" defaultRowHeight="14.25" customHeight="1" x14ac:dyDescent="0.2"/>
  <cols>
    <col min="1" max="1" width="8.42578125" style="66" customWidth="1"/>
    <col min="2" max="2" width="7.85546875" style="66" bestFit="1" customWidth="1"/>
    <col min="3" max="3" width="3.28515625" style="66" bestFit="1" customWidth="1"/>
    <col min="4" max="4" width="5.7109375" style="66" bestFit="1" customWidth="1"/>
    <col min="5" max="5" width="11.85546875" style="66" customWidth="1"/>
    <col min="6" max="6" width="13.7109375" style="66" customWidth="1"/>
    <col min="7" max="7" width="8.7109375" style="66" bestFit="1" customWidth="1"/>
    <col min="8" max="10" width="3.28515625" style="66" bestFit="1" customWidth="1"/>
    <col min="11" max="11" width="4" style="66" bestFit="1" customWidth="1"/>
    <col min="12" max="12" width="3.28515625" style="66" bestFit="1" customWidth="1"/>
    <col min="13" max="16384" width="20.42578125" style="66"/>
  </cols>
  <sheetData>
    <row r="1" spans="1:14" s="4" customFormat="1" ht="11.25" x14ac:dyDescent="0.2"/>
    <row r="2" spans="1:14" s="4" customFormat="1" ht="16.5" x14ac:dyDescent="0.2">
      <c r="A2" s="47" t="str">
        <f>"PUNTOS DE CONTROL DE LA UNIDAD DE NEGOCIO ("&amp;A7&amp;" - "&amp;C7&amp;")"</f>
        <v>PUNTOS DE CONTROL DE LA UNIDAD DE NEGOCIO (UN07 -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4" s="4" customFormat="1" ht="15" x14ac:dyDescent="0.25">
      <c r="A7" s="51" t="str">
        <f>+TAPA!D13</f>
        <v>UN07</v>
      </c>
      <c r="B7" s="52"/>
      <c r="C7" s="51" t="str">
        <f>+TAPA!I8</f>
        <v>NORMAL</v>
      </c>
      <c r="D7" s="53"/>
      <c r="E7" s="52"/>
      <c r="F7" s="57">
        <f>+TAPA!D16</f>
        <v>44315</v>
      </c>
      <c r="G7" s="58"/>
      <c r="H7" s="57">
        <f>+TAPA!D17</f>
        <v>44347</v>
      </c>
      <c r="I7" s="59"/>
      <c r="J7" s="59"/>
      <c r="K7" s="59"/>
      <c r="L7" s="58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61</v>
      </c>
      <c r="B12" s="12">
        <v>107</v>
      </c>
      <c r="C12" s="12">
        <v>0</v>
      </c>
      <c r="D12" s="12">
        <v>1</v>
      </c>
      <c r="E12" s="13">
        <v>-70.390124</v>
      </c>
      <c r="F12" s="13">
        <v>-23.555340999999999</v>
      </c>
      <c r="G12" s="14">
        <v>187.67411804199219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s="4" customFormat="1" ht="14.25" customHeight="1" x14ac:dyDescent="0.2">
      <c r="A13" s="11" t="s">
        <v>61</v>
      </c>
      <c r="B13" s="12">
        <v>107</v>
      </c>
      <c r="C13" s="12">
        <v>0</v>
      </c>
      <c r="D13" s="12">
        <v>2</v>
      </c>
      <c r="E13" s="13">
        <v>-70.399010000000004</v>
      </c>
      <c r="F13" s="13">
        <v>-23.560345999999999</v>
      </c>
      <c r="G13" s="14">
        <v>1880.48046875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s="4" customFormat="1" ht="14.25" customHeight="1" x14ac:dyDescent="0.2">
      <c r="A14" s="11" t="s">
        <v>61</v>
      </c>
      <c r="B14" s="15">
        <v>107</v>
      </c>
      <c r="C14" s="16">
        <v>0</v>
      </c>
      <c r="D14" s="16">
        <v>3</v>
      </c>
      <c r="E14" s="17">
        <v>-70.391011000000006</v>
      </c>
      <c r="F14" s="17">
        <v>-23.564337999999999</v>
      </c>
      <c r="G14" s="18">
        <v>3139.433349609375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s="4" customFormat="1" ht="14.25" customHeight="1" x14ac:dyDescent="0.2">
      <c r="A15" s="11" t="s">
        <v>61</v>
      </c>
      <c r="B15" s="15">
        <v>107</v>
      </c>
      <c r="C15" s="16">
        <v>0</v>
      </c>
      <c r="D15" s="16">
        <v>4</v>
      </c>
      <c r="E15" s="17">
        <v>-70.386960999999999</v>
      </c>
      <c r="F15" s="17">
        <v>-23.576315000000001</v>
      </c>
      <c r="G15" s="18">
        <v>4992.22216796875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61</v>
      </c>
      <c r="B16" s="15">
        <v>107</v>
      </c>
      <c r="C16" s="16">
        <v>0</v>
      </c>
      <c r="D16" s="16">
        <v>5</v>
      </c>
      <c r="E16" s="17">
        <v>-70.382138999999995</v>
      </c>
      <c r="F16" s="17">
        <v>-23.573512000000001</v>
      </c>
      <c r="G16" s="18">
        <v>5767.1005859375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61</v>
      </c>
      <c r="B17" s="15">
        <v>107</v>
      </c>
      <c r="C17" s="16">
        <v>0</v>
      </c>
      <c r="D17" s="16">
        <v>6</v>
      </c>
      <c r="E17" s="17">
        <v>-70.379811000000004</v>
      </c>
      <c r="F17" s="17">
        <v>-23.574466000000001</v>
      </c>
      <c r="G17" s="18">
        <v>7353.6162109375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61</v>
      </c>
      <c r="B18" s="15">
        <v>107</v>
      </c>
      <c r="C18" s="16">
        <v>0</v>
      </c>
      <c r="D18" s="16">
        <v>7</v>
      </c>
      <c r="E18" s="17">
        <v>-70.377371999999994</v>
      </c>
      <c r="F18" s="17">
        <v>-23.594588000000002</v>
      </c>
      <c r="G18" s="18">
        <v>9672.2958984375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61</v>
      </c>
      <c r="B19" s="15">
        <v>107</v>
      </c>
      <c r="C19" s="16">
        <v>0</v>
      </c>
      <c r="D19" s="16">
        <v>8</v>
      </c>
      <c r="E19" s="17">
        <v>-70.378168000000002</v>
      </c>
      <c r="F19" s="17">
        <v>-23.610054999999999</v>
      </c>
      <c r="G19" s="18">
        <v>11445.58203125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61</v>
      </c>
      <c r="B20" s="15">
        <v>107</v>
      </c>
      <c r="C20" s="16">
        <v>0</v>
      </c>
      <c r="D20" s="16">
        <v>9</v>
      </c>
      <c r="E20" s="17">
        <v>-70.377405999999993</v>
      </c>
      <c r="F20" s="17">
        <v>-23.618559000000001</v>
      </c>
      <c r="G20" s="18">
        <v>12471.115234375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61</v>
      </c>
      <c r="B21" s="15">
        <v>107</v>
      </c>
      <c r="C21" s="16">
        <v>0</v>
      </c>
      <c r="D21" s="16">
        <v>10</v>
      </c>
      <c r="E21" s="17">
        <v>-70.384354000000002</v>
      </c>
      <c r="F21" s="17">
        <v>-23.617456000000001</v>
      </c>
      <c r="G21" s="18">
        <v>13396.4931640625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61</v>
      </c>
      <c r="B22" s="15">
        <v>107</v>
      </c>
      <c r="C22" s="16">
        <v>0</v>
      </c>
      <c r="D22" s="16">
        <v>11</v>
      </c>
      <c r="E22" s="17">
        <v>-70.379033000000007</v>
      </c>
      <c r="F22" s="17">
        <v>-23.620908</v>
      </c>
      <c r="G22" s="18">
        <v>14120.2978515625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61</v>
      </c>
      <c r="B23" s="15">
        <v>107</v>
      </c>
      <c r="C23" s="16">
        <v>0</v>
      </c>
      <c r="D23" s="16">
        <v>12</v>
      </c>
      <c r="E23" s="17">
        <v>-70.381321</v>
      </c>
      <c r="F23" s="17">
        <v>-23.628139000000001</v>
      </c>
      <c r="G23" s="18">
        <v>15018.197265625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61</v>
      </c>
      <c r="B24" s="15">
        <v>107</v>
      </c>
      <c r="C24" s="16">
        <v>0</v>
      </c>
      <c r="D24" s="16">
        <v>13</v>
      </c>
      <c r="E24" s="17">
        <v>-70.377354999999994</v>
      </c>
      <c r="F24" s="17">
        <v>-23.631088999999999</v>
      </c>
      <c r="G24" s="18">
        <v>15854.267578125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61</v>
      </c>
      <c r="B25" s="15">
        <v>107</v>
      </c>
      <c r="C25" s="16">
        <v>0</v>
      </c>
      <c r="D25" s="16">
        <v>14</v>
      </c>
      <c r="E25" s="17">
        <v>-70.386371999999994</v>
      </c>
      <c r="F25" s="17">
        <v>-23.653628000000001</v>
      </c>
      <c r="G25" s="18">
        <v>18582.548828125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61</v>
      </c>
      <c r="B26" s="15">
        <v>107</v>
      </c>
      <c r="C26" s="16">
        <v>0</v>
      </c>
      <c r="D26" s="16">
        <v>15</v>
      </c>
      <c r="E26" s="17">
        <v>-70.392823000000007</v>
      </c>
      <c r="F26" s="17">
        <v>-23.666318</v>
      </c>
      <c r="G26" s="18">
        <v>20351.1015625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61</v>
      </c>
      <c r="B27" s="15">
        <v>107</v>
      </c>
      <c r="C27" s="16">
        <v>0</v>
      </c>
      <c r="D27" s="16">
        <v>16</v>
      </c>
      <c r="E27" s="17">
        <v>-70.390457999999995</v>
      </c>
      <c r="F27" s="17">
        <v>-23.647092000000001</v>
      </c>
      <c r="G27" s="18">
        <v>22801.021484375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61</v>
      </c>
      <c r="B28" s="15">
        <v>107</v>
      </c>
      <c r="C28" s="16">
        <v>0</v>
      </c>
      <c r="D28" s="16">
        <v>17</v>
      </c>
      <c r="E28" s="17">
        <v>-70.393517000000003</v>
      </c>
      <c r="F28" s="17">
        <v>-23.647794999999999</v>
      </c>
      <c r="G28" s="18">
        <v>23230.978515625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61</v>
      </c>
      <c r="B29" s="15">
        <v>107</v>
      </c>
      <c r="C29" s="16">
        <v>0</v>
      </c>
      <c r="D29" s="16">
        <v>18</v>
      </c>
      <c r="E29" s="17">
        <v>-70.393645000000006</v>
      </c>
      <c r="F29" s="17">
        <v>-23.651789999999998</v>
      </c>
      <c r="G29" s="18">
        <v>23862.89453125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61</v>
      </c>
      <c r="B30" s="15">
        <v>107</v>
      </c>
      <c r="C30" s="16">
        <v>0</v>
      </c>
      <c r="D30" s="16">
        <v>19</v>
      </c>
      <c r="E30" s="17">
        <v>-70.400341999999995</v>
      </c>
      <c r="F30" s="17">
        <v>-23.653265000000001</v>
      </c>
      <c r="G30" s="18">
        <v>24912.080078125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61</v>
      </c>
      <c r="B31" s="15">
        <v>107</v>
      </c>
      <c r="C31" s="16">
        <v>0</v>
      </c>
      <c r="D31" s="16">
        <v>20</v>
      </c>
      <c r="E31" s="17">
        <v>-70.404509000000004</v>
      </c>
      <c r="F31" s="17">
        <v>-23.667815000000001</v>
      </c>
      <c r="G31" s="18">
        <v>26638.4453125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61</v>
      </c>
      <c r="B32" s="15">
        <v>107</v>
      </c>
      <c r="C32" s="16">
        <v>0</v>
      </c>
      <c r="D32" s="16">
        <v>21</v>
      </c>
      <c r="E32" s="17">
        <v>-70.413697999999997</v>
      </c>
      <c r="F32" s="17">
        <v>-23.680547000000001</v>
      </c>
      <c r="G32" s="18">
        <v>28583.96875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61</v>
      </c>
      <c r="B33" s="15">
        <v>107</v>
      </c>
      <c r="C33" s="16">
        <v>0</v>
      </c>
      <c r="D33" s="16">
        <v>22</v>
      </c>
      <c r="E33" s="17">
        <v>-70.432040999999998</v>
      </c>
      <c r="F33" s="17">
        <v>-23.710837999999999</v>
      </c>
      <c r="G33" s="18">
        <v>32669.77734375</v>
      </c>
      <c r="H33" s="16">
        <v>1</v>
      </c>
      <c r="I33" s="11">
        <v>1</v>
      </c>
      <c r="J33" s="11">
        <v>0</v>
      </c>
      <c r="K33" s="11">
        <v>0.05</v>
      </c>
      <c r="L33" s="11">
        <v>1</v>
      </c>
    </row>
    <row r="34" spans="1:12" s="4" customFormat="1" ht="14.25" customHeight="1" x14ac:dyDescent="0.2">
      <c r="A34" s="11" t="s">
        <v>61</v>
      </c>
      <c r="B34" s="15">
        <v>107</v>
      </c>
      <c r="C34" s="16">
        <v>1</v>
      </c>
      <c r="D34" s="16">
        <v>1</v>
      </c>
      <c r="E34" s="17">
        <v>-70.423490000000001</v>
      </c>
      <c r="F34" s="17">
        <v>-23.702242999999999</v>
      </c>
      <c r="G34" s="18">
        <v>1684.798583984375</v>
      </c>
      <c r="H34" s="16">
        <v>1</v>
      </c>
      <c r="I34" s="11">
        <v>1</v>
      </c>
      <c r="J34" s="11">
        <v>0</v>
      </c>
      <c r="K34" s="11">
        <v>0.9</v>
      </c>
      <c r="L34" s="11">
        <v>1</v>
      </c>
    </row>
    <row r="35" spans="1:12" s="4" customFormat="1" ht="14.25" customHeight="1" x14ac:dyDescent="0.2">
      <c r="A35" s="11" t="s">
        <v>61</v>
      </c>
      <c r="B35" s="15">
        <v>107</v>
      </c>
      <c r="C35" s="16">
        <v>1</v>
      </c>
      <c r="D35" s="16">
        <v>2</v>
      </c>
      <c r="E35" s="17">
        <v>-70.419728000000006</v>
      </c>
      <c r="F35" s="17">
        <v>-23.688514999999999</v>
      </c>
      <c r="G35" s="18">
        <v>3270.689453125</v>
      </c>
      <c r="H35" s="16">
        <v>1</v>
      </c>
      <c r="I35" s="11">
        <v>1</v>
      </c>
      <c r="J35" s="11">
        <v>0</v>
      </c>
      <c r="K35" s="11">
        <v>0.05</v>
      </c>
      <c r="L35" s="11">
        <v>1</v>
      </c>
    </row>
    <row r="36" spans="1:12" s="4" customFormat="1" ht="14.25" customHeight="1" x14ac:dyDescent="0.2">
      <c r="A36" s="11" t="s">
        <v>61</v>
      </c>
      <c r="B36" s="15">
        <v>107</v>
      </c>
      <c r="C36" s="16">
        <v>1</v>
      </c>
      <c r="D36" s="16">
        <v>3</v>
      </c>
      <c r="E36" s="17">
        <v>-70.412582</v>
      </c>
      <c r="F36" s="17">
        <v>-23.681162</v>
      </c>
      <c r="G36" s="18">
        <v>4449.1650390625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61</v>
      </c>
      <c r="B37" s="15">
        <v>107</v>
      </c>
      <c r="C37" s="16">
        <v>1</v>
      </c>
      <c r="D37" s="16">
        <v>4</v>
      </c>
      <c r="E37" s="17">
        <v>-70.402483000000004</v>
      </c>
      <c r="F37" s="17">
        <v>-23.667884000000001</v>
      </c>
      <c r="G37" s="18">
        <v>6472.220703125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61</v>
      </c>
      <c r="B38" s="15">
        <v>107</v>
      </c>
      <c r="C38" s="16">
        <v>1</v>
      </c>
      <c r="D38" s="16">
        <v>5</v>
      </c>
      <c r="E38" s="17">
        <v>-70.397937999999996</v>
      </c>
      <c r="F38" s="17">
        <v>-23.664432999999999</v>
      </c>
      <c r="G38" s="18">
        <v>7303.9970703125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61</v>
      </c>
      <c r="B39" s="15">
        <v>107</v>
      </c>
      <c r="C39" s="16">
        <v>1</v>
      </c>
      <c r="D39" s="16">
        <v>6</v>
      </c>
      <c r="E39" s="17">
        <v>-70.398612999999997</v>
      </c>
      <c r="F39" s="17">
        <v>-23.653368</v>
      </c>
      <c r="G39" s="18">
        <v>8722.154296875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61</v>
      </c>
      <c r="B40" s="15">
        <v>107</v>
      </c>
      <c r="C40" s="16">
        <v>1</v>
      </c>
      <c r="D40" s="16">
        <v>7</v>
      </c>
      <c r="E40" s="17">
        <v>-70.388886999999997</v>
      </c>
      <c r="F40" s="17">
        <v>-23.647691999999999</v>
      </c>
      <c r="G40" s="18">
        <v>10145.2529296875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61</v>
      </c>
      <c r="B41" s="15">
        <v>107</v>
      </c>
      <c r="C41" s="16">
        <v>1</v>
      </c>
      <c r="D41" s="16">
        <v>8</v>
      </c>
      <c r="E41" s="17">
        <v>-70.392805999999993</v>
      </c>
      <c r="F41" s="17">
        <v>-23.663654999999999</v>
      </c>
      <c r="G41" s="18">
        <v>12063.8466796875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61</v>
      </c>
      <c r="B42" s="15">
        <v>107</v>
      </c>
      <c r="C42" s="16">
        <v>1</v>
      </c>
      <c r="D42" s="16">
        <v>9</v>
      </c>
      <c r="E42" s="17">
        <v>-70.386375000000001</v>
      </c>
      <c r="F42" s="17">
        <v>-23.653663999999999</v>
      </c>
      <c r="G42" s="18">
        <v>14124.5673828125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61</v>
      </c>
      <c r="B43" s="15">
        <v>107</v>
      </c>
      <c r="C43" s="16">
        <v>1</v>
      </c>
      <c r="D43" s="16">
        <v>10</v>
      </c>
      <c r="E43" s="17">
        <v>-70.377353999999997</v>
      </c>
      <c r="F43" s="17">
        <v>-23.631104000000001</v>
      </c>
      <c r="G43" s="18">
        <v>16855.181640625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61</v>
      </c>
      <c r="B44" s="15">
        <v>107</v>
      </c>
      <c r="C44" s="16">
        <v>1</v>
      </c>
      <c r="D44" s="16">
        <v>11</v>
      </c>
      <c r="E44" s="17">
        <v>-70.381324000000006</v>
      </c>
      <c r="F44" s="17">
        <v>-23.6282</v>
      </c>
      <c r="G44" s="18">
        <v>17560.43359375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61</v>
      </c>
      <c r="B45" s="15">
        <v>107</v>
      </c>
      <c r="C45" s="16">
        <v>1</v>
      </c>
      <c r="D45" s="16">
        <v>12</v>
      </c>
      <c r="E45" s="17">
        <v>-70.382090000000005</v>
      </c>
      <c r="F45" s="17">
        <v>-23.620540999999999</v>
      </c>
      <c r="G45" s="18">
        <v>18634.943359375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61</v>
      </c>
      <c r="B46" s="15">
        <v>107</v>
      </c>
      <c r="C46" s="16">
        <v>1</v>
      </c>
      <c r="D46" s="16">
        <v>13</v>
      </c>
      <c r="E46" s="17">
        <v>-70.380267000000003</v>
      </c>
      <c r="F46" s="17">
        <v>-23.616603999999999</v>
      </c>
      <c r="G46" s="18">
        <v>19886.404296875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61</v>
      </c>
      <c r="B47" s="15">
        <v>107</v>
      </c>
      <c r="C47" s="16">
        <v>1</v>
      </c>
      <c r="D47" s="16">
        <v>14</v>
      </c>
      <c r="E47" s="17">
        <v>-70.378169</v>
      </c>
      <c r="F47" s="17">
        <v>-23.610050999999999</v>
      </c>
      <c r="G47" s="18">
        <v>21163.259765625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61</v>
      </c>
      <c r="B48" s="15">
        <v>107</v>
      </c>
      <c r="C48" s="16">
        <v>1</v>
      </c>
      <c r="D48" s="16">
        <v>15</v>
      </c>
      <c r="E48" s="17">
        <v>-70.377365999999995</v>
      </c>
      <c r="F48" s="17">
        <v>-23.594579</v>
      </c>
      <c r="G48" s="18">
        <v>22937.265625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61</v>
      </c>
      <c r="B49" s="15">
        <v>107</v>
      </c>
      <c r="C49" s="16">
        <v>1</v>
      </c>
      <c r="D49" s="16">
        <v>16</v>
      </c>
      <c r="E49" s="17">
        <v>-70.379259000000005</v>
      </c>
      <c r="F49" s="17">
        <v>-23.580963000000001</v>
      </c>
      <c r="G49" s="18">
        <v>24532.669921875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61</v>
      </c>
      <c r="B50" s="15">
        <v>107</v>
      </c>
      <c r="C50" s="16">
        <v>1</v>
      </c>
      <c r="D50" s="16">
        <v>17</v>
      </c>
      <c r="E50" s="17">
        <v>-70.382177999999996</v>
      </c>
      <c r="F50" s="17">
        <v>-23.567882999999998</v>
      </c>
      <c r="G50" s="18">
        <v>26050.38671875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61</v>
      </c>
      <c r="B51" s="15">
        <v>107</v>
      </c>
      <c r="C51" s="16">
        <v>1</v>
      </c>
      <c r="D51" s="16">
        <v>18</v>
      </c>
      <c r="E51" s="17">
        <v>-70.391093999999995</v>
      </c>
      <c r="F51" s="17">
        <v>-23.575039</v>
      </c>
      <c r="G51" s="18">
        <v>28204.08984375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61</v>
      </c>
      <c r="B52" s="15">
        <v>107</v>
      </c>
      <c r="C52" s="16">
        <v>1</v>
      </c>
      <c r="D52" s="16">
        <v>19</v>
      </c>
      <c r="E52" s="17">
        <v>-70.394356000000002</v>
      </c>
      <c r="F52" s="17">
        <v>-23.564029999999999</v>
      </c>
      <c r="G52" s="18">
        <v>29833.4453125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61</v>
      </c>
      <c r="B53" s="15">
        <v>107</v>
      </c>
      <c r="C53" s="16">
        <v>1</v>
      </c>
      <c r="D53" s="16">
        <v>20</v>
      </c>
      <c r="E53" s="17">
        <v>-70.396446999999995</v>
      </c>
      <c r="F53" s="17">
        <v>-23.562473000000001</v>
      </c>
      <c r="G53" s="18">
        <v>30220.552734375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11" t="s">
        <v>61</v>
      </c>
      <c r="B54" s="15">
        <v>107</v>
      </c>
      <c r="C54" s="16">
        <v>1</v>
      </c>
      <c r="D54" s="16">
        <v>21</v>
      </c>
      <c r="E54" s="17">
        <v>-70.397602000000006</v>
      </c>
      <c r="F54" s="17">
        <v>-23.555036000000001</v>
      </c>
      <c r="G54" s="18">
        <v>31611.76171875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s="4" customFormat="1" ht="14.25" customHeight="1" x14ac:dyDescent="0.2">
      <c r="A55" s="11" t="s">
        <v>61</v>
      </c>
      <c r="B55" s="15">
        <v>107</v>
      </c>
      <c r="C55" s="16">
        <v>1</v>
      </c>
      <c r="D55" s="16">
        <v>22</v>
      </c>
      <c r="E55" s="17">
        <v>-70.392048000000003</v>
      </c>
      <c r="F55" s="17">
        <v>-23.555444999999999</v>
      </c>
      <c r="G55" s="18">
        <v>32193.87890625</v>
      </c>
      <c r="H55" s="16">
        <v>1</v>
      </c>
      <c r="I55" s="11">
        <v>1</v>
      </c>
      <c r="J55" s="11">
        <v>0</v>
      </c>
      <c r="K55" s="11">
        <v>0.05</v>
      </c>
      <c r="L55" s="11">
        <v>1</v>
      </c>
    </row>
    <row r="56" spans="1:12" s="4" customFormat="1" ht="14.25" customHeight="1" x14ac:dyDescent="0.2">
      <c r="A56" s="11" t="s">
        <v>61</v>
      </c>
      <c r="B56" s="15" t="s">
        <v>62</v>
      </c>
      <c r="C56" s="16">
        <v>1</v>
      </c>
      <c r="D56" s="16">
        <v>1</v>
      </c>
      <c r="E56" s="17">
        <v>-70.388897</v>
      </c>
      <c r="F56" s="17">
        <v>-23.648669999999999</v>
      </c>
      <c r="G56" s="18">
        <v>186.76968383789062</v>
      </c>
      <c r="H56" s="16">
        <v>1</v>
      </c>
      <c r="I56" s="11">
        <v>1</v>
      </c>
      <c r="J56" s="11">
        <v>0</v>
      </c>
      <c r="K56" s="11">
        <v>0.9</v>
      </c>
      <c r="L56" s="11">
        <v>1</v>
      </c>
    </row>
    <row r="57" spans="1:12" s="4" customFormat="1" ht="14.25" customHeight="1" x14ac:dyDescent="0.2">
      <c r="A57" s="11" t="s">
        <v>61</v>
      </c>
      <c r="B57" s="15" t="s">
        <v>62</v>
      </c>
      <c r="C57" s="16">
        <v>1</v>
      </c>
      <c r="D57" s="16">
        <v>2</v>
      </c>
      <c r="E57" s="17">
        <v>-70.392805999999993</v>
      </c>
      <c r="F57" s="17">
        <v>-23.663654999999999</v>
      </c>
      <c r="G57" s="18">
        <v>1996.9111328125</v>
      </c>
      <c r="H57" s="16">
        <v>1</v>
      </c>
      <c r="I57" s="11">
        <v>1</v>
      </c>
      <c r="J57" s="11">
        <v>0</v>
      </c>
      <c r="K57" s="11">
        <v>0.05</v>
      </c>
      <c r="L57" s="11">
        <v>1</v>
      </c>
    </row>
    <row r="58" spans="1:12" s="4" customFormat="1" ht="14.25" customHeight="1" x14ac:dyDescent="0.2">
      <c r="A58" s="11" t="s">
        <v>61</v>
      </c>
      <c r="B58" s="15" t="s">
        <v>62</v>
      </c>
      <c r="C58" s="16">
        <v>1</v>
      </c>
      <c r="D58" s="16">
        <v>3</v>
      </c>
      <c r="E58" s="17">
        <v>-70.386375000000001</v>
      </c>
      <c r="F58" s="17">
        <v>-23.653663999999999</v>
      </c>
      <c r="G58" s="18">
        <v>4057.6318359375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s="4" customFormat="1" ht="14.25" customHeight="1" x14ac:dyDescent="0.2">
      <c r="A59" s="11" t="s">
        <v>61</v>
      </c>
      <c r="B59" s="15" t="s">
        <v>62</v>
      </c>
      <c r="C59" s="16">
        <v>1</v>
      </c>
      <c r="D59" s="16">
        <v>4</v>
      </c>
      <c r="E59" s="17">
        <v>-70.377353999999997</v>
      </c>
      <c r="F59" s="17">
        <v>-23.631104000000001</v>
      </c>
      <c r="G59" s="18">
        <v>6815.50537109375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s="4" customFormat="1" ht="14.25" customHeight="1" x14ac:dyDescent="0.2">
      <c r="A60" s="11" t="s">
        <v>61</v>
      </c>
      <c r="B60" s="15" t="s">
        <v>62</v>
      </c>
      <c r="C60" s="16">
        <v>1</v>
      </c>
      <c r="D60" s="16">
        <v>5</v>
      </c>
      <c r="E60" s="17">
        <v>-70.381324000000006</v>
      </c>
      <c r="F60" s="17">
        <v>-23.6282</v>
      </c>
      <c r="G60" s="18">
        <v>7520.759765625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s="4" customFormat="1" ht="14.25" customHeight="1" x14ac:dyDescent="0.2">
      <c r="A61" s="11" t="s">
        <v>61</v>
      </c>
      <c r="B61" s="15" t="s">
        <v>62</v>
      </c>
      <c r="C61" s="16">
        <v>1</v>
      </c>
      <c r="D61" s="16">
        <v>6</v>
      </c>
      <c r="E61" s="17">
        <v>-70.380683000000005</v>
      </c>
      <c r="F61" s="17">
        <v>-23.621295</v>
      </c>
      <c r="G61" s="18">
        <v>8429.0087890625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s="4" customFormat="1" ht="14.25" customHeight="1" x14ac:dyDescent="0.2">
      <c r="A62" s="11" t="s">
        <v>61</v>
      </c>
      <c r="B62" s="15" t="s">
        <v>62</v>
      </c>
      <c r="C62" s="16">
        <v>1</v>
      </c>
      <c r="D62" s="16">
        <v>7</v>
      </c>
      <c r="E62" s="17">
        <v>-70.385390000000001</v>
      </c>
      <c r="F62" s="17">
        <v>-23.618236</v>
      </c>
      <c r="G62" s="18">
        <v>9060.5654296875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s="4" customFormat="1" ht="14.25" customHeight="1" x14ac:dyDescent="0.2">
      <c r="A63" s="11" t="s">
        <v>61</v>
      </c>
      <c r="B63" s="15" t="s">
        <v>62</v>
      </c>
      <c r="C63" s="16">
        <v>1</v>
      </c>
      <c r="D63" s="16">
        <v>8</v>
      </c>
      <c r="E63" s="17">
        <v>-70.381670999999997</v>
      </c>
      <c r="F63" s="17">
        <v>-23.618815999999999</v>
      </c>
      <c r="G63" s="18">
        <v>9562.904296875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s="4" customFormat="1" ht="14.25" customHeight="1" x14ac:dyDescent="0.2">
      <c r="A64" s="11" t="s">
        <v>61</v>
      </c>
      <c r="B64" s="15" t="s">
        <v>62</v>
      </c>
      <c r="C64" s="16">
        <v>1</v>
      </c>
      <c r="D64" s="16">
        <v>9</v>
      </c>
      <c r="E64" s="17">
        <v>-70.378169</v>
      </c>
      <c r="F64" s="17">
        <v>-23.610050999999999</v>
      </c>
      <c r="G64" s="18">
        <v>11123.59375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s="4" customFormat="1" ht="14.25" customHeight="1" x14ac:dyDescent="0.2">
      <c r="A65" s="11" t="s">
        <v>61</v>
      </c>
      <c r="B65" s="15" t="s">
        <v>62</v>
      </c>
      <c r="C65" s="16">
        <v>1</v>
      </c>
      <c r="D65" s="16">
        <v>10</v>
      </c>
      <c r="E65" s="17">
        <v>-70.377365999999995</v>
      </c>
      <c r="F65" s="17">
        <v>-23.594579</v>
      </c>
      <c r="G65" s="18">
        <v>12897.6005859375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s="4" customFormat="1" ht="14.25" customHeight="1" x14ac:dyDescent="0.2">
      <c r="A66" s="11" t="s">
        <v>61</v>
      </c>
      <c r="B66" s="15" t="s">
        <v>62</v>
      </c>
      <c r="C66" s="16">
        <v>1</v>
      </c>
      <c r="D66" s="16">
        <v>11</v>
      </c>
      <c r="E66" s="17">
        <v>-70.379259000000005</v>
      </c>
      <c r="F66" s="17">
        <v>-23.580963000000001</v>
      </c>
      <c r="G66" s="18">
        <v>14493.0029296875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s="4" customFormat="1" ht="14.25" customHeight="1" x14ac:dyDescent="0.2">
      <c r="A67" s="11" t="s">
        <v>61</v>
      </c>
      <c r="B67" s="15" t="s">
        <v>62</v>
      </c>
      <c r="C67" s="16">
        <v>1</v>
      </c>
      <c r="D67" s="16">
        <v>12</v>
      </c>
      <c r="E67" s="17">
        <v>-70.379811000000004</v>
      </c>
      <c r="F67" s="17">
        <v>-23.574473999999999</v>
      </c>
      <c r="G67" s="18">
        <v>15214.2275390625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s="4" customFormat="1" ht="14.25" customHeight="1" x14ac:dyDescent="0.2">
      <c r="A68" s="11" t="s">
        <v>61</v>
      </c>
      <c r="B68" s="15" t="s">
        <v>62</v>
      </c>
      <c r="C68" s="16">
        <v>1</v>
      </c>
      <c r="D68" s="16">
        <v>13</v>
      </c>
      <c r="E68" s="17">
        <v>-70.382177999999996</v>
      </c>
      <c r="F68" s="17">
        <v>-23.567882999999998</v>
      </c>
      <c r="G68" s="18">
        <v>16010.7177734375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s="4" customFormat="1" ht="14.25" customHeight="1" x14ac:dyDescent="0.2">
      <c r="A69" s="11" t="s">
        <v>61</v>
      </c>
      <c r="B69" s="15" t="s">
        <v>62</v>
      </c>
      <c r="C69" s="16">
        <v>1</v>
      </c>
      <c r="D69" s="16">
        <v>14</v>
      </c>
      <c r="E69" s="17">
        <v>-70.382142000000002</v>
      </c>
      <c r="F69" s="17">
        <v>-23.573484000000001</v>
      </c>
      <c r="G69" s="18">
        <v>16798.51171875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s="4" customFormat="1" ht="14.25" customHeight="1" x14ac:dyDescent="0.2">
      <c r="A70" s="11" t="s">
        <v>61</v>
      </c>
      <c r="B70" s="15" t="s">
        <v>62</v>
      </c>
      <c r="C70" s="16">
        <v>1</v>
      </c>
      <c r="D70" s="16">
        <v>15</v>
      </c>
      <c r="E70" s="17">
        <v>-70.391093999999995</v>
      </c>
      <c r="F70" s="17">
        <v>-23.575039</v>
      </c>
      <c r="G70" s="18">
        <v>18164.421875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s="4" customFormat="1" ht="14.25" customHeight="1" x14ac:dyDescent="0.2">
      <c r="A71" s="11" t="s">
        <v>61</v>
      </c>
      <c r="B71" s="15" t="s">
        <v>62</v>
      </c>
      <c r="C71" s="16">
        <v>1</v>
      </c>
      <c r="D71" s="16">
        <v>16</v>
      </c>
      <c r="E71" s="17">
        <v>-70.394356000000002</v>
      </c>
      <c r="F71" s="17">
        <v>-23.564029999999999</v>
      </c>
      <c r="G71" s="18">
        <v>19793.77734375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s="4" customFormat="1" ht="14.25" customHeight="1" x14ac:dyDescent="0.2">
      <c r="A72" s="11" t="s">
        <v>61</v>
      </c>
      <c r="B72" s="15" t="s">
        <v>62</v>
      </c>
      <c r="C72" s="16">
        <v>1</v>
      </c>
      <c r="D72" s="16">
        <v>17</v>
      </c>
      <c r="E72" s="17">
        <v>-70.396446999999995</v>
      </c>
      <c r="F72" s="17">
        <v>-23.562473000000001</v>
      </c>
      <c r="G72" s="18">
        <v>20180.884765625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s="4" customFormat="1" ht="14.25" customHeight="1" x14ac:dyDescent="0.2">
      <c r="A73" s="11" t="s">
        <v>61</v>
      </c>
      <c r="B73" s="15" t="s">
        <v>62</v>
      </c>
      <c r="C73" s="16">
        <v>1</v>
      </c>
      <c r="D73" s="16">
        <v>18</v>
      </c>
      <c r="E73" s="17">
        <v>-70.397602000000006</v>
      </c>
      <c r="F73" s="17">
        <v>-23.555036000000001</v>
      </c>
      <c r="G73" s="18">
        <v>21572.09375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s="4" customFormat="1" ht="14.25" customHeight="1" x14ac:dyDescent="0.2">
      <c r="A74" s="11" t="s">
        <v>61</v>
      </c>
      <c r="B74" s="15" t="s">
        <v>62</v>
      </c>
      <c r="C74" s="16">
        <v>1</v>
      </c>
      <c r="D74" s="16">
        <v>19</v>
      </c>
      <c r="E74" s="17">
        <v>-70.392048000000003</v>
      </c>
      <c r="F74" s="17">
        <v>-23.555444999999999</v>
      </c>
      <c r="G74" s="18">
        <v>22154.2109375</v>
      </c>
      <c r="H74" s="16">
        <v>1</v>
      </c>
      <c r="I74" s="11">
        <v>1</v>
      </c>
      <c r="J74" s="11">
        <v>0</v>
      </c>
      <c r="K74" s="11">
        <v>0.05</v>
      </c>
      <c r="L74" s="11">
        <v>1</v>
      </c>
    </row>
    <row r="75" spans="1:12" s="4" customFormat="1" ht="14.25" customHeight="1" x14ac:dyDescent="0.2">
      <c r="A75" s="11" t="s">
        <v>61</v>
      </c>
      <c r="B75" s="15">
        <v>108</v>
      </c>
      <c r="C75" s="16">
        <v>0</v>
      </c>
      <c r="D75" s="16">
        <v>1</v>
      </c>
      <c r="E75" s="17">
        <v>-70.389985999999993</v>
      </c>
      <c r="F75" s="17">
        <v>-23.555332</v>
      </c>
      <c r="G75" s="18">
        <v>173.54948425292969</v>
      </c>
      <c r="H75" s="16">
        <v>1</v>
      </c>
      <c r="I75" s="11">
        <v>1</v>
      </c>
      <c r="J75" s="11">
        <v>1</v>
      </c>
      <c r="K75" s="11">
        <v>0.9</v>
      </c>
      <c r="L75" s="11">
        <v>1</v>
      </c>
    </row>
    <row r="76" spans="1:12" s="4" customFormat="1" ht="14.25" customHeight="1" x14ac:dyDescent="0.2">
      <c r="A76" s="11" t="s">
        <v>61</v>
      </c>
      <c r="B76" s="15">
        <v>108</v>
      </c>
      <c r="C76" s="16">
        <v>0</v>
      </c>
      <c r="D76" s="16">
        <v>2</v>
      </c>
      <c r="E76" s="17">
        <v>-70.393305999999995</v>
      </c>
      <c r="F76" s="17">
        <v>-23.553661000000002</v>
      </c>
      <c r="G76" s="18">
        <v>713.4891357421875</v>
      </c>
      <c r="H76" s="16">
        <v>1</v>
      </c>
      <c r="I76" s="11">
        <v>1</v>
      </c>
      <c r="J76" s="11">
        <v>0</v>
      </c>
      <c r="K76" s="11">
        <v>0.05</v>
      </c>
      <c r="L76" s="11">
        <v>1</v>
      </c>
    </row>
    <row r="77" spans="1:12" s="4" customFormat="1" ht="14.25" customHeight="1" x14ac:dyDescent="0.2">
      <c r="A77" s="11" t="s">
        <v>61</v>
      </c>
      <c r="B77" s="15">
        <v>108</v>
      </c>
      <c r="C77" s="16">
        <v>0</v>
      </c>
      <c r="D77" s="16">
        <v>3</v>
      </c>
      <c r="E77" s="17">
        <v>-70.394402999999997</v>
      </c>
      <c r="F77" s="17">
        <v>-23.551454</v>
      </c>
      <c r="G77" s="18">
        <v>2951.695556640625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s="4" customFormat="1" ht="14.25" customHeight="1" x14ac:dyDescent="0.2">
      <c r="A78" s="11" t="s">
        <v>61</v>
      </c>
      <c r="B78" s="15">
        <v>108</v>
      </c>
      <c r="C78" s="16">
        <v>0</v>
      </c>
      <c r="D78" s="16">
        <v>4</v>
      </c>
      <c r="E78" s="17">
        <v>-70.393254999999996</v>
      </c>
      <c r="F78" s="17">
        <v>-23.562422999999999</v>
      </c>
      <c r="G78" s="18">
        <v>4484.9677734375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s="4" customFormat="1" ht="14.25" customHeight="1" x14ac:dyDescent="0.2">
      <c r="A79" s="11" t="s">
        <v>61</v>
      </c>
      <c r="B79" s="15">
        <v>108</v>
      </c>
      <c r="C79" s="16">
        <v>0</v>
      </c>
      <c r="D79" s="16">
        <v>5</v>
      </c>
      <c r="E79" s="17">
        <v>-70.391011000000006</v>
      </c>
      <c r="F79" s="17">
        <v>-23.564337999999999</v>
      </c>
      <c r="G79" s="18">
        <v>4926.71728515625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s="4" customFormat="1" ht="14.25" customHeight="1" x14ac:dyDescent="0.2">
      <c r="A80" s="11" t="s">
        <v>61</v>
      </c>
      <c r="B80" s="15">
        <v>108</v>
      </c>
      <c r="C80" s="16">
        <v>0</v>
      </c>
      <c r="D80" s="16">
        <v>6</v>
      </c>
      <c r="E80" s="17">
        <v>-70.389504000000002</v>
      </c>
      <c r="F80" s="17">
        <v>-23.597306</v>
      </c>
      <c r="G80" s="18">
        <v>8588.7939453125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s="4" customFormat="1" ht="14.25" customHeight="1" x14ac:dyDescent="0.2">
      <c r="A81" s="11" t="s">
        <v>61</v>
      </c>
      <c r="B81" s="15">
        <v>108</v>
      </c>
      <c r="C81" s="16">
        <v>0</v>
      </c>
      <c r="D81" s="16">
        <v>7</v>
      </c>
      <c r="E81" s="17">
        <v>-70.388589999999994</v>
      </c>
      <c r="F81" s="17">
        <v>-23.61835</v>
      </c>
      <c r="G81" s="18">
        <v>10990.58984375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s="4" customFormat="1" ht="14.25" customHeight="1" x14ac:dyDescent="0.2">
      <c r="A82" s="11" t="s">
        <v>61</v>
      </c>
      <c r="B82" s="15">
        <v>108</v>
      </c>
      <c r="C82" s="16">
        <v>0</v>
      </c>
      <c r="D82" s="16">
        <v>8</v>
      </c>
      <c r="E82" s="17">
        <v>-70.386371999999994</v>
      </c>
      <c r="F82" s="17">
        <v>-23.617667000000001</v>
      </c>
      <c r="G82" s="18">
        <v>11317.9072265625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s="4" customFormat="1" ht="14.25" customHeight="1" x14ac:dyDescent="0.2">
      <c r="A83" s="11" t="s">
        <v>61</v>
      </c>
      <c r="B83" s="15">
        <v>108</v>
      </c>
      <c r="C83" s="16">
        <v>0</v>
      </c>
      <c r="D83" s="16">
        <v>9</v>
      </c>
      <c r="E83" s="17">
        <v>-70.383843999999996</v>
      </c>
      <c r="F83" s="17">
        <v>-23.610845999999999</v>
      </c>
      <c r="G83" s="18">
        <v>12558.6748046875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s="4" customFormat="1" ht="14.25" customHeight="1" x14ac:dyDescent="0.2">
      <c r="A84" s="11" t="s">
        <v>61</v>
      </c>
      <c r="B84" s="15">
        <v>108</v>
      </c>
      <c r="C84" s="16">
        <v>0</v>
      </c>
      <c r="D84" s="16">
        <v>10</v>
      </c>
      <c r="E84" s="17">
        <v>-70.375382000000002</v>
      </c>
      <c r="F84" s="17">
        <v>-23.620712999999999</v>
      </c>
      <c r="G84" s="18">
        <v>14182.5908203125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s="4" customFormat="1" ht="14.25" customHeight="1" x14ac:dyDescent="0.2">
      <c r="A85" s="11" t="s">
        <v>61</v>
      </c>
      <c r="B85" s="15">
        <v>108</v>
      </c>
      <c r="C85" s="16">
        <v>0</v>
      </c>
      <c r="D85" s="16">
        <v>11</v>
      </c>
      <c r="E85" s="17">
        <v>-70.374115000000003</v>
      </c>
      <c r="F85" s="17">
        <v>-23.629625999999998</v>
      </c>
      <c r="G85" s="18">
        <v>15620.6220703125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s="4" customFormat="1" ht="14.25" customHeight="1" x14ac:dyDescent="0.2">
      <c r="A86" s="11" t="s">
        <v>61</v>
      </c>
      <c r="B86" s="15">
        <v>108</v>
      </c>
      <c r="C86" s="16">
        <v>0</v>
      </c>
      <c r="D86" s="16">
        <v>12</v>
      </c>
      <c r="E86" s="17">
        <v>-70.376366000000004</v>
      </c>
      <c r="F86" s="17">
        <v>-23.632421999999998</v>
      </c>
      <c r="G86" s="18">
        <v>16084.3603515625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s="4" customFormat="1" ht="14.25" customHeight="1" x14ac:dyDescent="0.2">
      <c r="A87" s="11" t="s">
        <v>61</v>
      </c>
      <c r="B87" s="15">
        <v>108</v>
      </c>
      <c r="C87" s="16">
        <v>0</v>
      </c>
      <c r="D87" s="16">
        <v>13</v>
      </c>
      <c r="E87" s="17">
        <v>-70.377103000000005</v>
      </c>
      <c r="F87" s="17">
        <v>-23.633965</v>
      </c>
      <c r="G87" s="18">
        <v>16499.2890625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s="4" customFormat="1" ht="14.25" customHeight="1" x14ac:dyDescent="0.2">
      <c r="A88" s="11" t="s">
        <v>61</v>
      </c>
      <c r="B88" s="15">
        <v>108</v>
      </c>
      <c r="C88" s="16">
        <v>0</v>
      </c>
      <c r="D88" s="16">
        <v>14</v>
      </c>
      <c r="E88" s="17">
        <v>-70.386371999999994</v>
      </c>
      <c r="F88" s="17">
        <v>-23.653628000000001</v>
      </c>
      <c r="G88" s="18">
        <v>19203.5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s="4" customFormat="1" ht="14.25" customHeight="1" x14ac:dyDescent="0.2">
      <c r="A89" s="11" t="s">
        <v>61</v>
      </c>
      <c r="B89" s="15">
        <v>108</v>
      </c>
      <c r="C89" s="16">
        <v>0</v>
      </c>
      <c r="D89" s="16">
        <v>15</v>
      </c>
      <c r="E89" s="17">
        <v>-70.392823000000007</v>
      </c>
      <c r="F89" s="17">
        <v>-23.666318</v>
      </c>
      <c r="G89" s="18">
        <v>20972.0546875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s="4" customFormat="1" ht="14.25" customHeight="1" x14ac:dyDescent="0.2">
      <c r="A90" s="11" t="s">
        <v>61</v>
      </c>
      <c r="B90" s="15">
        <v>108</v>
      </c>
      <c r="C90" s="16">
        <v>0</v>
      </c>
      <c r="D90" s="16">
        <v>16</v>
      </c>
      <c r="E90" s="17">
        <v>-70.393822</v>
      </c>
      <c r="F90" s="17">
        <v>-23.663246000000001</v>
      </c>
      <c r="G90" s="18">
        <v>21414.328125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s="4" customFormat="1" ht="14.25" customHeight="1" x14ac:dyDescent="0.2">
      <c r="A91" s="11" t="s">
        <v>61</v>
      </c>
      <c r="B91" s="15">
        <v>108</v>
      </c>
      <c r="C91" s="16">
        <v>0</v>
      </c>
      <c r="D91" s="16">
        <v>17</v>
      </c>
      <c r="E91" s="17">
        <v>-70.394660000000002</v>
      </c>
      <c r="F91" s="17">
        <v>-23.659077</v>
      </c>
      <c r="G91" s="18">
        <v>21987.9375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s="4" customFormat="1" ht="14.25" customHeight="1" x14ac:dyDescent="0.2">
      <c r="A92" s="11" t="s">
        <v>61</v>
      </c>
      <c r="B92" s="15">
        <v>108</v>
      </c>
      <c r="C92" s="16">
        <v>0</v>
      </c>
      <c r="D92" s="16">
        <v>18</v>
      </c>
      <c r="E92" s="17">
        <v>-70.398612999999997</v>
      </c>
      <c r="F92" s="17">
        <v>-23.653368</v>
      </c>
      <c r="G92" s="18">
        <v>22825.0546875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s="4" customFormat="1" ht="14.25" customHeight="1" x14ac:dyDescent="0.2">
      <c r="A93" s="11" t="s">
        <v>61</v>
      </c>
      <c r="B93" s="15">
        <v>108</v>
      </c>
      <c r="C93" s="16">
        <v>0</v>
      </c>
      <c r="D93" s="16">
        <v>19</v>
      </c>
      <c r="E93" s="17">
        <v>-70.398341000000002</v>
      </c>
      <c r="F93" s="17">
        <v>-23.647397000000002</v>
      </c>
      <c r="G93" s="18">
        <v>23772.7734375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s="4" customFormat="1" ht="14.25" customHeight="1" x14ac:dyDescent="0.2">
      <c r="A94" s="11" t="s">
        <v>61</v>
      </c>
      <c r="B94" s="15">
        <v>108</v>
      </c>
      <c r="C94" s="16">
        <v>0</v>
      </c>
      <c r="D94" s="16">
        <v>20</v>
      </c>
      <c r="E94" s="17">
        <v>-70.395957999999993</v>
      </c>
      <c r="F94" s="17">
        <v>-23.639779000000001</v>
      </c>
      <c r="G94" s="18">
        <v>24813.908203125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s="4" customFormat="1" ht="14.25" customHeight="1" x14ac:dyDescent="0.2">
      <c r="A95" s="11" t="s">
        <v>61</v>
      </c>
      <c r="B95" s="15">
        <v>108</v>
      </c>
      <c r="C95" s="16">
        <v>0</v>
      </c>
      <c r="D95" s="16">
        <v>21</v>
      </c>
      <c r="E95" s="17">
        <v>-70.394418000000002</v>
      </c>
      <c r="F95" s="17">
        <v>-23.637986000000001</v>
      </c>
      <c r="G95" s="18">
        <v>25132.296875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s="4" customFormat="1" ht="14.25" customHeight="1" x14ac:dyDescent="0.2">
      <c r="A96" s="11" t="s">
        <v>61</v>
      </c>
      <c r="B96" s="15">
        <v>108</v>
      </c>
      <c r="C96" s="16">
        <v>0</v>
      </c>
      <c r="D96" s="16">
        <v>22</v>
      </c>
      <c r="E96" s="17">
        <v>-70.388137999999998</v>
      </c>
      <c r="F96" s="17">
        <v>-23.629556000000001</v>
      </c>
      <c r="G96" s="18">
        <v>26982.404296875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s="4" customFormat="1" ht="14.25" customHeight="1" x14ac:dyDescent="0.2">
      <c r="A97" s="11" t="s">
        <v>61</v>
      </c>
      <c r="B97" s="15">
        <v>108</v>
      </c>
      <c r="C97" s="16">
        <v>0</v>
      </c>
      <c r="D97" s="16">
        <v>23</v>
      </c>
      <c r="E97" s="17">
        <v>-70.387626999999995</v>
      </c>
      <c r="F97" s="17">
        <v>-23.638898999999999</v>
      </c>
      <c r="G97" s="18">
        <v>28018.658203125</v>
      </c>
      <c r="H97" s="16">
        <v>1</v>
      </c>
      <c r="I97" s="11">
        <v>1</v>
      </c>
      <c r="J97" s="11">
        <v>0</v>
      </c>
      <c r="K97" s="11">
        <v>0.05</v>
      </c>
      <c r="L97" s="11">
        <v>1</v>
      </c>
    </row>
    <row r="98" spans="1:12" s="4" customFormat="1" ht="14.25" customHeight="1" x14ac:dyDescent="0.2">
      <c r="A98" s="11" t="s">
        <v>61</v>
      </c>
      <c r="B98" s="15">
        <v>108</v>
      </c>
      <c r="C98" s="16">
        <v>1</v>
      </c>
      <c r="D98" s="16">
        <v>1</v>
      </c>
      <c r="E98" s="17">
        <v>-70.386435000000006</v>
      </c>
      <c r="F98" s="17">
        <v>-23.638746000000001</v>
      </c>
      <c r="G98" s="18">
        <v>378.40701293945312</v>
      </c>
      <c r="H98" s="16">
        <v>1</v>
      </c>
      <c r="I98" s="11">
        <v>1</v>
      </c>
      <c r="J98" s="11">
        <v>0</v>
      </c>
      <c r="K98" s="11">
        <v>0.9</v>
      </c>
      <c r="L98" s="11">
        <v>1</v>
      </c>
    </row>
    <row r="99" spans="1:12" s="4" customFormat="1" ht="14.25" customHeight="1" x14ac:dyDescent="0.2">
      <c r="A99" s="11" t="s">
        <v>61</v>
      </c>
      <c r="B99" s="15">
        <v>108</v>
      </c>
      <c r="C99" s="16">
        <v>1</v>
      </c>
      <c r="D99" s="16">
        <v>2</v>
      </c>
      <c r="E99" s="17">
        <v>-70.385461000000006</v>
      </c>
      <c r="F99" s="17">
        <v>-23.635725000000001</v>
      </c>
      <c r="G99" s="18">
        <v>824.49395751953125</v>
      </c>
      <c r="H99" s="16">
        <v>1</v>
      </c>
      <c r="I99" s="11">
        <v>1</v>
      </c>
      <c r="J99" s="11">
        <v>0</v>
      </c>
      <c r="K99" s="11">
        <v>0.05</v>
      </c>
      <c r="L99" s="11">
        <v>1</v>
      </c>
    </row>
    <row r="100" spans="1:12" s="4" customFormat="1" ht="14.25" customHeight="1" x14ac:dyDescent="0.2">
      <c r="A100" s="11" t="s">
        <v>61</v>
      </c>
      <c r="B100" s="15">
        <v>108</v>
      </c>
      <c r="C100" s="16">
        <v>1</v>
      </c>
      <c r="D100" s="16">
        <v>3</v>
      </c>
      <c r="E100" s="17">
        <v>-70.383833999999993</v>
      </c>
      <c r="F100" s="17">
        <v>-23.630984000000002</v>
      </c>
      <c r="G100" s="18">
        <v>1530.3814697265625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s="4" customFormat="1" ht="14.25" customHeight="1" x14ac:dyDescent="0.2">
      <c r="A101" s="11" t="s">
        <v>61</v>
      </c>
      <c r="B101" s="15">
        <v>108</v>
      </c>
      <c r="C101" s="16">
        <v>1</v>
      </c>
      <c r="D101" s="16">
        <v>4</v>
      </c>
      <c r="E101" s="17">
        <v>-70.378639000000007</v>
      </c>
      <c r="F101" s="17">
        <v>-23.628761000000001</v>
      </c>
      <c r="G101" s="18">
        <v>2446.652587890625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s="4" customFormat="1" ht="14.25" customHeight="1" x14ac:dyDescent="0.2">
      <c r="A102" s="11" t="s">
        <v>61</v>
      </c>
      <c r="B102" s="15">
        <v>108</v>
      </c>
      <c r="C102" s="16">
        <v>1</v>
      </c>
      <c r="D102" s="16">
        <v>5</v>
      </c>
      <c r="E102" s="17">
        <v>-70.393163000000001</v>
      </c>
      <c r="F102" s="17">
        <v>-23.627469999999999</v>
      </c>
      <c r="G102" s="18">
        <v>3980.65380859375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s="4" customFormat="1" ht="14.25" customHeight="1" x14ac:dyDescent="0.2">
      <c r="A103" s="11" t="s">
        <v>61</v>
      </c>
      <c r="B103" s="15">
        <v>108</v>
      </c>
      <c r="C103" s="16">
        <v>1</v>
      </c>
      <c r="D103" s="16">
        <v>6</v>
      </c>
      <c r="E103" s="17">
        <v>-70.394610999999998</v>
      </c>
      <c r="F103" s="17">
        <v>-23.635788000000002</v>
      </c>
      <c r="G103" s="18">
        <v>5091.05419921875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s="4" customFormat="1" ht="14.25" customHeight="1" x14ac:dyDescent="0.2">
      <c r="A104" s="11" t="s">
        <v>61</v>
      </c>
      <c r="B104" s="15">
        <v>108</v>
      </c>
      <c r="C104" s="16">
        <v>1</v>
      </c>
      <c r="D104" s="16">
        <v>7</v>
      </c>
      <c r="E104" s="17">
        <v>-70.396086999999994</v>
      </c>
      <c r="F104" s="17">
        <v>-23.639745999999999</v>
      </c>
      <c r="G104" s="18">
        <v>5659.990234375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s="4" customFormat="1" ht="14.25" customHeight="1" x14ac:dyDescent="0.2">
      <c r="A105" s="11" t="s">
        <v>61</v>
      </c>
      <c r="B105" s="15">
        <v>108</v>
      </c>
      <c r="C105" s="16">
        <v>1</v>
      </c>
      <c r="D105" s="16">
        <v>8</v>
      </c>
      <c r="E105" s="17">
        <v>-70.399416000000002</v>
      </c>
      <c r="F105" s="17">
        <v>-23.646850000000001</v>
      </c>
      <c r="G105" s="18">
        <v>6629.16943359375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s="4" customFormat="1" ht="14.25" customHeight="1" x14ac:dyDescent="0.2">
      <c r="A106" s="11" t="s">
        <v>61</v>
      </c>
      <c r="B106" s="15">
        <v>108</v>
      </c>
      <c r="C106" s="16">
        <v>1</v>
      </c>
      <c r="D106" s="16">
        <v>9</v>
      </c>
      <c r="E106" s="17">
        <v>-70.401016999999996</v>
      </c>
      <c r="F106" s="17">
        <v>-23.65044</v>
      </c>
      <c r="G106" s="18">
        <v>7135.0703125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s="4" customFormat="1" ht="14.25" customHeight="1" x14ac:dyDescent="0.2">
      <c r="A107" s="11" t="s">
        <v>61</v>
      </c>
      <c r="B107" s="15">
        <v>108</v>
      </c>
      <c r="C107" s="16">
        <v>1</v>
      </c>
      <c r="D107" s="16">
        <v>10</v>
      </c>
      <c r="E107" s="17">
        <v>-70.397710000000004</v>
      </c>
      <c r="F107" s="17">
        <v>-23.649735</v>
      </c>
      <c r="G107" s="18">
        <v>7606.1259765625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s="4" customFormat="1" ht="14.25" customHeight="1" x14ac:dyDescent="0.2">
      <c r="A108" s="11" t="s">
        <v>61</v>
      </c>
      <c r="B108" s="15">
        <v>108</v>
      </c>
      <c r="C108" s="16">
        <v>1</v>
      </c>
      <c r="D108" s="16">
        <v>11</v>
      </c>
      <c r="E108" s="17">
        <v>-70.392242999999993</v>
      </c>
      <c r="F108" s="17">
        <v>-23.651717999999999</v>
      </c>
      <c r="G108" s="18">
        <v>8421.8720703125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s="4" customFormat="1" ht="14.25" customHeight="1" x14ac:dyDescent="0.2">
      <c r="A109" s="11" t="s">
        <v>61</v>
      </c>
      <c r="B109" s="15">
        <v>108</v>
      </c>
      <c r="C109" s="16">
        <v>1</v>
      </c>
      <c r="D109" s="16">
        <v>12</v>
      </c>
      <c r="E109" s="17">
        <v>-70.391386999999995</v>
      </c>
      <c r="F109" s="17">
        <v>-23.657796000000001</v>
      </c>
      <c r="G109" s="18">
        <v>9268.9423828125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s="4" customFormat="1" ht="14.25" customHeight="1" x14ac:dyDescent="0.2">
      <c r="A110" s="11" t="s">
        <v>61</v>
      </c>
      <c r="B110" s="15">
        <v>108</v>
      </c>
      <c r="C110" s="16">
        <v>1</v>
      </c>
      <c r="D110" s="16">
        <v>13</v>
      </c>
      <c r="E110" s="17">
        <v>-70.392831000000001</v>
      </c>
      <c r="F110" s="17">
        <v>-23.666352</v>
      </c>
      <c r="G110" s="18">
        <v>10284.736328125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s="4" customFormat="1" ht="14.25" customHeight="1" x14ac:dyDescent="0.2">
      <c r="A111" s="11" t="s">
        <v>61</v>
      </c>
      <c r="B111" s="15">
        <v>108</v>
      </c>
      <c r="C111" s="16">
        <v>1</v>
      </c>
      <c r="D111" s="16">
        <v>14</v>
      </c>
      <c r="E111" s="17">
        <v>-70.386375000000001</v>
      </c>
      <c r="F111" s="17">
        <v>-23.653663999999999</v>
      </c>
      <c r="G111" s="18">
        <v>12045.4384765625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s="4" customFormat="1" ht="14.25" customHeight="1" x14ac:dyDescent="0.2">
      <c r="A112" s="11" t="s">
        <v>61</v>
      </c>
      <c r="B112" s="15">
        <v>108</v>
      </c>
      <c r="C112" s="16">
        <v>1</v>
      </c>
      <c r="D112" s="16">
        <v>15</v>
      </c>
      <c r="E112" s="17">
        <v>-70.377105999999998</v>
      </c>
      <c r="F112" s="17">
        <v>-23.633958</v>
      </c>
      <c r="G112" s="18">
        <v>14752.8154296875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s="4" customFormat="1" ht="14.25" customHeight="1" x14ac:dyDescent="0.2">
      <c r="A113" s="11" t="s">
        <v>61</v>
      </c>
      <c r="B113" s="15">
        <v>108</v>
      </c>
      <c r="C113" s="16">
        <v>1</v>
      </c>
      <c r="D113" s="16">
        <v>16</v>
      </c>
      <c r="E113" s="17">
        <v>-70.376373999999998</v>
      </c>
      <c r="F113" s="17">
        <v>-23.632413</v>
      </c>
      <c r="G113" s="18">
        <v>15169.865234375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s="4" customFormat="1" ht="14.25" customHeight="1" x14ac:dyDescent="0.2">
      <c r="A114" s="11" t="s">
        <v>61</v>
      </c>
      <c r="B114" s="15">
        <v>108</v>
      </c>
      <c r="C114" s="16">
        <v>1</v>
      </c>
      <c r="D114" s="16">
        <v>17</v>
      </c>
      <c r="E114" s="17">
        <v>-70.377353999999997</v>
      </c>
      <c r="F114" s="17">
        <v>-23.631104000000001</v>
      </c>
      <c r="G114" s="18">
        <v>15430.0517578125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s="4" customFormat="1" ht="14.25" customHeight="1" x14ac:dyDescent="0.2">
      <c r="A115" s="19" t="s">
        <v>61</v>
      </c>
      <c r="B115" s="20">
        <v>108</v>
      </c>
      <c r="C115" s="21">
        <v>1</v>
      </c>
      <c r="D115" s="21">
        <v>18</v>
      </c>
      <c r="E115" s="22">
        <v>-70.375380000000007</v>
      </c>
      <c r="F115" s="22">
        <v>-23.620702000000001</v>
      </c>
      <c r="G115" s="23">
        <v>16620.716796875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s="4" customFormat="1" ht="14.25" customHeight="1" x14ac:dyDescent="0.2">
      <c r="A116" s="19" t="s">
        <v>61</v>
      </c>
      <c r="B116" s="20">
        <v>108</v>
      </c>
      <c r="C116" s="21">
        <v>1</v>
      </c>
      <c r="D116" s="21">
        <v>19</v>
      </c>
      <c r="E116" s="22">
        <v>-70.380444999999995</v>
      </c>
      <c r="F116" s="22">
        <v>-23.614159999999998</v>
      </c>
      <c r="G116" s="23">
        <v>17573.541015625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s="4" customFormat="1" ht="14.25" customHeight="1" x14ac:dyDescent="0.2">
      <c r="A117" s="19" t="s">
        <v>61</v>
      </c>
      <c r="B117" s="20">
        <v>108</v>
      </c>
      <c r="C117" s="21">
        <v>1</v>
      </c>
      <c r="D117" s="21">
        <v>20</v>
      </c>
      <c r="E117" s="22">
        <v>-70.383325999999997</v>
      </c>
      <c r="F117" s="22">
        <v>-23.610479000000002</v>
      </c>
      <c r="G117" s="23">
        <v>18174.9140625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s="4" customFormat="1" ht="14.25" customHeight="1" x14ac:dyDescent="0.2">
      <c r="A118" s="19" t="s">
        <v>61</v>
      </c>
      <c r="B118" s="20">
        <v>108</v>
      </c>
      <c r="C118" s="21">
        <v>1</v>
      </c>
      <c r="D118" s="21">
        <v>21</v>
      </c>
      <c r="E118" s="22">
        <v>-70.381906000000001</v>
      </c>
      <c r="F118" s="22">
        <v>-23.611587</v>
      </c>
      <c r="G118" s="23">
        <v>18412.40625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s="4" customFormat="1" ht="14.25" customHeight="1" x14ac:dyDescent="0.2">
      <c r="A119" s="19" t="s">
        <v>61</v>
      </c>
      <c r="B119" s="20">
        <v>108</v>
      </c>
      <c r="C119" s="21">
        <v>1</v>
      </c>
      <c r="D119" s="21">
        <v>22</v>
      </c>
      <c r="E119" s="22">
        <v>-70.385296999999994</v>
      </c>
      <c r="F119" s="22">
        <v>-23.616250999999998</v>
      </c>
      <c r="G119" s="23">
        <v>19226.380859375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s="4" customFormat="1" ht="14.25" customHeight="1" x14ac:dyDescent="0.2">
      <c r="A120" s="19" t="s">
        <v>61</v>
      </c>
      <c r="B120" s="20">
        <v>108</v>
      </c>
      <c r="C120" s="21">
        <v>1</v>
      </c>
      <c r="D120" s="21">
        <v>23</v>
      </c>
      <c r="E120" s="22">
        <v>-70.388732000000005</v>
      </c>
      <c r="F120" s="22">
        <v>-23.615853000000001</v>
      </c>
      <c r="G120" s="23">
        <v>19898.771484375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s="4" customFormat="1" ht="14.25" customHeight="1" x14ac:dyDescent="0.2">
      <c r="A121" s="19" t="s">
        <v>61</v>
      </c>
      <c r="B121" s="20">
        <v>108</v>
      </c>
      <c r="C121" s="21">
        <v>1</v>
      </c>
      <c r="D121" s="21">
        <v>24</v>
      </c>
      <c r="E121" s="22">
        <v>-70.388462000000004</v>
      </c>
      <c r="F121" s="22">
        <v>-23.611388000000002</v>
      </c>
      <c r="G121" s="23">
        <v>20397.576171875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s="4" customFormat="1" ht="14.25" customHeight="1" x14ac:dyDescent="0.2">
      <c r="A122" s="19" t="s">
        <v>61</v>
      </c>
      <c r="B122" s="20">
        <v>108</v>
      </c>
      <c r="C122" s="21">
        <v>1</v>
      </c>
      <c r="D122" s="21">
        <v>25</v>
      </c>
      <c r="E122" s="22">
        <v>-70.391093999999995</v>
      </c>
      <c r="F122" s="22">
        <v>-23.575039</v>
      </c>
      <c r="G122" s="23">
        <v>24434.6328125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s="4" customFormat="1" ht="14.25" customHeight="1" x14ac:dyDescent="0.2">
      <c r="A123" s="19" t="s">
        <v>61</v>
      </c>
      <c r="B123" s="20">
        <v>108</v>
      </c>
      <c r="C123" s="21">
        <v>1</v>
      </c>
      <c r="D123" s="21">
        <v>26</v>
      </c>
      <c r="E123" s="22">
        <v>-70.394356000000002</v>
      </c>
      <c r="F123" s="22">
        <v>-23.564029999999999</v>
      </c>
      <c r="G123" s="23">
        <v>26063.98828125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s="4" customFormat="1" ht="14.25" customHeight="1" x14ac:dyDescent="0.2">
      <c r="A124" s="19" t="s">
        <v>61</v>
      </c>
      <c r="B124" s="20">
        <v>108</v>
      </c>
      <c r="C124" s="21">
        <v>1</v>
      </c>
      <c r="D124" s="21">
        <v>27</v>
      </c>
      <c r="E124" s="22">
        <v>-70.394608000000005</v>
      </c>
      <c r="F124" s="22">
        <v>-23.552479000000002</v>
      </c>
      <c r="G124" s="23">
        <v>27425.70703125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s="4" customFormat="1" ht="14.25" customHeight="1" x14ac:dyDescent="0.2">
      <c r="A125" s="19" t="s">
        <v>61</v>
      </c>
      <c r="B125" s="20">
        <v>108</v>
      </c>
      <c r="C125" s="21">
        <v>1</v>
      </c>
      <c r="D125" s="21">
        <v>28</v>
      </c>
      <c r="E125" s="22">
        <v>-70.391356000000002</v>
      </c>
      <c r="F125" s="22">
        <v>-23.554918000000001</v>
      </c>
      <c r="G125" s="23">
        <v>29766.384765625</v>
      </c>
      <c r="H125" s="21">
        <v>1</v>
      </c>
      <c r="I125" s="19">
        <v>1</v>
      </c>
      <c r="J125" s="19">
        <v>0</v>
      </c>
      <c r="K125" s="19">
        <v>0.05</v>
      </c>
      <c r="L125" s="19">
        <v>1</v>
      </c>
    </row>
    <row r="126" spans="1:12" s="4" customFormat="1" ht="14.25" customHeight="1" x14ac:dyDescent="0.2">
      <c r="A126" s="19" t="s">
        <v>61</v>
      </c>
      <c r="B126" s="20" t="s">
        <v>63</v>
      </c>
      <c r="C126" s="21">
        <v>1</v>
      </c>
      <c r="D126" s="21">
        <v>1</v>
      </c>
      <c r="E126" s="22">
        <v>-70.389578</v>
      </c>
      <c r="F126" s="22">
        <v>-23.655470000000001</v>
      </c>
      <c r="G126" s="23">
        <v>211.53421020507812</v>
      </c>
      <c r="H126" s="21">
        <v>1</v>
      </c>
      <c r="I126" s="19">
        <v>1</v>
      </c>
      <c r="J126" s="19">
        <v>0</v>
      </c>
      <c r="K126" s="19">
        <v>0.9</v>
      </c>
      <c r="L126" s="19">
        <v>1</v>
      </c>
    </row>
    <row r="127" spans="1:12" s="4" customFormat="1" ht="14.25" customHeight="1" x14ac:dyDescent="0.2">
      <c r="A127" s="19" t="s">
        <v>61</v>
      </c>
      <c r="B127" s="20" t="s">
        <v>63</v>
      </c>
      <c r="C127" s="21">
        <v>1</v>
      </c>
      <c r="D127" s="21">
        <v>2</v>
      </c>
      <c r="E127" s="22">
        <v>-70.391386999999995</v>
      </c>
      <c r="F127" s="22">
        <v>-23.657796000000001</v>
      </c>
      <c r="G127" s="23">
        <v>529.2635498046875</v>
      </c>
      <c r="H127" s="21">
        <v>1</v>
      </c>
      <c r="I127" s="19">
        <v>1</v>
      </c>
      <c r="J127" s="19">
        <v>0</v>
      </c>
      <c r="K127" s="19">
        <v>0.05</v>
      </c>
      <c r="L127" s="19">
        <v>1</v>
      </c>
    </row>
    <row r="128" spans="1:12" s="4" customFormat="1" ht="14.25" customHeight="1" x14ac:dyDescent="0.2">
      <c r="A128" s="19" t="s">
        <v>61</v>
      </c>
      <c r="B128" s="20" t="s">
        <v>63</v>
      </c>
      <c r="C128" s="21">
        <v>1</v>
      </c>
      <c r="D128" s="21">
        <v>3</v>
      </c>
      <c r="E128" s="22">
        <v>-70.392831000000001</v>
      </c>
      <c r="F128" s="22">
        <v>-23.666352</v>
      </c>
      <c r="G128" s="23">
        <v>1545.05712890625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s="4" customFormat="1" ht="14.25" customHeight="1" x14ac:dyDescent="0.2">
      <c r="A129" s="19" t="s">
        <v>61</v>
      </c>
      <c r="B129" s="20" t="s">
        <v>63</v>
      </c>
      <c r="C129" s="21">
        <v>1</v>
      </c>
      <c r="D129" s="21">
        <v>4</v>
      </c>
      <c r="E129" s="22">
        <v>-70.386375000000001</v>
      </c>
      <c r="F129" s="22">
        <v>-23.653663999999999</v>
      </c>
      <c r="G129" s="23">
        <v>3305.759033203125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s="4" customFormat="1" ht="14.25" customHeight="1" x14ac:dyDescent="0.2">
      <c r="A130" s="19" t="s">
        <v>61</v>
      </c>
      <c r="B130" s="20" t="s">
        <v>63</v>
      </c>
      <c r="C130" s="21">
        <v>1</v>
      </c>
      <c r="D130" s="21">
        <v>5</v>
      </c>
      <c r="E130" s="22">
        <v>-70.377353999999997</v>
      </c>
      <c r="F130" s="22">
        <v>-23.631104000000001</v>
      </c>
      <c r="G130" s="23">
        <v>6036.373046875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s="4" customFormat="1" ht="14.25" customHeight="1" x14ac:dyDescent="0.2">
      <c r="A131" s="19" t="s">
        <v>61</v>
      </c>
      <c r="B131" s="20" t="s">
        <v>63</v>
      </c>
      <c r="C131" s="21">
        <v>1</v>
      </c>
      <c r="D131" s="21">
        <v>6</v>
      </c>
      <c r="E131" s="22">
        <v>-70.375380000000007</v>
      </c>
      <c r="F131" s="22">
        <v>-23.620702000000001</v>
      </c>
      <c r="G131" s="23">
        <v>7227.0390625</v>
      </c>
      <c r="H131" s="21">
        <v>1</v>
      </c>
      <c r="I131" s="19">
        <v>0</v>
      </c>
      <c r="J131" s="19">
        <v>0</v>
      </c>
      <c r="K131" s="19">
        <v>0</v>
      </c>
      <c r="L131" s="19">
        <v>1</v>
      </c>
    </row>
    <row r="132" spans="1:12" s="4" customFormat="1" ht="14.25" customHeight="1" x14ac:dyDescent="0.2">
      <c r="A132" s="19" t="s">
        <v>61</v>
      </c>
      <c r="B132" s="20" t="s">
        <v>63</v>
      </c>
      <c r="C132" s="21">
        <v>1</v>
      </c>
      <c r="D132" s="21">
        <v>7</v>
      </c>
      <c r="E132" s="22">
        <v>-70.380444999999995</v>
      </c>
      <c r="F132" s="22">
        <v>-23.614159999999998</v>
      </c>
      <c r="G132" s="23">
        <v>8179.8642578125</v>
      </c>
      <c r="H132" s="21">
        <v>1</v>
      </c>
      <c r="I132" s="19">
        <v>0</v>
      </c>
      <c r="J132" s="19">
        <v>0</v>
      </c>
      <c r="K132" s="19">
        <v>0</v>
      </c>
      <c r="L132" s="19">
        <v>1</v>
      </c>
    </row>
    <row r="133" spans="1:12" s="4" customFormat="1" ht="14.25" customHeight="1" x14ac:dyDescent="0.2">
      <c r="A133" s="19" t="s">
        <v>61</v>
      </c>
      <c r="B133" s="20" t="s">
        <v>63</v>
      </c>
      <c r="C133" s="21">
        <v>1</v>
      </c>
      <c r="D133" s="21">
        <v>8</v>
      </c>
      <c r="E133" s="22">
        <v>-70.383325999999997</v>
      </c>
      <c r="F133" s="22">
        <v>-23.610479000000002</v>
      </c>
      <c r="G133" s="23">
        <v>8781.2373046875</v>
      </c>
      <c r="H133" s="21">
        <v>1</v>
      </c>
      <c r="I133" s="19">
        <v>0</v>
      </c>
      <c r="J133" s="19">
        <v>0</v>
      </c>
      <c r="K133" s="19">
        <v>0</v>
      </c>
      <c r="L133" s="19">
        <v>1</v>
      </c>
    </row>
    <row r="134" spans="1:12" s="4" customFormat="1" ht="14.25" customHeight="1" x14ac:dyDescent="0.2">
      <c r="A134" s="19" t="s">
        <v>61</v>
      </c>
      <c r="B134" s="20" t="s">
        <v>63</v>
      </c>
      <c r="C134" s="21">
        <v>1</v>
      </c>
      <c r="D134" s="21">
        <v>9</v>
      </c>
      <c r="E134" s="22">
        <v>-70.381906000000001</v>
      </c>
      <c r="F134" s="22">
        <v>-23.611587</v>
      </c>
      <c r="G134" s="23">
        <v>9018.73046875</v>
      </c>
      <c r="H134" s="21">
        <v>1</v>
      </c>
      <c r="I134" s="19">
        <v>0</v>
      </c>
      <c r="J134" s="19">
        <v>0</v>
      </c>
      <c r="K134" s="19">
        <v>0</v>
      </c>
      <c r="L134" s="19">
        <v>1</v>
      </c>
    </row>
    <row r="135" spans="1:12" s="4" customFormat="1" ht="14.25" customHeight="1" x14ac:dyDescent="0.2">
      <c r="A135" s="19" t="s">
        <v>61</v>
      </c>
      <c r="B135" s="20" t="s">
        <v>63</v>
      </c>
      <c r="C135" s="21">
        <v>1</v>
      </c>
      <c r="D135" s="21">
        <v>10</v>
      </c>
      <c r="E135" s="22">
        <v>-70.385296999999994</v>
      </c>
      <c r="F135" s="22">
        <v>-23.616250999999998</v>
      </c>
      <c r="G135" s="23">
        <v>9832.705078125</v>
      </c>
      <c r="H135" s="21">
        <v>1</v>
      </c>
      <c r="I135" s="19">
        <v>0</v>
      </c>
      <c r="J135" s="19">
        <v>0</v>
      </c>
      <c r="K135" s="19">
        <v>0</v>
      </c>
      <c r="L135" s="19">
        <v>1</v>
      </c>
    </row>
    <row r="136" spans="1:12" s="4" customFormat="1" ht="14.25" customHeight="1" x14ac:dyDescent="0.2">
      <c r="A136" s="19" t="s">
        <v>61</v>
      </c>
      <c r="B136" s="20" t="s">
        <v>63</v>
      </c>
      <c r="C136" s="21">
        <v>1</v>
      </c>
      <c r="D136" s="21">
        <v>11</v>
      </c>
      <c r="E136" s="22">
        <v>-70.388732000000005</v>
      </c>
      <c r="F136" s="22">
        <v>-23.615853000000001</v>
      </c>
      <c r="G136" s="23">
        <v>10505.09765625</v>
      </c>
      <c r="H136" s="21">
        <v>1</v>
      </c>
      <c r="I136" s="19">
        <v>0</v>
      </c>
      <c r="J136" s="19">
        <v>0</v>
      </c>
      <c r="K136" s="19">
        <v>0</v>
      </c>
      <c r="L136" s="19">
        <v>1</v>
      </c>
    </row>
    <row r="137" spans="1:12" s="4" customFormat="1" ht="14.25" customHeight="1" x14ac:dyDescent="0.2">
      <c r="A137" s="19" t="s">
        <v>61</v>
      </c>
      <c r="B137" s="20" t="s">
        <v>63</v>
      </c>
      <c r="C137" s="21">
        <v>1</v>
      </c>
      <c r="D137" s="21">
        <v>12</v>
      </c>
      <c r="E137" s="22">
        <v>-70.388462000000004</v>
      </c>
      <c r="F137" s="22">
        <v>-23.611388000000002</v>
      </c>
      <c r="G137" s="23">
        <v>11003.90234375</v>
      </c>
      <c r="H137" s="21">
        <v>1</v>
      </c>
      <c r="I137" s="19">
        <v>0</v>
      </c>
      <c r="J137" s="19">
        <v>0</v>
      </c>
      <c r="K137" s="19">
        <v>0</v>
      </c>
      <c r="L137" s="19">
        <v>1</v>
      </c>
    </row>
    <row r="138" spans="1:12" s="4" customFormat="1" ht="14.25" customHeight="1" x14ac:dyDescent="0.2">
      <c r="A138" s="19" t="s">
        <v>61</v>
      </c>
      <c r="B138" s="20" t="s">
        <v>63</v>
      </c>
      <c r="C138" s="21">
        <v>1</v>
      </c>
      <c r="D138" s="21">
        <v>13</v>
      </c>
      <c r="E138" s="22">
        <v>-70.391093999999995</v>
      </c>
      <c r="F138" s="22">
        <v>-23.575039</v>
      </c>
      <c r="G138" s="23">
        <v>15040.9599609375</v>
      </c>
      <c r="H138" s="21">
        <v>1</v>
      </c>
      <c r="I138" s="19">
        <v>0</v>
      </c>
      <c r="J138" s="19">
        <v>0</v>
      </c>
      <c r="K138" s="19">
        <v>0</v>
      </c>
      <c r="L138" s="19">
        <v>1</v>
      </c>
    </row>
    <row r="139" spans="1:12" s="4" customFormat="1" ht="14.25" customHeight="1" x14ac:dyDescent="0.2">
      <c r="A139" s="19" t="s">
        <v>61</v>
      </c>
      <c r="B139" s="20" t="s">
        <v>63</v>
      </c>
      <c r="C139" s="21">
        <v>1</v>
      </c>
      <c r="D139" s="21">
        <v>14</v>
      </c>
      <c r="E139" s="22">
        <v>-70.394356000000002</v>
      </c>
      <c r="F139" s="22">
        <v>-23.564029999999999</v>
      </c>
      <c r="G139" s="23">
        <v>16670.31640625</v>
      </c>
      <c r="H139" s="21">
        <v>1</v>
      </c>
      <c r="I139" s="19">
        <v>0</v>
      </c>
      <c r="J139" s="19">
        <v>0</v>
      </c>
      <c r="K139" s="19">
        <v>0</v>
      </c>
      <c r="L139" s="19">
        <v>1</v>
      </c>
    </row>
    <row r="140" spans="1:12" s="4" customFormat="1" ht="14.25" customHeight="1" x14ac:dyDescent="0.2">
      <c r="A140" s="19" t="s">
        <v>61</v>
      </c>
      <c r="B140" s="20" t="s">
        <v>63</v>
      </c>
      <c r="C140" s="21">
        <v>1</v>
      </c>
      <c r="D140" s="21">
        <v>15</v>
      </c>
      <c r="E140" s="22">
        <v>-70.394608000000005</v>
      </c>
      <c r="F140" s="22">
        <v>-23.552479000000002</v>
      </c>
      <c r="G140" s="23">
        <v>18032.03515625</v>
      </c>
      <c r="H140" s="21">
        <v>1</v>
      </c>
      <c r="I140" s="19">
        <v>0</v>
      </c>
      <c r="J140" s="19">
        <v>0</v>
      </c>
      <c r="K140" s="19">
        <v>0</v>
      </c>
      <c r="L140" s="19">
        <v>1</v>
      </c>
    </row>
    <row r="141" spans="1:12" s="4" customFormat="1" ht="14.25" customHeight="1" x14ac:dyDescent="0.2">
      <c r="A141" s="24" t="s">
        <v>61</v>
      </c>
      <c r="B141" s="25" t="s">
        <v>63</v>
      </c>
      <c r="C141" s="26">
        <v>1</v>
      </c>
      <c r="D141" s="26">
        <v>16</v>
      </c>
      <c r="E141" s="27">
        <v>-70.391797999999994</v>
      </c>
      <c r="F141" s="27">
        <v>-23.546078999999999</v>
      </c>
      <c r="G141" s="28">
        <v>19392.134765625</v>
      </c>
      <c r="H141" s="26">
        <v>1</v>
      </c>
      <c r="I141" s="24">
        <v>1</v>
      </c>
      <c r="J141" s="24">
        <v>0</v>
      </c>
      <c r="K141" s="24">
        <v>0.05</v>
      </c>
      <c r="L141" s="24">
        <v>1</v>
      </c>
    </row>
    <row r="142" spans="1:12" ht="14.25" customHeight="1" x14ac:dyDescent="0.2">
      <c r="A142" s="67"/>
      <c r="B142" s="68"/>
      <c r="C142" s="68"/>
      <c r="D142" s="68"/>
      <c r="E142" s="69"/>
      <c r="F142" s="69"/>
      <c r="G142" s="70"/>
      <c r="H142" s="68"/>
      <c r="I142" s="67"/>
      <c r="J142" s="67"/>
      <c r="K142" s="67"/>
      <c r="L142" s="67"/>
    </row>
    <row r="143" spans="1:12" ht="14.25" customHeight="1" x14ac:dyDescent="0.2">
      <c r="A143" s="67"/>
      <c r="B143" s="68"/>
      <c r="C143" s="68"/>
      <c r="D143" s="68"/>
      <c r="E143" s="69"/>
      <c r="F143" s="69"/>
      <c r="G143" s="70"/>
      <c r="H143" s="68"/>
      <c r="I143" s="67"/>
      <c r="J143" s="67"/>
      <c r="K143" s="67"/>
      <c r="L143" s="67"/>
    </row>
    <row r="144" spans="1:12" ht="14.25" customHeight="1" x14ac:dyDescent="0.2">
      <c r="A144" s="67"/>
      <c r="B144" s="68"/>
      <c r="C144" s="68"/>
      <c r="D144" s="68"/>
      <c r="E144" s="69"/>
      <c r="F144" s="69"/>
      <c r="G144" s="70"/>
      <c r="H144" s="68"/>
      <c r="I144" s="67"/>
      <c r="J144" s="67"/>
      <c r="K144" s="67"/>
      <c r="L144" s="67"/>
    </row>
    <row r="145" spans="1:12" ht="14.25" customHeight="1" x14ac:dyDescent="0.2">
      <c r="A145" s="67"/>
      <c r="B145" s="68"/>
      <c r="C145" s="68"/>
      <c r="D145" s="68"/>
      <c r="E145" s="69"/>
      <c r="F145" s="69"/>
      <c r="G145" s="70"/>
      <c r="H145" s="68"/>
      <c r="I145" s="67"/>
      <c r="J145" s="67"/>
      <c r="K145" s="67"/>
      <c r="L145" s="67"/>
    </row>
    <row r="146" spans="1:12" ht="14.25" customHeight="1" x14ac:dyDescent="0.2">
      <c r="A146" s="67"/>
      <c r="B146" s="68"/>
      <c r="C146" s="68"/>
      <c r="D146" s="68"/>
      <c r="E146" s="69"/>
      <c r="F146" s="69"/>
      <c r="G146" s="70"/>
      <c r="H146" s="68"/>
      <c r="I146" s="67"/>
      <c r="J146" s="67"/>
      <c r="K146" s="67"/>
      <c r="L146" s="67"/>
    </row>
    <row r="147" spans="1:12" ht="14.25" customHeight="1" x14ac:dyDescent="0.2">
      <c r="A147" s="67"/>
      <c r="B147" s="68"/>
      <c r="C147" s="68"/>
      <c r="D147" s="68"/>
      <c r="E147" s="69"/>
      <c r="F147" s="69"/>
      <c r="G147" s="70"/>
      <c r="H147" s="68"/>
      <c r="I147" s="67"/>
      <c r="J147" s="67"/>
      <c r="K147" s="67"/>
      <c r="L147" s="67"/>
    </row>
    <row r="148" spans="1:12" ht="14.25" customHeight="1" x14ac:dyDescent="0.2">
      <c r="A148" s="67"/>
      <c r="B148" s="68"/>
      <c r="C148" s="68"/>
      <c r="D148" s="68"/>
      <c r="E148" s="69"/>
      <c r="F148" s="69"/>
      <c r="G148" s="70"/>
      <c r="H148" s="68"/>
      <c r="I148" s="67"/>
      <c r="J148" s="67"/>
      <c r="K148" s="67"/>
      <c r="L148" s="67"/>
    </row>
    <row r="149" spans="1:12" ht="14.25" customHeight="1" x14ac:dyDescent="0.2">
      <c r="A149" s="67"/>
      <c r="B149" s="68"/>
      <c r="C149" s="68"/>
      <c r="D149" s="68"/>
      <c r="E149" s="69"/>
      <c r="F149" s="69"/>
      <c r="G149" s="70"/>
      <c r="H149" s="68"/>
      <c r="I149" s="67"/>
      <c r="J149" s="67"/>
      <c r="K149" s="67"/>
      <c r="L149" s="67"/>
    </row>
    <row r="150" spans="1:12" ht="14.25" customHeight="1" x14ac:dyDescent="0.2">
      <c r="A150" s="67"/>
      <c r="B150" s="68"/>
      <c r="C150" s="68"/>
      <c r="D150" s="68"/>
      <c r="E150" s="69"/>
      <c r="F150" s="69"/>
      <c r="G150" s="70"/>
      <c r="H150" s="68"/>
      <c r="I150" s="67"/>
      <c r="J150" s="67"/>
      <c r="K150" s="67"/>
      <c r="L150" s="67"/>
    </row>
    <row r="151" spans="1:12" ht="14.25" customHeight="1" x14ac:dyDescent="0.2">
      <c r="A151" s="67"/>
      <c r="B151" s="68"/>
      <c r="C151" s="68"/>
      <c r="D151" s="68"/>
      <c r="E151" s="69"/>
      <c r="F151" s="69"/>
      <c r="G151" s="70"/>
      <c r="H151" s="68"/>
      <c r="I151" s="67"/>
      <c r="J151" s="67"/>
      <c r="K151" s="67"/>
      <c r="L151" s="67"/>
    </row>
    <row r="152" spans="1:12" ht="14.25" customHeight="1" x14ac:dyDescent="0.2">
      <c r="A152" s="67"/>
      <c r="B152" s="68"/>
      <c r="C152" s="68"/>
      <c r="D152" s="68"/>
      <c r="E152" s="69"/>
      <c r="F152" s="69"/>
      <c r="G152" s="70"/>
      <c r="H152" s="68"/>
      <c r="I152" s="67"/>
      <c r="J152" s="67"/>
      <c r="K152" s="67"/>
      <c r="L152" s="67"/>
    </row>
    <row r="153" spans="1:12" ht="14.25" customHeight="1" x14ac:dyDescent="0.2">
      <c r="A153" s="67"/>
      <c r="B153" s="68"/>
      <c r="C153" s="68"/>
      <c r="D153" s="68"/>
      <c r="E153" s="69"/>
      <c r="F153" s="69"/>
      <c r="G153" s="70"/>
      <c r="H153" s="68"/>
      <c r="I153" s="67"/>
      <c r="J153" s="67"/>
      <c r="K153" s="67"/>
      <c r="L153" s="67"/>
    </row>
    <row r="154" spans="1:12" ht="14.25" customHeight="1" x14ac:dyDescent="0.2">
      <c r="A154" s="67"/>
      <c r="B154" s="68"/>
      <c r="C154" s="68"/>
      <c r="D154" s="68"/>
      <c r="E154" s="69"/>
      <c r="F154" s="69"/>
      <c r="G154" s="70"/>
      <c r="H154" s="68"/>
      <c r="I154" s="67"/>
      <c r="J154" s="67"/>
      <c r="K154" s="67"/>
      <c r="L154" s="67"/>
    </row>
    <row r="155" spans="1:12" ht="14.25" customHeight="1" x14ac:dyDescent="0.2">
      <c r="A155" s="67"/>
      <c r="B155" s="68"/>
      <c r="C155" s="68"/>
      <c r="D155" s="68"/>
      <c r="E155" s="69"/>
      <c r="F155" s="69"/>
      <c r="G155" s="70"/>
      <c r="H155" s="68"/>
      <c r="I155" s="67"/>
      <c r="J155" s="67"/>
      <c r="K155" s="67"/>
      <c r="L155" s="67"/>
    </row>
    <row r="156" spans="1:12" ht="14.25" customHeight="1" x14ac:dyDescent="0.2">
      <c r="A156" s="67"/>
      <c r="B156" s="68"/>
      <c r="C156" s="68"/>
      <c r="D156" s="68"/>
      <c r="E156" s="69"/>
      <c r="F156" s="69"/>
      <c r="G156" s="70"/>
      <c r="H156" s="68"/>
      <c r="I156" s="67"/>
      <c r="J156" s="67"/>
      <c r="K156" s="67"/>
      <c r="L156" s="67"/>
    </row>
    <row r="157" spans="1:12" ht="14.25" customHeight="1" x14ac:dyDescent="0.2">
      <c r="A157" s="67"/>
      <c r="B157" s="68"/>
      <c r="C157" s="68"/>
      <c r="D157" s="68"/>
      <c r="E157" s="69"/>
      <c r="F157" s="69"/>
      <c r="G157" s="70"/>
      <c r="H157" s="68"/>
      <c r="I157" s="67"/>
      <c r="J157" s="67"/>
      <c r="K157" s="67"/>
      <c r="L157" s="67"/>
    </row>
    <row r="158" spans="1:12" ht="14.25" customHeight="1" x14ac:dyDescent="0.2">
      <c r="A158" s="67"/>
      <c r="B158" s="68"/>
      <c r="C158" s="68"/>
      <c r="D158" s="68"/>
      <c r="E158" s="69"/>
      <c r="F158" s="69"/>
      <c r="G158" s="70"/>
      <c r="H158" s="68"/>
      <c r="I158" s="67"/>
      <c r="J158" s="67"/>
      <c r="K158" s="67"/>
      <c r="L158" s="67"/>
    </row>
    <row r="159" spans="1:12" ht="14.25" customHeight="1" x14ac:dyDescent="0.2">
      <c r="A159" s="67"/>
      <c r="B159" s="68"/>
      <c r="C159" s="68"/>
      <c r="D159" s="68"/>
      <c r="E159" s="69"/>
      <c r="F159" s="69"/>
      <c r="G159" s="70"/>
      <c r="H159" s="68"/>
      <c r="I159" s="67"/>
      <c r="J159" s="67"/>
      <c r="K159" s="67"/>
      <c r="L159" s="67"/>
    </row>
    <row r="160" spans="1:12" ht="14.25" customHeight="1" x14ac:dyDescent="0.2">
      <c r="A160" s="67"/>
      <c r="B160" s="68"/>
      <c r="C160" s="68"/>
      <c r="D160" s="68"/>
      <c r="E160" s="69"/>
      <c r="F160" s="69"/>
      <c r="G160" s="70"/>
      <c r="H160" s="68"/>
      <c r="I160" s="67"/>
      <c r="J160" s="67"/>
      <c r="K160" s="67"/>
      <c r="L160" s="67"/>
    </row>
    <row r="161" spans="1:12" ht="14.25" customHeight="1" x14ac:dyDescent="0.2">
      <c r="A161" s="67"/>
      <c r="B161" s="68"/>
      <c r="C161" s="68"/>
      <c r="D161" s="68"/>
      <c r="E161" s="69"/>
      <c r="F161" s="69"/>
      <c r="G161" s="70"/>
      <c r="H161" s="68"/>
      <c r="I161" s="67"/>
      <c r="J161" s="67"/>
      <c r="K161" s="67"/>
      <c r="L161" s="67"/>
    </row>
    <row r="162" spans="1:12" ht="14.25" customHeight="1" x14ac:dyDescent="0.2">
      <c r="A162" s="67"/>
      <c r="B162" s="68"/>
      <c r="C162" s="68"/>
      <c r="D162" s="68"/>
      <c r="E162" s="69"/>
      <c r="F162" s="69"/>
      <c r="G162" s="70"/>
      <c r="H162" s="68"/>
      <c r="I162" s="67"/>
      <c r="J162" s="67"/>
      <c r="K162" s="67"/>
      <c r="L162" s="67"/>
    </row>
    <row r="163" spans="1:12" ht="14.25" customHeight="1" x14ac:dyDescent="0.2">
      <c r="A163" s="67"/>
      <c r="B163" s="68"/>
      <c r="C163" s="68"/>
      <c r="D163" s="68"/>
      <c r="E163" s="69"/>
      <c r="F163" s="69"/>
      <c r="G163" s="70"/>
      <c r="H163" s="68"/>
      <c r="I163" s="67"/>
      <c r="J163" s="67"/>
      <c r="K163" s="67"/>
      <c r="L163" s="67"/>
    </row>
    <row r="164" spans="1:12" ht="14.25" customHeight="1" x14ac:dyDescent="0.2">
      <c r="A164" s="67"/>
      <c r="B164" s="68"/>
      <c r="C164" s="68"/>
      <c r="D164" s="68"/>
      <c r="E164" s="69"/>
      <c r="F164" s="69"/>
      <c r="G164" s="70"/>
      <c r="H164" s="68"/>
      <c r="I164" s="67"/>
      <c r="J164" s="67"/>
      <c r="K164" s="67"/>
      <c r="L164" s="67"/>
    </row>
    <row r="165" spans="1:12" ht="14.25" customHeight="1" x14ac:dyDescent="0.2">
      <c r="A165" s="67"/>
      <c r="B165" s="68"/>
      <c r="C165" s="68"/>
      <c r="D165" s="68"/>
      <c r="E165" s="69"/>
      <c r="F165" s="69"/>
      <c r="G165" s="70"/>
      <c r="H165" s="68"/>
      <c r="I165" s="67"/>
      <c r="J165" s="67"/>
      <c r="K165" s="67"/>
      <c r="L165" s="67"/>
    </row>
    <row r="166" spans="1:12" ht="14.25" customHeight="1" x14ac:dyDescent="0.2">
      <c r="A166" s="67"/>
      <c r="B166" s="68"/>
      <c r="C166" s="68"/>
      <c r="D166" s="68"/>
      <c r="E166" s="69"/>
      <c r="F166" s="69"/>
      <c r="G166" s="70"/>
      <c r="H166" s="68"/>
      <c r="I166" s="67"/>
      <c r="J166" s="67"/>
      <c r="K166" s="67"/>
      <c r="L166" s="67"/>
    </row>
    <row r="167" spans="1:12" ht="14.25" customHeight="1" x14ac:dyDescent="0.2">
      <c r="A167" s="67"/>
      <c r="B167" s="68"/>
      <c r="C167" s="68"/>
      <c r="D167" s="68"/>
      <c r="E167" s="69"/>
      <c r="F167" s="69"/>
      <c r="G167" s="70"/>
      <c r="H167" s="68"/>
      <c r="I167" s="67"/>
      <c r="J167" s="67"/>
      <c r="K167" s="67"/>
      <c r="L167" s="67"/>
    </row>
    <row r="168" spans="1:12" ht="14.25" customHeight="1" x14ac:dyDescent="0.2">
      <c r="A168" s="67"/>
      <c r="B168" s="68"/>
      <c r="C168" s="68"/>
      <c r="D168" s="68"/>
      <c r="E168" s="69"/>
      <c r="F168" s="69"/>
      <c r="G168" s="70"/>
      <c r="H168" s="68"/>
      <c r="I168" s="67"/>
      <c r="J168" s="67"/>
      <c r="K168" s="67"/>
      <c r="L168" s="67"/>
    </row>
    <row r="169" spans="1:12" ht="14.25" customHeight="1" x14ac:dyDescent="0.2">
      <c r="A169" s="67"/>
      <c r="B169" s="68"/>
      <c r="C169" s="68"/>
      <c r="D169" s="68"/>
      <c r="E169" s="69"/>
      <c r="F169" s="69"/>
      <c r="G169" s="70"/>
      <c r="H169" s="68"/>
      <c r="I169" s="67"/>
      <c r="J169" s="67"/>
      <c r="K169" s="67"/>
      <c r="L169" s="67"/>
    </row>
    <row r="170" spans="1:12" ht="14.25" customHeight="1" x14ac:dyDescent="0.2">
      <c r="A170" s="67"/>
      <c r="B170" s="68"/>
      <c r="C170" s="68"/>
      <c r="D170" s="68"/>
      <c r="E170" s="69"/>
      <c r="F170" s="69"/>
      <c r="G170" s="70"/>
      <c r="H170" s="68"/>
      <c r="I170" s="67"/>
      <c r="J170" s="67"/>
      <c r="K170" s="67"/>
      <c r="L170" s="67"/>
    </row>
    <row r="171" spans="1:12" ht="14.25" customHeight="1" x14ac:dyDescent="0.2">
      <c r="A171" s="67"/>
      <c r="B171" s="68"/>
      <c r="C171" s="68"/>
      <c r="D171" s="68"/>
      <c r="E171" s="69"/>
      <c r="F171" s="69"/>
      <c r="G171" s="70"/>
      <c r="H171" s="68"/>
      <c r="I171" s="67"/>
      <c r="J171" s="67"/>
      <c r="K171" s="67"/>
      <c r="L171" s="67"/>
    </row>
    <row r="172" spans="1:12" ht="14.25" customHeight="1" x14ac:dyDescent="0.2">
      <c r="A172" s="67"/>
      <c r="B172" s="68"/>
      <c r="C172" s="68"/>
      <c r="D172" s="68"/>
      <c r="E172" s="69"/>
      <c r="F172" s="69"/>
      <c r="G172" s="70"/>
      <c r="H172" s="68"/>
      <c r="I172" s="67"/>
      <c r="J172" s="67"/>
      <c r="K172" s="67"/>
      <c r="L172" s="67"/>
    </row>
    <row r="173" spans="1:12" ht="14.25" customHeight="1" x14ac:dyDescent="0.2">
      <c r="A173" s="67"/>
      <c r="B173" s="68"/>
      <c r="C173" s="68"/>
      <c r="D173" s="68"/>
      <c r="E173" s="69"/>
      <c r="F173" s="69"/>
      <c r="G173" s="70"/>
      <c r="H173" s="68"/>
      <c r="I173" s="67"/>
      <c r="J173" s="67"/>
      <c r="K173" s="67"/>
      <c r="L173" s="67"/>
    </row>
    <row r="174" spans="1:12" ht="14.25" customHeight="1" x14ac:dyDescent="0.2">
      <c r="A174" s="67"/>
      <c r="B174" s="68"/>
      <c r="C174" s="68"/>
      <c r="D174" s="68"/>
      <c r="E174" s="69"/>
      <c r="F174" s="69"/>
      <c r="G174" s="70"/>
      <c r="H174" s="68"/>
      <c r="I174" s="67"/>
      <c r="J174" s="67"/>
      <c r="K174" s="67"/>
      <c r="L174" s="67"/>
    </row>
    <row r="175" spans="1:12" ht="14.25" customHeight="1" x14ac:dyDescent="0.2">
      <c r="A175" s="67"/>
      <c r="B175" s="68"/>
      <c r="C175" s="68"/>
      <c r="D175" s="68"/>
      <c r="E175" s="69"/>
      <c r="F175" s="69"/>
      <c r="G175" s="70"/>
      <c r="H175" s="68"/>
      <c r="I175" s="67"/>
      <c r="J175" s="67"/>
      <c r="K175" s="67"/>
      <c r="L175" s="67"/>
    </row>
    <row r="176" spans="1:12" ht="14.25" customHeight="1" x14ac:dyDescent="0.2">
      <c r="A176" s="67"/>
      <c r="B176" s="68"/>
      <c r="C176" s="68"/>
      <c r="D176" s="68"/>
      <c r="E176" s="69"/>
      <c r="F176" s="69"/>
      <c r="G176" s="70"/>
      <c r="H176" s="68"/>
      <c r="I176" s="67"/>
      <c r="J176" s="67"/>
      <c r="K176" s="67"/>
      <c r="L176" s="67"/>
    </row>
    <row r="177" spans="1:12" ht="14.25" customHeight="1" x14ac:dyDescent="0.2">
      <c r="A177" s="67"/>
      <c r="B177" s="68"/>
      <c r="C177" s="68"/>
      <c r="D177" s="68"/>
      <c r="E177" s="69"/>
      <c r="F177" s="69"/>
      <c r="G177" s="70"/>
      <c r="H177" s="68"/>
      <c r="I177" s="67"/>
      <c r="J177" s="67"/>
      <c r="K177" s="67"/>
      <c r="L177" s="67"/>
    </row>
    <row r="178" spans="1:12" ht="14.25" customHeight="1" x14ac:dyDescent="0.2">
      <c r="A178" s="67"/>
      <c r="B178" s="68"/>
      <c r="C178" s="68"/>
      <c r="D178" s="68"/>
      <c r="E178" s="69"/>
      <c r="F178" s="69"/>
      <c r="G178" s="70"/>
      <c r="H178" s="68"/>
      <c r="I178" s="67"/>
      <c r="J178" s="67"/>
      <c r="K178" s="67"/>
      <c r="L178" s="67"/>
    </row>
    <row r="179" spans="1:12" ht="14.25" customHeight="1" x14ac:dyDescent="0.2">
      <c r="A179" s="67"/>
      <c r="B179" s="68"/>
      <c r="C179" s="68"/>
      <c r="D179" s="68"/>
      <c r="E179" s="69"/>
      <c r="F179" s="69"/>
      <c r="G179" s="70"/>
      <c r="H179" s="68"/>
      <c r="I179" s="67"/>
      <c r="J179" s="67"/>
      <c r="K179" s="67"/>
      <c r="L179" s="67"/>
    </row>
    <row r="180" spans="1:12" ht="14.25" customHeight="1" x14ac:dyDescent="0.2">
      <c r="A180" s="67"/>
      <c r="B180" s="68"/>
      <c r="C180" s="68"/>
      <c r="D180" s="68"/>
      <c r="E180" s="69"/>
      <c r="F180" s="69"/>
      <c r="G180" s="70"/>
      <c r="H180" s="68"/>
      <c r="I180" s="67"/>
      <c r="J180" s="67"/>
      <c r="K180" s="67"/>
      <c r="L180" s="67"/>
    </row>
    <row r="181" spans="1:12" ht="14.25" customHeight="1" x14ac:dyDescent="0.2">
      <c r="A181" s="67"/>
      <c r="B181" s="68"/>
      <c r="C181" s="68"/>
      <c r="D181" s="68"/>
      <c r="E181" s="69"/>
      <c r="F181" s="69"/>
      <c r="G181" s="70"/>
      <c r="H181" s="68"/>
      <c r="I181" s="67"/>
      <c r="J181" s="67"/>
      <c r="K181" s="67"/>
      <c r="L181" s="67"/>
    </row>
    <row r="182" spans="1:12" ht="14.25" customHeight="1" x14ac:dyDescent="0.2">
      <c r="A182" s="67"/>
      <c r="B182" s="68"/>
      <c r="C182" s="68"/>
      <c r="D182" s="68"/>
      <c r="E182" s="69"/>
      <c r="F182" s="69"/>
      <c r="G182" s="70"/>
      <c r="H182" s="68"/>
      <c r="I182" s="67"/>
      <c r="J182" s="67"/>
      <c r="K182" s="67"/>
      <c r="L182" s="67"/>
    </row>
    <row r="183" spans="1:12" ht="14.25" customHeight="1" x14ac:dyDescent="0.2">
      <c r="A183" s="67"/>
      <c r="B183" s="68"/>
      <c r="C183" s="68"/>
      <c r="D183" s="68"/>
      <c r="E183" s="69"/>
      <c r="F183" s="69"/>
      <c r="G183" s="70"/>
      <c r="H183" s="68"/>
      <c r="I183" s="67"/>
      <c r="J183" s="67"/>
      <c r="K183" s="67"/>
      <c r="L183" s="67"/>
    </row>
    <row r="184" spans="1:12" ht="14.25" customHeight="1" x14ac:dyDescent="0.2">
      <c r="A184" s="67"/>
      <c r="B184" s="68"/>
      <c r="C184" s="68"/>
      <c r="D184" s="68"/>
      <c r="E184" s="69"/>
      <c r="F184" s="69"/>
      <c r="G184" s="70"/>
      <c r="H184" s="68"/>
      <c r="I184" s="67"/>
      <c r="J184" s="67"/>
      <c r="K184" s="67"/>
      <c r="L184" s="67"/>
    </row>
    <row r="185" spans="1:12" ht="14.25" customHeight="1" x14ac:dyDescent="0.2">
      <c r="A185" s="67"/>
      <c r="B185" s="68"/>
      <c r="C185" s="68"/>
      <c r="D185" s="68"/>
      <c r="E185" s="69"/>
      <c r="F185" s="69"/>
      <c r="G185" s="70"/>
      <c r="H185" s="68"/>
      <c r="I185" s="67"/>
      <c r="J185" s="67"/>
      <c r="K185" s="67"/>
      <c r="L185" s="67"/>
    </row>
    <row r="186" spans="1:12" ht="14.25" customHeight="1" x14ac:dyDescent="0.2">
      <c r="A186" s="67"/>
      <c r="B186" s="68"/>
      <c r="C186" s="68"/>
      <c r="D186" s="68"/>
      <c r="E186" s="69"/>
      <c r="F186" s="69"/>
      <c r="G186" s="70"/>
      <c r="H186" s="68"/>
      <c r="I186" s="67"/>
      <c r="J186" s="67"/>
      <c r="K186" s="67"/>
      <c r="L186" s="67"/>
    </row>
    <row r="187" spans="1:12" ht="14.25" customHeight="1" x14ac:dyDescent="0.2">
      <c r="A187" s="67"/>
      <c r="B187" s="68"/>
      <c r="C187" s="68"/>
      <c r="D187" s="68"/>
      <c r="E187" s="69"/>
      <c r="F187" s="69"/>
      <c r="G187" s="70"/>
      <c r="H187" s="68"/>
      <c r="I187" s="67"/>
      <c r="J187" s="67"/>
      <c r="K187" s="67"/>
      <c r="L187" s="67"/>
    </row>
    <row r="188" spans="1:12" ht="14.25" customHeight="1" x14ac:dyDescent="0.2">
      <c r="A188" s="67"/>
      <c r="B188" s="68"/>
      <c r="C188" s="68"/>
      <c r="D188" s="68"/>
      <c r="E188" s="69"/>
      <c r="F188" s="69"/>
      <c r="G188" s="70"/>
      <c r="H188" s="68"/>
      <c r="I188" s="67"/>
      <c r="J188" s="67"/>
      <c r="K188" s="67"/>
      <c r="L188" s="67"/>
    </row>
    <row r="189" spans="1:12" ht="14.25" customHeight="1" x14ac:dyDescent="0.2">
      <c r="A189" s="67"/>
      <c r="B189" s="68"/>
      <c r="C189" s="68"/>
      <c r="D189" s="68"/>
      <c r="E189" s="69"/>
      <c r="F189" s="69"/>
      <c r="G189" s="70"/>
      <c r="H189" s="68"/>
      <c r="I189" s="67"/>
      <c r="J189" s="67"/>
      <c r="K189" s="67"/>
      <c r="L189" s="67"/>
    </row>
    <row r="190" spans="1:12" ht="14.25" customHeight="1" x14ac:dyDescent="0.2">
      <c r="A190" s="67"/>
      <c r="B190" s="68"/>
      <c r="C190" s="68"/>
      <c r="D190" s="68"/>
      <c r="E190" s="69"/>
      <c r="F190" s="69"/>
      <c r="G190" s="70"/>
      <c r="H190" s="68"/>
      <c r="I190" s="67"/>
      <c r="J190" s="67"/>
      <c r="K190" s="67"/>
      <c r="L190" s="67"/>
    </row>
    <row r="191" spans="1:12" ht="14.25" customHeight="1" x14ac:dyDescent="0.2">
      <c r="A191" s="67"/>
      <c r="B191" s="68"/>
      <c r="C191" s="68"/>
      <c r="D191" s="68"/>
      <c r="E191" s="69"/>
      <c r="F191" s="69"/>
      <c r="G191" s="70"/>
      <c r="H191" s="68"/>
      <c r="I191" s="67"/>
      <c r="J191" s="67"/>
      <c r="K191" s="67"/>
      <c r="L191" s="67"/>
    </row>
    <row r="192" spans="1:12" ht="14.25" customHeight="1" x14ac:dyDescent="0.2">
      <c r="A192" s="67"/>
      <c r="B192" s="68"/>
      <c r="C192" s="68"/>
      <c r="D192" s="68"/>
      <c r="E192" s="69"/>
      <c r="F192" s="69"/>
      <c r="G192" s="70"/>
      <c r="H192" s="68"/>
      <c r="I192" s="67"/>
      <c r="J192" s="67"/>
      <c r="K192" s="67"/>
      <c r="L192" s="67"/>
    </row>
    <row r="193" spans="1:12" ht="14.25" customHeight="1" x14ac:dyDescent="0.2">
      <c r="A193" s="67"/>
      <c r="B193" s="68"/>
      <c r="C193" s="68"/>
      <c r="D193" s="68"/>
      <c r="E193" s="69"/>
      <c r="F193" s="69"/>
      <c r="G193" s="70"/>
      <c r="H193" s="68"/>
      <c r="I193" s="67"/>
      <c r="J193" s="67"/>
      <c r="K193" s="67"/>
      <c r="L193" s="67"/>
    </row>
    <row r="194" spans="1:12" ht="14.25" customHeight="1" x14ac:dyDescent="0.2">
      <c r="A194" s="67"/>
      <c r="B194" s="68"/>
      <c r="C194" s="68"/>
      <c r="D194" s="68"/>
      <c r="E194" s="69"/>
      <c r="F194" s="69"/>
      <c r="G194" s="70"/>
      <c r="H194" s="68"/>
      <c r="I194" s="67"/>
      <c r="J194" s="67"/>
      <c r="K194" s="67"/>
      <c r="L194" s="67"/>
    </row>
    <row r="195" spans="1:12" ht="14.25" customHeight="1" x14ac:dyDescent="0.2">
      <c r="A195" s="67"/>
      <c r="B195" s="68"/>
      <c r="C195" s="68"/>
      <c r="D195" s="68"/>
      <c r="E195" s="69"/>
      <c r="F195" s="69"/>
      <c r="G195" s="70"/>
      <c r="H195" s="68"/>
      <c r="I195" s="67"/>
      <c r="J195" s="67"/>
      <c r="K195" s="67"/>
      <c r="L195" s="67"/>
    </row>
    <row r="196" spans="1:12" ht="14.25" customHeight="1" x14ac:dyDescent="0.2">
      <c r="A196" s="67"/>
      <c r="B196" s="68"/>
      <c r="C196" s="68"/>
      <c r="D196" s="68"/>
      <c r="E196" s="69"/>
      <c r="F196" s="69"/>
      <c r="G196" s="70"/>
      <c r="H196" s="68"/>
      <c r="I196" s="67"/>
      <c r="J196" s="67"/>
      <c r="K196" s="67"/>
      <c r="L196" s="67"/>
    </row>
    <row r="197" spans="1:12" ht="14.25" customHeight="1" x14ac:dyDescent="0.2">
      <c r="A197" s="67"/>
      <c r="B197" s="68"/>
      <c r="C197" s="68"/>
      <c r="D197" s="68"/>
      <c r="E197" s="69"/>
      <c r="F197" s="69"/>
      <c r="G197" s="70"/>
      <c r="H197" s="68"/>
      <c r="I197" s="67"/>
      <c r="J197" s="67"/>
      <c r="K197" s="67"/>
      <c r="L197" s="67"/>
    </row>
    <row r="198" spans="1:12" ht="14.25" customHeight="1" x14ac:dyDescent="0.2">
      <c r="A198" s="67"/>
      <c r="B198" s="68"/>
      <c r="C198" s="68"/>
      <c r="D198" s="68"/>
      <c r="E198" s="69"/>
      <c r="F198" s="69"/>
      <c r="G198" s="70"/>
      <c r="H198" s="68"/>
      <c r="I198" s="67"/>
      <c r="J198" s="67"/>
      <c r="K198" s="67"/>
      <c r="L198" s="67"/>
    </row>
    <row r="199" spans="1:12" ht="14.25" customHeight="1" x14ac:dyDescent="0.2">
      <c r="A199" s="67"/>
      <c r="B199" s="68"/>
      <c r="C199" s="68"/>
      <c r="D199" s="68"/>
      <c r="E199" s="69"/>
      <c r="F199" s="69"/>
      <c r="G199" s="70"/>
      <c r="H199" s="68"/>
      <c r="I199" s="67"/>
      <c r="J199" s="67"/>
      <c r="K199" s="67"/>
      <c r="L199" s="67"/>
    </row>
    <row r="200" spans="1:12" ht="14.25" customHeight="1" x14ac:dyDescent="0.2">
      <c r="A200" s="67"/>
      <c r="B200" s="68"/>
      <c r="C200" s="68"/>
      <c r="D200" s="68"/>
      <c r="E200" s="69"/>
      <c r="F200" s="69"/>
      <c r="G200" s="70"/>
      <c r="H200" s="68"/>
      <c r="I200" s="67"/>
      <c r="J200" s="67"/>
      <c r="K200" s="67"/>
      <c r="L200" s="67"/>
    </row>
    <row r="201" spans="1:12" ht="14.25" customHeight="1" x14ac:dyDescent="0.2">
      <c r="A201" s="67"/>
      <c r="B201" s="68"/>
      <c r="C201" s="68"/>
      <c r="D201" s="68"/>
      <c r="E201" s="69"/>
      <c r="F201" s="69"/>
      <c r="G201" s="70"/>
      <c r="H201" s="68"/>
      <c r="I201" s="67"/>
      <c r="J201" s="67"/>
      <c r="K201" s="67"/>
      <c r="L201" s="67"/>
    </row>
    <row r="202" spans="1:12" ht="14.25" customHeight="1" x14ac:dyDescent="0.2">
      <c r="A202" s="67"/>
      <c r="B202" s="68"/>
      <c r="C202" s="68"/>
      <c r="D202" s="68"/>
      <c r="E202" s="69"/>
      <c r="F202" s="69"/>
      <c r="G202" s="70"/>
      <c r="H202" s="68"/>
      <c r="I202" s="67"/>
      <c r="J202" s="67"/>
      <c r="K202" s="67"/>
      <c r="L202" s="67"/>
    </row>
    <row r="203" spans="1:12" ht="14.25" customHeight="1" x14ac:dyDescent="0.2">
      <c r="A203" s="67"/>
      <c r="B203" s="68"/>
      <c r="C203" s="68"/>
      <c r="D203" s="68"/>
      <c r="E203" s="69"/>
      <c r="F203" s="69"/>
      <c r="G203" s="70"/>
      <c r="H203" s="68"/>
      <c r="I203" s="67"/>
      <c r="J203" s="67"/>
      <c r="K203" s="67"/>
      <c r="L203" s="67"/>
    </row>
    <row r="204" spans="1:12" ht="14.25" customHeight="1" x14ac:dyDescent="0.2">
      <c r="A204" s="67"/>
      <c r="B204" s="68"/>
      <c r="C204" s="68"/>
      <c r="D204" s="68"/>
      <c r="E204" s="69"/>
      <c r="F204" s="69"/>
      <c r="G204" s="70"/>
      <c r="H204" s="68"/>
      <c r="I204" s="67"/>
      <c r="J204" s="67"/>
      <c r="K204" s="67"/>
      <c r="L204" s="67"/>
    </row>
    <row r="205" spans="1:12" ht="14.25" customHeight="1" x14ac:dyDescent="0.2">
      <c r="A205" s="67"/>
      <c r="B205" s="68"/>
      <c r="C205" s="68"/>
      <c r="D205" s="68"/>
      <c r="E205" s="69"/>
      <c r="F205" s="69"/>
      <c r="G205" s="70"/>
      <c r="H205" s="68"/>
      <c r="I205" s="67"/>
      <c r="J205" s="67"/>
      <c r="K205" s="67"/>
      <c r="L205" s="67"/>
    </row>
    <row r="206" spans="1:12" ht="14.25" customHeight="1" x14ac:dyDescent="0.2">
      <c r="A206" s="67"/>
      <c r="B206" s="68"/>
      <c r="C206" s="68"/>
      <c r="D206" s="68"/>
      <c r="E206" s="69"/>
      <c r="F206" s="69"/>
      <c r="G206" s="70"/>
      <c r="H206" s="68"/>
      <c r="I206" s="67"/>
      <c r="J206" s="67"/>
      <c r="K206" s="67"/>
      <c r="L206" s="67"/>
    </row>
    <row r="207" spans="1:12" ht="14.25" customHeight="1" x14ac:dyDescent="0.2">
      <c r="A207" s="67"/>
      <c r="B207" s="68"/>
      <c r="C207" s="68"/>
      <c r="D207" s="68"/>
      <c r="E207" s="69"/>
      <c r="F207" s="69"/>
      <c r="G207" s="70"/>
      <c r="H207" s="68"/>
      <c r="I207" s="67"/>
      <c r="J207" s="67"/>
      <c r="K207" s="67"/>
      <c r="L207" s="67"/>
    </row>
    <row r="208" spans="1:12" ht="14.25" customHeight="1" x14ac:dyDescent="0.2">
      <c r="A208" s="67"/>
      <c r="B208" s="68"/>
      <c r="C208" s="68"/>
      <c r="D208" s="68"/>
      <c r="E208" s="69"/>
      <c r="F208" s="69"/>
      <c r="G208" s="70"/>
      <c r="H208" s="68"/>
      <c r="I208" s="67"/>
      <c r="J208" s="67"/>
      <c r="K208" s="67"/>
      <c r="L208" s="67"/>
    </row>
    <row r="209" spans="1:12" ht="14.25" customHeight="1" x14ac:dyDescent="0.2">
      <c r="A209" s="67"/>
      <c r="B209" s="68"/>
      <c r="C209" s="68"/>
      <c r="D209" s="68"/>
      <c r="E209" s="69"/>
      <c r="F209" s="69"/>
      <c r="G209" s="70"/>
      <c r="H209" s="68"/>
      <c r="I209" s="67"/>
      <c r="J209" s="67"/>
      <c r="K209" s="67"/>
      <c r="L209" s="67"/>
    </row>
    <row r="210" spans="1:12" ht="14.25" customHeight="1" x14ac:dyDescent="0.2">
      <c r="A210" s="67"/>
      <c r="B210" s="68"/>
      <c r="C210" s="68"/>
      <c r="D210" s="68"/>
      <c r="E210" s="69"/>
      <c r="F210" s="69"/>
      <c r="G210" s="70"/>
      <c r="H210" s="68"/>
      <c r="I210" s="67"/>
      <c r="J210" s="67"/>
      <c r="K210" s="67"/>
      <c r="L210" s="67"/>
    </row>
    <row r="211" spans="1:12" ht="14.25" customHeight="1" x14ac:dyDescent="0.2">
      <c r="A211" s="67"/>
      <c r="B211" s="68"/>
      <c r="C211" s="68"/>
      <c r="D211" s="68"/>
      <c r="E211" s="69"/>
      <c r="F211" s="69"/>
      <c r="G211" s="70"/>
      <c r="H211" s="68"/>
      <c r="I211" s="67"/>
      <c r="J211" s="67"/>
      <c r="K211" s="67"/>
      <c r="L211" s="67"/>
    </row>
    <row r="212" spans="1:12" ht="14.25" customHeight="1" x14ac:dyDescent="0.2">
      <c r="A212" s="67"/>
      <c r="B212" s="68"/>
      <c r="C212" s="68"/>
      <c r="D212" s="68"/>
      <c r="E212" s="69"/>
      <c r="F212" s="69"/>
      <c r="G212" s="70"/>
      <c r="H212" s="68"/>
      <c r="I212" s="67"/>
      <c r="J212" s="67"/>
      <c r="K212" s="67"/>
      <c r="L212" s="67"/>
    </row>
    <row r="213" spans="1:12" ht="14.25" customHeight="1" x14ac:dyDescent="0.2">
      <c r="A213" s="67"/>
      <c r="B213" s="68"/>
      <c r="C213" s="68"/>
      <c r="D213" s="68"/>
      <c r="E213" s="69"/>
      <c r="F213" s="69"/>
      <c r="G213" s="70"/>
      <c r="H213" s="68"/>
      <c r="I213" s="67"/>
      <c r="J213" s="67"/>
      <c r="K213" s="67"/>
      <c r="L213" s="67"/>
    </row>
    <row r="214" spans="1:12" ht="14.25" customHeight="1" x14ac:dyDescent="0.2">
      <c r="A214" s="67"/>
      <c r="B214" s="68"/>
      <c r="C214" s="68"/>
      <c r="D214" s="68"/>
      <c r="E214" s="69"/>
      <c r="F214" s="69"/>
      <c r="G214" s="70"/>
      <c r="H214" s="68"/>
      <c r="I214" s="67"/>
      <c r="J214" s="67"/>
      <c r="K214" s="67"/>
      <c r="L214" s="67"/>
    </row>
    <row r="215" spans="1:12" ht="14.25" customHeight="1" x14ac:dyDescent="0.2">
      <c r="A215" s="67"/>
      <c r="B215" s="68"/>
      <c r="C215" s="68"/>
      <c r="D215" s="68"/>
      <c r="E215" s="69"/>
      <c r="F215" s="69"/>
      <c r="G215" s="70"/>
      <c r="H215" s="68"/>
      <c r="I215" s="67"/>
      <c r="J215" s="67"/>
      <c r="K215" s="67"/>
      <c r="L215" s="67"/>
    </row>
    <row r="216" spans="1:12" ht="14.25" customHeight="1" x14ac:dyDescent="0.2">
      <c r="A216" s="67"/>
      <c r="B216" s="68"/>
      <c r="C216" s="68"/>
      <c r="D216" s="68"/>
      <c r="E216" s="69"/>
      <c r="F216" s="69"/>
      <c r="G216" s="70"/>
      <c r="H216" s="68"/>
      <c r="I216" s="67"/>
      <c r="J216" s="67"/>
      <c r="K216" s="67"/>
      <c r="L216" s="67"/>
    </row>
    <row r="217" spans="1:12" ht="14.25" customHeight="1" x14ac:dyDescent="0.2">
      <c r="A217" s="67"/>
      <c r="B217" s="68"/>
      <c r="C217" s="68"/>
      <c r="D217" s="68"/>
      <c r="E217" s="69"/>
      <c r="F217" s="69"/>
      <c r="G217" s="70"/>
      <c r="H217" s="68"/>
      <c r="I217" s="67"/>
      <c r="J217" s="67"/>
      <c r="K217" s="67"/>
      <c r="L217" s="67"/>
    </row>
    <row r="218" spans="1:12" ht="14.25" customHeight="1" x14ac:dyDescent="0.2">
      <c r="A218" s="67"/>
      <c r="B218" s="68"/>
      <c r="C218" s="68"/>
      <c r="D218" s="68"/>
      <c r="E218" s="69"/>
      <c r="F218" s="69"/>
      <c r="G218" s="70"/>
      <c r="H218" s="68"/>
      <c r="I218" s="67"/>
      <c r="J218" s="67"/>
      <c r="K218" s="67"/>
      <c r="L218" s="67"/>
    </row>
    <row r="219" spans="1:12" ht="14.25" customHeight="1" x14ac:dyDescent="0.2">
      <c r="A219" s="67"/>
      <c r="B219" s="68"/>
      <c r="C219" s="68"/>
      <c r="D219" s="68"/>
      <c r="E219" s="69"/>
      <c r="F219" s="69"/>
      <c r="G219" s="70"/>
      <c r="H219" s="68"/>
      <c r="I219" s="67"/>
      <c r="J219" s="67"/>
      <c r="K219" s="67"/>
      <c r="L219" s="67"/>
    </row>
    <row r="220" spans="1:12" ht="14.25" customHeight="1" x14ac:dyDescent="0.2">
      <c r="A220" s="67"/>
      <c r="B220" s="68"/>
      <c r="C220" s="68"/>
      <c r="D220" s="68"/>
      <c r="E220" s="69"/>
      <c r="F220" s="69"/>
      <c r="G220" s="70"/>
      <c r="H220" s="68"/>
      <c r="I220" s="67"/>
      <c r="J220" s="67"/>
      <c r="K220" s="67"/>
      <c r="L220" s="67"/>
    </row>
    <row r="221" spans="1:12" ht="14.25" customHeight="1" x14ac:dyDescent="0.2">
      <c r="A221" s="67"/>
      <c r="B221" s="68"/>
      <c r="C221" s="68"/>
      <c r="D221" s="68"/>
      <c r="E221" s="69"/>
      <c r="F221" s="69"/>
      <c r="G221" s="70"/>
      <c r="H221" s="68"/>
      <c r="I221" s="67"/>
      <c r="J221" s="67"/>
      <c r="K221" s="67"/>
      <c r="L221" s="67"/>
    </row>
    <row r="222" spans="1:12" ht="14.25" customHeight="1" x14ac:dyDescent="0.2">
      <c r="A222" s="67"/>
      <c r="B222" s="68"/>
      <c r="C222" s="68"/>
      <c r="D222" s="68"/>
      <c r="E222" s="69"/>
      <c r="F222" s="69"/>
      <c r="G222" s="70"/>
      <c r="H222" s="68"/>
      <c r="I222" s="67"/>
      <c r="J222" s="67"/>
      <c r="K222" s="67"/>
      <c r="L222" s="67"/>
    </row>
    <row r="223" spans="1:12" ht="14.25" customHeight="1" x14ac:dyDescent="0.2">
      <c r="A223" s="67"/>
      <c r="B223" s="68"/>
      <c r="C223" s="68"/>
      <c r="D223" s="68"/>
      <c r="E223" s="69"/>
      <c r="F223" s="69"/>
      <c r="G223" s="70"/>
      <c r="H223" s="68"/>
      <c r="I223" s="67"/>
      <c r="J223" s="67"/>
      <c r="K223" s="67"/>
      <c r="L223" s="67"/>
    </row>
    <row r="224" spans="1:12" ht="14.25" customHeight="1" x14ac:dyDescent="0.2">
      <c r="A224" s="67"/>
      <c r="B224" s="68"/>
      <c r="C224" s="68"/>
      <c r="D224" s="68"/>
      <c r="E224" s="69"/>
      <c r="F224" s="69"/>
      <c r="G224" s="70"/>
      <c r="H224" s="68"/>
      <c r="I224" s="67"/>
      <c r="J224" s="67"/>
      <c r="K224" s="67"/>
      <c r="L224" s="67"/>
    </row>
    <row r="225" spans="1:12" ht="14.25" customHeight="1" x14ac:dyDescent="0.2">
      <c r="A225" s="67"/>
      <c r="B225" s="68"/>
      <c r="C225" s="68"/>
      <c r="D225" s="68"/>
      <c r="E225" s="69"/>
      <c r="F225" s="69"/>
      <c r="G225" s="70"/>
      <c r="H225" s="68"/>
      <c r="I225" s="67"/>
      <c r="J225" s="67"/>
      <c r="K225" s="67"/>
      <c r="L225" s="67"/>
    </row>
    <row r="226" spans="1:12" ht="14.25" customHeight="1" x14ac:dyDescent="0.2">
      <c r="A226" s="67"/>
      <c r="B226" s="68"/>
      <c r="C226" s="68"/>
      <c r="D226" s="68"/>
      <c r="E226" s="69"/>
      <c r="F226" s="69"/>
      <c r="G226" s="70"/>
      <c r="H226" s="68"/>
      <c r="I226" s="67"/>
      <c r="J226" s="67"/>
      <c r="K226" s="67"/>
      <c r="L226" s="67"/>
    </row>
    <row r="227" spans="1:12" ht="14.25" customHeight="1" x14ac:dyDescent="0.2">
      <c r="A227" s="67"/>
      <c r="B227" s="68"/>
      <c r="C227" s="68"/>
      <c r="D227" s="68"/>
      <c r="E227" s="69"/>
      <c r="F227" s="69"/>
      <c r="G227" s="70"/>
      <c r="H227" s="68"/>
      <c r="I227" s="67"/>
      <c r="J227" s="67"/>
      <c r="K227" s="67"/>
      <c r="L227" s="67"/>
    </row>
    <row r="228" spans="1:12" ht="14.25" customHeight="1" x14ac:dyDescent="0.2">
      <c r="A228" s="67"/>
      <c r="B228" s="68"/>
      <c r="C228" s="68"/>
      <c r="D228" s="68"/>
      <c r="E228" s="69"/>
      <c r="F228" s="69"/>
      <c r="G228" s="70"/>
      <c r="H228" s="68"/>
      <c r="I228" s="67"/>
      <c r="J228" s="67"/>
      <c r="K228" s="67"/>
      <c r="L228" s="67"/>
    </row>
    <row r="229" spans="1:12" ht="14.25" customHeight="1" x14ac:dyDescent="0.2">
      <c r="A229" s="67"/>
      <c r="B229" s="68"/>
      <c r="C229" s="68"/>
      <c r="D229" s="68"/>
      <c r="E229" s="69"/>
      <c r="F229" s="69"/>
      <c r="G229" s="70"/>
      <c r="H229" s="68"/>
      <c r="I229" s="67"/>
      <c r="J229" s="67"/>
      <c r="K229" s="67"/>
      <c r="L229" s="67"/>
    </row>
    <row r="230" spans="1:12" ht="14.25" customHeight="1" x14ac:dyDescent="0.2">
      <c r="A230" s="67"/>
      <c r="B230" s="68"/>
      <c r="C230" s="68"/>
      <c r="D230" s="68"/>
      <c r="E230" s="69"/>
      <c r="F230" s="69"/>
      <c r="G230" s="70"/>
      <c r="H230" s="68"/>
      <c r="I230" s="67"/>
      <c r="J230" s="67"/>
      <c r="K230" s="67"/>
      <c r="L230" s="67"/>
    </row>
    <row r="231" spans="1:12" ht="14.25" customHeight="1" x14ac:dyDescent="0.2">
      <c r="A231" s="67"/>
      <c r="B231" s="68"/>
      <c r="C231" s="68"/>
      <c r="D231" s="68"/>
      <c r="E231" s="69"/>
      <c r="F231" s="69"/>
      <c r="G231" s="70"/>
      <c r="H231" s="68"/>
      <c r="I231" s="67"/>
      <c r="J231" s="67"/>
      <c r="K231" s="67"/>
      <c r="L231" s="67"/>
    </row>
    <row r="232" spans="1:12" ht="14.25" customHeight="1" x14ac:dyDescent="0.2">
      <c r="A232" s="67"/>
      <c r="B232" s="68"/>
      <c r="C232" s="68"/>
      <c r="D232" s="68"/>
      <c r="E232" s="69"/>
      <c r="F232" s="69"/>
      <c r="G232" s="70"/>
      <c r="H232" s="68"/>
      <c r="I232" s="67"/>
      <c r="J232" s="67"/>
      <c r="K232" s="67"/>
      <c r="L232" s="67"/>
    </row>
    <row r="233" spans="1:12" ht="14.25" customHeight="1" x14ac:dyDescent="0.2">
      <c r="A233" s="67"/>
      <c r="B233" s="68"/>
      <c r="C233" s="68"/>
      <c r="D233" s="68"/>
      <c r="E233" s="69"/>
      <c r="F233" s="69"/>
      <c r="G233" s="70"/>
      <c r="H233" s="68"/>
      <c r="I233" s="67"/>
      <c r="J233" s="67"/>
      <c r="K233" s="67"/>
      <c r="L233" s="67"/>
    </row>
    <row r="234" spans="1:12" ht="14.25" customHeight="1" x14ac:dyDescent="0.2">
      <c r="A234" s="67"/>
      <c r="B234" s="68"/>
      <c r="C234" s="68"/>
      <c r="D234" s="68"/>
      <c r="E234" s="69"/>
      <c r="F234" s="69"/>
      <c r="G234" s="70"/>
      <c r="H234" s="68"/>
      <c r="I234" s="67"/>
      <c r="J234" s="67"/>
      <c r="K234" s="67"/>
      <c r="L234" s="67"/>
    </row>
    <row r="235" spans="1:12" ht="14.25" customHeight="1" x14ac:dyDescent="0.2">
      <c r="A235" s="67"/>
      <c r="B235" s="68"/>
      <c r="C235" s="68"/>
      <c r="D235" s="68"/>
      <c r="E235" s="69"/>
      <c r="F235" s="69"/>
      <c r="G235" s="70"/>
      <c r="H235" s="68"/>
      <c r="I235" s="67"/>
      <c r="J235" s="67"/>
      <c r="K235" s="67"/>
      <c r="L235" s="67"/>
    </row>
    <row r="236" spans="1:12" ht="14.25" customHeight="1" x14ac:dyDescent="0.2">
      <c r="A236" s="67"/>
      <c r="B236" s="68"/>
      <c r="C236" s="68"/>
      <c r="D236" s="68"/>
      <c r="E236" s="69"/>
      <c r="F236" s="69"/>
      <c r="G236" s="70"/>
      <c r="H236" s="68"/>
      <c r="I236" s="67"/>
      <c r="J236" s="67"/>
      <c r="K236" s="67"/>
      <c r="L236" s="67"/>
    </row>
    <row r="237" spans="1:12" ht="14.25" customHeight="1" x14ac:dyDescent="0.2">
      <c r="A237" s="67"/>
      <c r="B237" s="68"/>
      <c r="C237" s="68"/>
      <c r="D237" s="68"/>
      <c r="E237" s="69"/>
      <c r="F237" s="69"/>
      <c r="G237" s="70"/>
      <c r="H237" s="68"/>
      <c r="I237" s="67"/>
      <c r="J237" s="67"/>
      <c r="K237" s="67"/>
      <c r="L237" s="67"/>
    </row>
    <row r="238" spans="1:12" ht="14.25" customHeight="1" x14ac:dyDescent="0.2">
      <c r="A238" s="67"/>
      <c r="B238" s="68"/>
      <c r="C238" s="68"/>
      <c r="D238" s="68"/>
      <c r="E238" s="69"/>
      <c r="F238" s="69"/>
      <c r="G238" s="70"/>
      <c r="H238" s="68"/>
      <c r="I238" s="67"/>
      <c r="J238" s="67"/>
      <c r="K238" s="67"/>
      <c r="L238" s="67"/>
    </row>
    <row r="239" spans="1:12" ht="14.25" customHeight="1" x14ac:dyDescent="0.2">
      <c r="A239" s="67"/>
      <c r="B239" s="68"/>
      <c r="C239" s="68"/>
      <c r="D239" s="68"/>
      <c r="E239" s="69"/>
      <c r="F239" s="69"/>
      <c r="G239" s="70"/>
      <c r="H239" s="68"/>
      <c r="I239" s="67"/>
      <c r="J239" s="67"/>
      <c r="K239" s="67"/>
      <c r="L239" s="67"/>
    </row>
    <row r="240" spans="1:12" ht="14.25" customHeight="1" x14ac:dyDescent="0.2">
      <c r="A240" s="67"/>
      <c r="B240" s="68"/>
      <c r="C240" s="68"/>
      <c r="D240" s="68"/>
      <c r="E240" s="69"/>
      <c r="F240" s="69"/>
      <c r="G240" s="70"/>
      <c r="H240" s="68"/>
      <c r="I240" s="67"/>
      <c r="J240" s="67"/>
      <c r="K240" s="67"/>
      <c r="L240" s="67"/>
    </row>
    <row r="241" spans="1:12" ht="14.25" customHeight="1" x14ac:dyDescent="0.2">
      <c r="A241" s="67"/>
      <c r="B241" s="68"/>
      <c r="C241" s="68"/>
      <c r="D241" s="68"/>
      <c r="E241" s="69"/>
      <c r="F241" s="69"/>
      <c r="G241" s="70"/>
      <c r="H241" s="68"/>
      <c r="I241" s="67"/>
      <c r="J241" s="67"/>
      <c r="K241" s="67"/>
      <c r="L241" s="67"/>
    </row>
    <row r="242" spans="1:12" ht="14.25" customHeight="1" x14ac:dyDescent="0.2">
      <c r="A242" s="67"/>
      <c r="B242" s="68"/>
      <c r="C242" s="68"/>
      <c r="D242" s="68"/>
      <c r="E242" s="69"/>
      <c r="F242" s="69"/>
      <c r="G242" s="70"/>
      <c r="H242" s="68"/>
      <c r="I242" s="67"/>
      <c r="J242" s="67"/>
      <c r="K242" s="67"/>
      <c r="L242" s="67"/>
    </row>
    <row r="243" spans="1:12" ht="14.25" customHeight="1" x14ac:dyDescent="0.2">
      <c r="A243" s="67"/>
      <c r="B243" s="68"/>
      <c r="C243" s="68"/>
      <c r="D243" s="68"/>
      <c r="E243" s="69"/>
      <c r="F243" s="69"/>
      <c r="G243" s="70"/>
      <c r="H243" s="68"/>
      <c r="I243" s="67"/>
      <c r="J243" s="67"/>
      <c r="K243" s="67"/>
      <c r="L243" s="6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9"/>
  <sheetViews>
    <sheetView tabSelected="1" zoomScale="90" zoomScaleNormal="90" workbookViewId="0">
      <selection activeCell="E22" sqref="E22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(UN07 -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UN07</v>
      </c>
      <c r="B7" s="52"/>
      <c r="C7" s="51" t="str">
        <f>+PC!C7</f>
        <v>NORMAL</v>
      </c>
      <c r="D7" s="53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31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1" t="s">
        <v>33</v>
      </c>
    </row>
    <row r="12" spans="1:8" x14ac:dyDescent="0.25">
      <c r="A12" s="60" t="s">
        <v>61</v>
      </c>
      <c r="B12" s="60">
        <v>107</v>
      </c>
      <c r="C12" s="60">
        <v>0</v>
      </c>
      <c r="D12" s="60">
        <v>1</v>
      </c>
      <c r="E12" s="61" t="s">
        <v>51</v>
      </c>
      <c r="F12" s="61" t="s">
        <v>52</v>
      </c>
      <c r="G12" s="61" t="s">
        <v>53</v>
      </c>
      <c r="H12" s="62" t="s">
        <v>54</v>
      </c>
    </row>
    <row r="13" spans="1:8" ht="15.75" customHeight="1" x14ac:dyDescent="0.25">
      <c r="A13" s="32" t="s">
        <v>61</v>
      </c>
      <c r="B13" s="32">
        <v>107</v>
      </c>
      <c r="C13" s="32">
        <v>0</v>
      </c>
      <c r="D13" s="32">
        <v>1</v>
      </c>
      <c r="E13" s="63" t="s">
        <v>53</v>
      </c>
      <c r="F13" s="63" t="s">
        <v>55</v>
      </c>
      <c r="G13" s="63" t="s">
        <v>53</v>
      </c>
      <c r="H13" s="64" t="s">
        <v>54</v>
      </c>
    </row>
    <row r="14" spans="1:8" x14ac:dyDescent="0.25">
      <c r="A14" s="60" t="s">
        <v>61</v>
      </c>
      <c r="B14" s="60">
        <v>107</v>
      </c>
      <c r="C14" s="60">
        <v>0</v>
      </c>
      <c r="D14" s="60">
        <v>1</v>
      </c>
      <c r="E14" s="61" t="s">
        <v>51</v>
      </c>
      <c r="F14" s="61" t="s">
        <v>52</v>
      </c>
      <c r="G14" s="61" t="s">
        <v>53</v>
      </c>
      <c r="H14" s="65" t="s">
        <v>56</v>
      </c>
    </row>
    <row r="15" spans="1:8" x14ac:dyDescent="0.25">
      <c r="A15" s="32" t="s">
        <v>61</v>
      </c>
      <c r="B15" s="32">
        <v>107</v>
      </c>
      <c r="C15" s="32">
        <v>0</v>
      </c>
      <c r="D15" s="32">
        <v>1</v>
      </c>
      <c r="E15" s="63" t="s">
        <v>53</v>
      </c>
      <c r="F15" s="63" t="s">
        <v>55</v>
      </c>
      <c r="G15" s="63" t="s">
        <v>53</v>
      </c>
      <c r="H15" s="64" t="s">
        <v>56</v>
      </c>
    </row>
    <row r="16" spans="1:8" x14ac:dyDescent="0.25">
      <c r="A16" s="60" t="s">
        <v>61</v>
      </c>
      <c r="B16" s="60">
        <v>108</v>
      </c>
      <c r="C16" s="60">
        <v>0</v>
      </c>
      <c r="D16" s="60">
        <v>1</v>
      </c>
      <c r="E16" s="61" t="s">
        <v>51</v>
      </c>
      <c r="F16" s="61" t="s">
        <v>57</v>
      </c>
      <c r="G16" s="61" t="s">
        <v>51</v>
      </c>
      <c r="H16" s="62" t="s">
        <v>54</v>
      </c>
    </row>
    <row r="17" spans="1:8" x14ac:dyDescent="0.25">
      <c r="A17" s="32" t="s">
        <v>61</v>
      </c>
      <c r="B17" s="32">
        <v>108</v>
      </c>
      <c r="C17" s="32">
        <v>0</v>
      </c>
      <c r="D17" s="32">
        <v>1</v>
      </c>
      <c r="E17" s="63" t="s">
        <v>51</v>
      </c>
      <c r="F17" s="63" t="s">
        <v>58</v>
      </c>
      <c r="G17" s="63" t="s">
        <v>53</v>
      </c>
      <c r="H17" s="64" t="s">
        <v>54</v>
      </c>
    </row>
    <row r="18" spans="1:8" x14ac:dyDescent="0.25">
      <c r="A18" s="60" t="s">
        <v>61</v>
      </c>
      <c r="B18" s="60">
        <v>108</v>
      </c>
      <c r="C18" s="60">
        <v>0</v>
      </c>
      <c r="D18" s="60">
        <v>1</v>
      </c>
      <c r="E18" s="61" t="s">
        <v>51</v>
      </c>
      <c r="F18" s="61" t="s">
        <v>59</v>
      </c>
      <c r="G18" s="61" t="s">
        <v>51</v>
      </c>
      <c r="H18" s="65" t="s">
        <v>56</v>
      </c>
    </row>
    <row r="19" spans="1:8" x14ac:dyDescent="0.25">
      <c r="A19" s="32" t="s">
        <v>61</v>
      </c>
      <c r="B19" s="32">
        <v>108</v>
      </c>
      <c r="C19" s="32">
        <v>0</v>
      </c>
      <c r="D19" s="32">
        <v>1</v>
      </c>
      <c r="E19" s="63" t="s">
        <v>51</v>
      </c>
      <c r="F19" s="63" t="s">
        <v>60</v>
      </c>
      <c r="G19" s="63" t="s">
        <v>51</v>
      </c>
      <c r="H19" s="64" t="s">
        <v>56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2021-04-28T21:09:36Z</dcterms:modified>
</cp:coreProperties>
</file>