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POT 102 13-4-21\FEP\"/>
    </mc:Choice>
  </mc:AlternateContent>
  <bookViews>
    <workbookView xWindow="-108" yWindow="-108" windowWidth="19416" windowHeight="10416" tabRatio="842"/>
  </bookViews>
  <sheets>
    <sheet name="TAPA" sheetId="27" r:id="rId1"/>
    <sheet name="Operador UN02" sheetId="26" r:id="rId2"/>
    <sheet name="D 102-I" sheetId="28" r:id="rId3"/>
    <sheet name="D 102-R" sheetId="29" r:id="rId4"/>
    <sheet name="D 102V-I" sheetId="30" r:id="rId5"/>
    <sheet name="D 102V-R" sheetId="31" r:id="rId6"/>
    <sheet name="D 102Y2-R" sheetId="33" r:id="rId7"/>
    <sheet name="102-I" sheetId="13" r:id="rId8"/>
    <sheet name="102-R" sheetId="12" r:id="rId9"/>
    <sheet name="102V-I" sheetId="11" r:id="rId10"/>
    <sheet name="102V-R" sheetId="36" r:id="rId11"/>
    <sheet name="102Y2-R" sheetId="35" r:id="rId12"/>
  </sheets>
  <definedNames>
    <definedName name="_xlnm.Print_Area" localSheetId="7">'102-I'!$B$2:$I$37</definedName>
    <definedName name="_xlnm.Print_Area" localSheetId="8">'102-R'!$B$2:$I$37</definedName>
    <definedName name="_xlnm.Print_Area" localSheetId="9">'102V-I'!$B$2:$I$37</definedName>
    <definedName name="_xlnm.Print_Area" localSheetId="10">'102V-R'!$B$2:$I$37</definedName>
    <definedName name="_xlnm.Print_Area" localSheetId="11">'102Y2-R'!$B$2:$I$37</definedName>
    <definedName name="_xlnm.Print_Area" localSheetId="2">'D 102-I'!$B$2:$I$36</definedName>
    <definedName name="_xlnm.Print_Area" localSheetId="3">'D 102-R'!$B$2:$I$33</definedName>
    <definedName name="_xlnm.Print_Area" localSheetId="4">'D 102V-I'!$B$2:$I$29</definedName>
    <definedName name="_xlnm.Print_Area" localSheetId="5">'D 102V-R'!$B$2:$I$29</definedName>
    <definedName name="_xlnm.Print_Area" localSheetId="6">'D 102Y2-R'!$B$2:$I$29</definedName>
    <definedName name="_xlnm.Print_Area" localSheetId="1">'Operador UN02'!$B$2:$J$35</definedName>
    <definedName name="_xlnm.Print_Area" localSheetId="0">TAPA!$A$1:$K$19</definedName>
    <definedName name="_xlnm.Print_Titles" localSheetId="1">'Operador UN02'!$31:$31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3" l="1"/>
  <c r="I37" i="11" l="1"/>
  <c r="E7" i="35"/>
  <c r="D7" i="35"/>
  <c r="C7" i="35"/>
  <c r="B7" i="35"/>
  <c r="E7" i="36"/>
  <c r="D7" i="36"/>
  <c r="C7" i="36"/>
  <c r="B7" i="36"/>
  <c r="E7" i="11"/>
  <c r="D7" i="11"/>
  <c r="C7" i="11"/>
  <c r="B7" i="11"/>
  <c r="E7" i="12"/>
  <c r="D7" i="12"/>
  <c r="C7" i="12"/>
  <c r="B7" i="12"/>
  <c r="E7" i="13"/>
  <c r="D7" i="13"/>
  <c r="C7" i="13"/>
  <c r="B7" i="13"/>
  <c r="B5" i="33"/>
  <c r="E5" i="31"/>
  <c r="D8" i="31" s="1"/>
  <c r="D5" i="31"/>
  <c r="D7" i="31" s="1"/>
  <c r="C5" i="31"/>
  <c r="B5" i="31"/>
  <c r="E5" i="30"/>
  <c r="D8" i="30" s="1"/>
  <c r="D5" i="30"/>
  <c r="D7" i="30" s="1"/>
  <c r="C5" i="30"/>
  <c r="B5" i="30"/>
  <c r="E5" i="29"/>
  <c r="D8" i="29" s="1"/>
  <c r="D5" i="29"/>
  <c r="D7" i="29" s="1"/>
  <c r="C5" i="29"/>
  <c r="B5" i="29"/>
  <c r="E5" i="28"/>
  <c r="D8" i="28" s="1"/>
  <c r="D5" i="28"/>
  <c r="D7" i="28" s="1"/>
  <c r="C5" i="28"/>
  <c r="B5" i="28"/>
  <c r="E37" i="36"/>
  <c r="I37" i="35"/>
  <c r="G37" i="35"/>
  <c r="E37" i="35"/>
  <c r="E5" i="33"/>
  <c r="D8" i="33" s="1"/>
  <c r="D5" i="33"/>
  <c r="D7" i="33" s="1"/>
  <c r="I37" i="36" l="1"/>
  <c r="G37" i="36"/>
  <c r="B2" i="33"/>
  <c r="B2" i="35"/>
  <c r="B2" i="36"/>
  <c r="B2" i="31"/>
  <c r="I11" i="26" l="1"/>
  <c r="I8" i="26"/>
  <c r="D11" i="26"/>
  <c r="D10" i="26"/>
  <c r="D9" i="26"/>
  <c r="D8" i="26"/>
  <c r="F7" i="13" l="1"/>
  <c r="F7" i="36"/>
  <c r="F7" i="12"/>
  <c r="F7" i="11"/>
  <c r="F7" i="35"/>
  <c r="D14" i="26"/>
  <c r="D13" i="26"/>
  <c r="B2" i="30" l="1"/>
  <c r="B2" i="29"/>
  <c r="B2" i="28"/>
  <c r="B4" i="27" l="1"/>
  <c r="C4" i="26"/>
  <c r="I37" i="13"/>
  <c r="G37" i="13"/>
  <c r="E37" i="13"/>
  <c r="B2" i="13"/>
  <c r="I37" i="12"/>
  <c r="G37" i="12"/>
  <c r="E37" i="12"/>
  <c r="B2" i="12"/>
  <c r="G37" i="11"/>
  <c r="E37" i="11"/>
  <c r="B2" i="11"/>
</calcChain>
</file>

<file path=xl/sharedStrings.xml><?xml version="1.0" encoding="utf-8"?>
<sst xmlns="http://schemas.openxmlformats.org/spreadsheetml/2006/main" count="1031" uniqueCount="186">
  <si>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</si>
  <si>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</si>
  <si>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</si>
  <si>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</si>
  <si>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</si>
  <si>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</si>
  <si>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</si>
  <si>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</si>
  <si>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</si>
  <si>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</si>
  <si>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</si>
  <si>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</si>
  <si>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</si>
  <si>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</si>
  <si>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</si>
  <si>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</si>
  <si>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</si>
  <si>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</si>
  <si>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</si>
  <si>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</si>
  <si>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</si>
  <si>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</si>
  <si>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</si>
  <si>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</si>
  <si>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</si>
  <si>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</si>
  <si>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</si>
  <si>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</si>
  <si>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</si>
  <si>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</si>
  <si>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</si>
  <si>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</si>
  <si>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</si>
  <si>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</si>
  <si>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</si>
  <si>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</si>
  <si>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</si>
  <si>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</si>
  <si>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</si>
  <si>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</si>
  <si>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</si>
  <si>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</si>
  <si>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</si>
  <si>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</si>
  <si>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</si>
  <si>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</si>
  <si>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</si>
  <si>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</si>
  <si>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</si>
  <si>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</si>
  <si>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</si>
  <si>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</si>
  <si>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</si>
  <si>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</si>
  <si>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</si>
  <si>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</si>
  <si>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</si>
  <si>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</si>
  <si>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</si>
  <si>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</si>
  <si>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</si>
  <si>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</si>
  <si>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</si>
  <si>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</si>
  <si>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</si>
  <si>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</si>
  <si>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</si>
  <si>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</si>
  <si>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NO</t>
  </si>
  <si>
    <t>Realizado por</t>
  </si>
  <si>
    <t>Revisado por</t>
  </si>
  <si>
    <t>ASESOR TÉCNICO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</si>
  <si>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</si>
  <si>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</si>
  <si>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</si>
  <si>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</si>
  <si>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</si>
  <si>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</si>
  <si>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</si>
  <si>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Antofagasta</t>
  </si>
  <si>
    <t>ID_Servicio</t>
  </si>
  <si>
    <t>UN02</t>
  </si>
  <si>
    <t>102Y2</t>
  </si>
  <si>
    <t>Amatista</t>
  </si>
  <si>
    <t>El Huascar</t>
  </si>
  <si>
    <t>Coloso</t>
  </si>
  <si>
    <t>Argentina</t>
  </si>
  <si>
    <t>Sierra Nevada</t>
  </si>
  <si>
    <t>Los Topacios</t>
  </si>
  <si>
    <t>Avenida Pedro Aguirre Cerda</t>
  </si>
  <si>
    <t>Oficina Bonasort</t>
  </si>
  <si>
    <t>Oficina Lastenia</t>
  </si>
  <si>
    <t>Oficina Francisco Puelma</t>
  </si>
  <si>
    <t>Ricaventura</t>
  </si>
  <si>
    <t>Oficina Anita</t>
  </si>
  <si>
    <t>Benito Ocampo</t>
  </si>
  <si>
    <t>Oficina Petronila</t>
  </si>
  <si>
    <t>Cerro Moreno</t>
  </si>
  <si>
    <t>La Florida</t>
  </si>
  <si>
    <t>Edmundo Pérez Zujovic</t>
  </si>
  <si>
    <t>Chacalluta</t>
  </si>
  <si>
    <t>Los Chañares</t>
  </si>
  <si>
    <t>Los Almendros</t>
  </si>
  <si>
    <t>Los Pimientos</t>
  </si>
  <si>
    <t>El Oro</t>
  </si>
  <si>
    <t>El Azufre</t>
  </si>
  <si>
    <t>El Yodo</t>
  </si>
  <si>
    <t>Nicolas Tirado</t>
  </si>
  <si>
    <t>El Roble</t>
  </si>
  <si>
    <t>Mateo De Toro Y Zambrano</t>
  </si>
  <si>
    <t>Bandera</t>
  </si>
  <si>
    <t>Irarrazabal</t>
  </si>
  <si>
    <t>Isabel Riquelme</t>
  </si>
  <si>
    <t>Antonio Rendic</t>
  </si>
  <si>
    <t>Rancagua</t>
  </si>
  <si>
    <t>Castro</t>
  </si>
  <si>
    <t>Magallanes</t>
  </si>
  <si>
    <t>Sarmiento</t>
  </si>
  <si>
    <t>Colombia</t>
  </si>
  <si>
    <t>Llanquihue</t>
  </si>
  <si>
    <t>Manuel Antonio Matta</t>
  </si>
  <si>
    <t>Simón Bolívar</t>
  </si>
  <si>
    <t>George Washington</t>
  </si>
  <si>
    <t>Maipú</t>
  </si>
  <si>
    <t>Saavedra</t>
  </si>
  <si>
    <t>Eduardo Lefort</t>
  </si>
  <si>
    <t>Avelino Contardo</t>
  </si>
  <si>
    <t>Hermogenes Alfaro</t>
  </si>
  <si>
    <t>Playa Blanca</t>
  </si>
  <si>
    <t>Galleguillos Lorca</t>
  </si>
  <si>
    <t>Homero Avila Silva</t>
  </si>
  <si>
    <t>Angamos</t>
  </si>
  <si>
    <t>La Minería</t>
  </si>
  <si>
    <t>Universidad De Chile</t>
  </si>
  <si>
    <t>Jaime Guzmán Errazuriz</t>
  </si>
  <si>
    <t>Ruta 1</t>
  </si>
  <si>
    <t>Ejercito</t>
  </si>
  <si>
    <t>Cerro Paranal</t>
  </si>
  <si>
    <t>Talca</t>
  </si>
  <si>
    <t>Eduardo Orchard</t>
  </si>
  <si>
    <t>Diaz Gana</t>
  </si>
  <si>
    <t>21 De Mayo</t>
  </si>
  <si>
    <t>Jose Santos Ossa</t>
  </si>
  <si>
    <t>Teniente Luis Uribe</t>
  </si>
  <si>
    <t>Carlos Condell</t>
  </si>
  <si>
    <t>Caracoles</t>
  </si>
  <si>
    <t>Lima</t>
  </si>
  <si>
    <t>Pedro De Valdivia</t>
  </si>
  <si>
    <t>Montevideo</t>
  </si>
  <si>
    <t>Chiloé</t>
  </si>
  <si>
    <t>Uruguay</t>
  </si>
  <si>
    <t>Cardenal Carlos Oviedo Cavada</t>
  </si>
  <si>
    <t>Teatinos</t>
  </si>
  <si>
    <t>Onix</t>
  </si>
  <si>
    <t>El  Azufre</t>
  </si>
  <si>
    <t>Del Alto</t>
  </si>
  <si>
    <t>Los Naranjos</t>
  </si>
  <si>
    <t>Los Pinos</t>
  </si>
  <si>
    <t>Santiago Humberstone</t>
  </si>
  <si>
    <t>Oficina Carmela</t>
  </si>
  <si>
    <t>Of. Petronila</t>
  </si>
  <si>
    <t>Nicolás Tirado</t>
  </si>
  <si>
    <t>M. A. Matta</t>
  </si>
  <si>
    <t>Croacia</t>
  </si>
  <si>
    <t>El Huáscar</t>
  </si>
  <si>
    <t>Uribe</t>
  </si>
  <si>
    <t>C. C. Oviedo Cavada</t>
  </si>
  <si>
    <t>P. Aguirre Cerda</t>
  </si>
  <si>
    <t>Yasmín Milena Alache Morales</t>
  </si>
  <si>
    <t>8.928.881-9</t>
  </si>
  <si>
    <t>Transporte Público de Pasajeros Linea Dos Antofagasta S.A</t>
  </si>
  <si>
    <t>96.713.090-7</t>
  </si>
  <si>
    <t>Caletera Edmundo Pérez Zujovic</t>
  </si>
  <si>
    <t>Retorno La Minería</t>
  </si>
  <si>
    <t xml:space="preserve">  Balmaceda</t>
  </si>
  <si>
    <t xml:space="preserve">Radomiro Tomic </t>
  </si>
  <si>
    <t>Radomiro Tomic</t>
  </si>
  <si>
    <t>Felipe Sepúlveda; Mauricio San Martín; Pamela Aguirre; Margarita Velásquez</t>
  </si>
  <si>
    <t>102V</t>
  </si>
  <si>
    <t>Av. Angamos</t>
  </si>
  <si>
    <t>Av. Argentina</t>
  </si>
  <si>
    <t>Baja</t>
  </si>
  <si>
    <t>POT</t>
  </si>
  <si>
    <t>AntofagastaUN02</t>
  </si>
  <si>
    <t>SI</t>
  </si>
  <si>
    <t>Fase I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</si>
</sst>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5" fillId="0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5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9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tabSelected="1" view="pageBreakPreview" zoomScale="60" zoomScaleNormal="70" workbookViewId="0">
      <selection activeCell="H7" sqref="H7"/>
    </sheetView>
  </sheetViews>
  <sheetFormatPr baseColWidth="10" defaultColWidth="11.44140625" defaultRowHeight="14.4" x14ac:dyDescent="0.3"/>
  <cols>
    <col min="1" max="1" width="3.44140625" customWidth="1"/>
    <col min="2" max="2" width="20" style="15" customWidth="1"/>
    <col min="3" max="4" width="20" style="16" customWidth="1"/>
    <col min="5" max="5" width="8" style="16" customWidth="1"/>
    <col min="6" max="6" width="22.77734375" style="16" customWidth="1"/>
    <col min="7" max="7" width="15.21875" style="16" customWidth="1"/>
    <col min="8" max="9" width="15.21875" style="15" customWidth="1"/>
    <col min="10" max="10" width="8.21875" style="15" customWidth="1"/>
    <col min="11" max="11" width="2.77734375" style="15" customWidth="1"/>
    <col min="12" max="16384" width="11.441406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61" t="str">
        <f>+D12&amp;"_"&amp;D13&amp;"_"&amp;D14&amp;"_"&amp;D15&amp;"_"&amp;I12&amp;"_"&amp;YEAR(D17)&amp;"_"&amp;I13</f>
        <v>POT_II_AntofagastaUN02_UN02_Normal_2021_3</v>
      </c>
      <c r="C4" s="61"/>
      <c r="D4" s="61"/>
      <c r="E4" s="61"/>
      <c r="F4" s="61"/>
      <c r="G4" s="61"/>
      <c r="H4" s="61"/>
      <c r="I4" s="61"/>
      <c r="J4" s="61"/>
    </row>
    <row r="5" spans="1:10" s="27" customFormat="1" ht="15" x14ac:dyDescent="0.35">
      <c r="A5" s="26"/>
      <c r="B5"/>
      <c r="C5"/>
      <c r="D5"/>
      <c r="E5"/>
      <c r="F5"/>
      <c r="G5"/>
      <c r="H5"/>
      <c r="I5"/>
      <c r="J5"/>
    </row>
    <row r="6" spans="1:10" s="27" customFormat="1" ht="15" x14ac:dyDescent="0.35">
      <c r="A6" s="26"/>
      <c r="B6"/>
      <c r="C6"/>
      <c r="D6"/>
      <c r="E6"/>
      <c r="F6"/>
      <c r="G6"/>
      <c r="H6"/>
      <c r="I6"/>
      <c r="J6"/>
    </row>
    <row r="7" spans="1:10" s="27" customFormat="1" ht="15" x14ac:dyDescent="0.35">
      <c r="A7" s="26"/>
      <c r="B7"/>
      <c r="C7"/>
      <c r="D7"/>
      <c r="E7"/>
      <c r="F7"/>
      <c r="G7"/>
      <c r="H7"/>
      <c r="I7"/>
      <c r="J7"/>
    </row>
    <row r="8" spans="1:10" s="27" customFormat="1" ht="15" x14ac:dyDescent="0.35">
      <c r="A8" s="26"/>
      <c r="B8"/>
      <c r="C8"/>
      <c r="D8"/>
      <c r="E8"/>
      <c r="F8"/>
      <c r="G8"/>
      <c r="H8"/>
      <c r="I8"/>
      <c r="J8"/>
    </row>
    <row r="9" spans="1:10" s="27" customFormat="1" ht="15" x14ac:dyDescent="0.35">
      <c r="A9" s="2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7" t="s">
        <v>45</v>
      </c>
      <c r="C12" s="57"/>
      <c r="D12" s="60" t="s">
        <v>182</v>
      </c>
      <c r="E12" s="60"/>
      <c r="G12" s="57" t="s">
        <v>46</v>
      </c>
      <c r="H12" s="57"/>
      <c r="I12" s="59" t="s">
        <v>40</v>
      </c>
      <c r="J12" s="59"/>
    </row>
    <row r="13" spans="1:10" customFormat="1" x14ac:dyDescent="0.3">
      <c r="B13" s="57" t="s">
        <v>47</v>
      </c>
      <c r="C13" s="57"/>
      <c r="D13" s="60" t="s">
        <v>67</v>
      </c>
      <c r="E13" s="60"/>
      <c r="G13" s="57" t="s">
        <v>52</v>
      </c>
      <c r="H13" s="57"/>
      <c r="I13" s="60">
        <v>3</v>
      </c>
      <c r="J13" s="60"/>
    </row>
    <row r="14" spans="1:10" customFormat="1" x14ac:dyDescent="0.3">
      <c r="B14" s="57" t="s">
        <v>49</v>
      </c>
      <c r="C14" s="57"/>
      <c r="D14" s="59" t="s">
        <v>183</v>
      </c>
      <c r="E14" s="59"/>
    </row>
    <row r="15" spans="1:10" x14ac:dyDescent="0.3">
      <c r="B15" s="57" t="s">
        <v>51</v>
      </c>
      <c r="C15" s="57"/>
      <c r="D15" s="59" t="s">
        <v>81</v>
      </c>
      <c r="E15" s="59"/>
    </row>
    <row r="16" spans="1:10" x14ac:dyDescent="0.3">
      <c r="B16" s="21"/>
      <c r="C16" s="21"/>
    </row>
    <row r="17" spans="2:10" x14ac:dyDescent="0.3">
      <c r="B17" s="57" t="s">
        <v>53</v>
      </c>
      <c r="C17" s="57"/>
      <c r="D17" s="37">
        <v>44299</v>
      </c>
      <c r="F17" s="28" t="s">
        <v>69</v>
      </c>
      <c r="G17" s="58" t="s">
        <v>177</v>
      </c>
      <c r="H17" s="58"/>
      <c r="I17" s="58"/>
      <c r="J17" s="58"/>
    </row>
    <row r="18" spans="2:10" x14ac:dyDescent="0.3">
      <c r="B18" s="57" t="s">
        <v>54</v>
      </c>
      <c r="C18" s="57"/>
      <c r="D18" s="37">
        <v>44316</v>
      </c>
      <c r="F18" s="28" t="s">
        <v>70</v>
      </c>
      <c r="G18" s="58" t="s">
        <v>177</v>
      </c>
      <c r="H18" s="58"/>
      <c r="I18" s="58"/>
      <c r="J18" s="58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91" priority="12">
      <formula>D12=""</formula>
    </cfRule>
  </conditionalFormatting>
  <conditionalFormatting sqref="D13:E13">
    <cfRule type="expression" dxfId="90" priority="11">
      <formula>D13=""</formula>
    </cfRule>
  </conditionalFormatting>
  <conditionalFormatting sqref="D14:E14">
    <cfRule type="expression" dxfId="89" priority="10">
      <formula>D14=""</formula>
    </cfRule>
  </conditionalFormatting>
  <conditionalFormatting sqref="D15:E15">
    <cfRule type="expression" dxfId="88" priority="9">
      <formula>D15=""</formula>
    </cfRule>
  </conditionalFormatting>
  <conditionalFormatting sqref="I12:J12">
    <cfRule type="expression" dxfId="87" priority="8">
      <formula>I12=""</formula>
    </cfRule>
  </conditionalFormatting>
  <conditionalFormatting sqref="I13:J13">
    <cfRule type="expression" dxfId="86" priority="7">
      <formula>I13=""</formula>
    </cfRule>
  </conditionalFormatting>
  <conditionalFormatting sqref="D17">
    <cfRule type="expression" dxfId="85" priority="6">
      <formula>D17=""</formula>
    </cfRule>
  </conditionalFormatting>
  <conditionalFormatting sqref="D18">
    <cfRule type="expression" dxfId="84" priority="5">
      <formula>D18=""</formula>
    </cfRule>
  </conditionalFormatting>
  <conditionalFormatting sqref="G17:J17">
    <cfRule type="expression" dxfId="83" priority="4">
      <formula>G17=""</formula>
    </cfRule>
  </conditionalFormatting>
  <conditionalFormatting sqref="G18:J18">
    <cfRule type="expression" dxfId="82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R48"/>
  <sheetViews>
    <sheetView topLeftCell="A16" zoomScale="90" zoomScaleNormal="90" zoomScaleSheetLayoutView="80" workbookViewId="0">
      <selection activeCell="F43" sqref="F43"/>
    </sheetView>
  </sheetViews>
  <sheetFormatPr baseColWidth="10" defaultColWidth="11.44140625" defaultRowHeight="14.4" x14ac:dyDescent="0.3"/>
  <cols>
    <col min="1" max="1" width="3.44140625" customWidth="1"/>
    <col min="2" max="3" width="20" style="16" customWidth="1"/>
    <col min="4" max="4" width="20" style="25" customWidth="1"/>
    <col min="5" max="8" width="15.21875" style="16" customWidth="1"/>
    <col min="9" max="9" width="16.21875" style="16" bestFit="1" customWidth="1"/>
    <col min="10" max="10" width="16" style="15" customWidth="1"/>
    <col min="11" max="11" width="11.44140625" style="15"/>
    <col min="12" max="12" width="14" style="15" bestFit="1" customWidth="1"/>
    <col min="13" max="16384" width="11.44140625" style="15"/>
  </cols>
  <sheetData>
    <row r="1" spans="1:10" x14ac:dyDescent="0.3">
      <c r="B1" s="15"/>
      <c r="D1" s="16"/>
      <c r="H1" s="15"/>
      <c r="I1" s="15"/>
    </row>
    <row r="2" spans="1:10" ht="22.2" x14ac:dyDescent="0.45">
      <c r="B2" s="71" t="s">
        <v>42</v>
      </c>
      <c r="C2" s="71"/>
      <c r="D2" s="71"/>
      <c r="E2" s="71"/>
      <c r="F2" s="71"/>
      <c r="G2" s="71"/>
      <c r="H2" s="71"/>
      <c r="I2" s="71"/>
      <c r="J2" s="71"/>
    </row>
    <row r="3" spans="1:10" customFormat="1" x14ac:dyDescent="0.3"/>
    <row r="4" spans="1:10" s="18" customFormat="1" ht="18" x14ac:dyDescent="0.35">
      <c r="A4" s="12"/>
      <c r="B4" s="17" t="s">
        <v>43</v>
      </c>
      <c r="C4" s="72" t="str">
        <f>+D8&amp;"_"&amp;D9&amp;"_"&amp;D10&amp;"_"&amp;D11&amp;"_"&amp;I8&amp;"_"&amp;YEAR(D13)&amp;"_"&amp;I11</f>
        <v>POT_II_AntofagastaUN02_UN02_Normal_2021_3</v>
      </c>
      <c r="D4" s="72"/>
      <c r="E4" s="72"/>
      <c r="F4" s="72"/>
      <c r="G4" s="72"/>
      <c r="H4" s="72"/>
      <c r="I4" s="72"/>
      <c r="J4" s="72"/>
    </row>
    <row r="5" spans="1:10" x14ac:dyDescent="0.3">
      <c r="B5" s="15"/>
      <c r="D5" s="16"/>
      <c r="H5" s="15"/>
      <c r="I5" s="15"/>
    </row>
    <row r="6" spans="1:10" ht="16.2" x14ac:dyDescent="0.35">
      <c r="B6" s="19" t="s">
        <v>44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57" t="s">
        <v>45</v>
      </c>
      <c r="C8" s="57"/>
      <c r="D8" s="60" t="str">
        <f>TAPA!D12</f>
        <v>POT</v>
      </c>
      <c r="E8" s="60"/>
      <c r="F8" s="20"/>
      <c r="G8" s="57" t="s">
        <v>46</v>
      </c>
      <c r="H8" s="57"/>
      <c r="I8" s="59" t="str">
        <f>TAPA!I12</f>
        <v>Normal</v>
      </c>
      <c r="J8" s="59"/>
    </row>
    <row r="9" spans="1:10" x14ac:dyDescent="0.3">
      <c r="B9" s="57" t="s">
        <v>47</v>
      </c>
      <c r="C9" s="57"/>
      <c r="D9" s="60" t="str">
        <f>TAPA!D13</f>
        <v>II</v>
      </c>
      <c r="E9" s="60"/>
      <c r="F9" s="20"/>
      <c r="G9" s="57" t="s">
        <v>48</v>
      </c>
      <c r="H9" s="57"/>
      <c r="I9" s="59" t="s">
        <v>185</v>
      </c>
      <c r="J9" s="59"/>
    </row>
    <row r="10" spans="1:10" x14ac:dyDescent="0.3">
      <c r="B10" s="57" t="s">
        <v>49</v>
      </c>
      <c r="C10" s="57"/>
      <c r="D10" s="59" t="str">
        <f>TAPA!D14</f>
        <v>AntofagastaUN02</v>
      </c>
      <c r="E10" s="59"/>
      <c r="F10" s="20"/>
      <c r="G10" s="57" t="s">
        <v>50</v>
      </c>
      <c r="H10" s="57"/>
      <c r="I10" s="60" t="s">
        <v>68</v>
      </c>
      <c r="J10" s="60"/>
    </row>
    <row r="11" spans="1:10" x14ac:dyDescent="0.3">
      <c r="B11" s="57" t="s">
        <v>51</v>
      </c>
      <c r="C11" s="57"/>
      <c r="D11" s="59" t="str">
        <f>TAPA!D15</f>
        <v>UN02</v>
      </c>
      <c r="E11" s="59"/>
      <c r="F11" s="20"/>
      <c r="G11" s="57" t="s">
        <v>52</v>
      </c>
      <c r="H11" s="57"/>
      <c r="I11" s="60">
        <f>TAPA!I13</f>
        <v>3</v>
      </c>
      <c r="J11" s="60"/>
    </row>
    <row r="12" spans="1:10" customFormat="1" x14ac:dyDescent="0.3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57" t="s">
        <v>53</v>
      </c>
      <c r="C13" s="57"/>
      <c r="D13" s="37">
        <f>TAPA!D17</f>
        <v>44299</v>
      </c>
      <c r="E13" s="20"/>
      <c r="F13" s="20"/>
      <c r="G13"/>
      <c r="H13"/>
      <c r="I13" s="15"/>
    </row>
    <row r="14" spans="1:10" x14ac:dyDescent="0.3">
      <c r="B14" s="57" t="s">
        <v>54</v>
      </c>
      <c r="C14" s="57"/>
      <c r="D14" s="37">
        <f>TAPA!D18</f>
        <v>44316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6.2" x14ac:dyDescent="0.35">
      <c r="B16" s="19" t="s">
        <v>55</v>
      </c>
      <c r="D16" s="16"/>
      <c r="G16" s="15"/>
      <c r="H16" s="15"/>
      <c r="I16" s="15"/>
    </row>
    <row r="17" spans="2:18" ht="6.75" customHeight="1" x14ac:dyDescent="0.3">
      <c r="B17" s="15"/>
      <c r="D17" s="16"/>
      <c r="H17" s="15"/>
      <c r="I17" s="15"/>
    </row>
    <row r="18" spans="2:18" x14ac:dyDescent="0.3">
      <c r="B18" s="64" t="s">
        <v>56</v>
      </c>
      <c r="C18" s="65"/>
      <c r="D18" s="66" t="s">
        <v>170</v>
      </c>
      <c r="E18" s="67"/>
      <c r="F18" s="67"/>
      <c r="G18" s="68"/>
      <c r="H18" s="15"/>
      <c r="I18" s="23" t="s">
        <v>57</v>
      </c>
      <c r="J18" s="51" t="s">
        <v>171</v>
      </c>
    </row>
    <row r="19" spans="2:18" x14ac:dyDescent="0.3">
      <c r="B19" s="64" t="s">
        <v>58</v>
      </c>
      <c r="C19" s="65"/>
      <c r="D19" s="66">
        <v>400018</v>
      </c>
      <c r="E19" s="67"/>
      <c r="F19" s="67"/>
      <c r="G19" s="68"/>
      <c r="H19" s="15"/>
      <c r="I19"/>
      <c r="J19"/>
    </row>
    <row r="20" spans="2:18" x14ac:dyDescent="0.3">
      <c r="B20" s="64" t="s">
        <v>59</v>
      </c>
      <c r="C20" s="65"/>
      <c r="D20" s="66" t="s">
        <v>168</v>
      </c>
      <c r="E20" s="67"/>
      <c r="F20" s="67"/>
      <c r="G20" s="68"/>
      <c r="H20" s="15"/>
      <c r="I20" s="23" t="s">
        <v>57</v>
      </c>
      <c r="J20" s="51" t="s">
        <v>169</v>
      </c>
    </row>
    <row r="21" spans="2:18" x14ac:dyDescent="0.3">
      <c r="B21" s="64" t="s">
        <v>71</v>
      </c>
      <c r="C21" s="65"/>
      <c r="D21" s="66"/>
      <c r="E21" s="67"/>
      <c r="F21" s="67"/>
      <c r="G21" s="68"/>
      <c r="H21" s="15"/>
      <c r="I21" s="23" t="s">
        <v>57</v>
      </c>
      <c r="J21" s="22"/>
    </row>
    <row r="22" spans="2:18" customFormat="1" x14ac:dyDescent="0.3">
      <c r="O22" s="44"/>
    </row>
    <row r="23" spans="2:18" customFormat="1" ht="16.2" x14ac:dyDescent="0.35">
      <c r="B23" s="19" t="s">
        <v>60</v>
      </c>
    </row>
    <row r="24" spans="2:18" customFormat="1" ht="6.75" customHeight="1" x14ac:dyDescent="0.3"/>
    <row r="25" spans="2:18" x14ac:dyDescent="0.3">
      <c r="B25" s="57" t="s">
        <v>61</v>
      </c>
      <c r="C25" s="57"/>
      <c r="D25" s="51">
        <v>57</v>
      </c>
      <c r="E25"/>
      <c r="F25"/>
      <c r="G25"/>
      <c r="H25"/>
      <c r="I25" s="15"/>
    </row>
    <row r="26" spans="2:18" x14ac:dyDescent="0.3">
      <c r="B26" s="57" t="s">
        <v>62</v>
      </c>
      <c r="C26" s="57"/>
      <c r="D26" s="22">
        <v>59</v>
      </c>
      <c r="H26" s="15"/>
      <c r="I26" s="15"/>
    </row>
    <row r="27" spans="2:18" x14ac:dyDescent="0.3">
      <c r="B27" s="57" t="s">
        <v>63</v>
      </c>
      <c r="C27" s="57"/>
      <c r="D27" s="22">
        <v>18</v>
      </c>
      <c r="H27" s="15"/>
      <c r="I27" s="15"/>
    </row>
    <row r="28" spans="2:18" x14ac:dyDescent="0.3">
      <c r="B28" s="15"/>
      <c r="D28" s="16"/>
      <c r="H28" s="15"/>
      <c r="I28" s="15"/>
    </row>
    <row r="29" spans="2:18" ht="16.2" x14ac:dyDescent="0.35">
      <c r="B29" s="19" t="s">
        <v>64</v>
      </c>
      <c r="D29" s="16"/>
      <c r="H29" s="15"/>
      <c r="I29" s="15"/>
    </row>
    <row r="30" spans="2:18" ht="7.5" customHeight="1" x14ac:dyDescent="0.3">
      <c r="B30" s="15"/>
      <c r="D30" s="16"/>
      <c r="H30" s="15"/>
      <c r="I30" s="15"/>
      <c r="K30" s="42"/>
      <c r="L30" s="42"/>
      <c r="M30" s="42"/>
      <c r="N30" s="42"/>
      <c r="O30" s="42"/>
      <c r="P30" s="42"/>
      <c r="Q30" s="42"/>
      <c r="R30" s="42"/>
    </row>
    <row r="31" spans="2:18" ht="30.75" customHeight="1" x14ac:dyDescent="0.3">
      <c r="B31" s="24" t="s">
        <v>1</v>
      </c>
      <c r="C31" s="24" t="s">
        <v>2</v>
      </c>
      <c r="D31" s="24" t="s">
        <v>65</v>
      </c>
      <c r="E31" s="62" t="s">
        <v>3</v>
      </c>
      <c r="F31" s="62"/>
      <c r="G31" s="62" t="s">
        <v>4</v>
      </c>
      <c r="H31" s="63"/>
      <c r="I31" s="38" t="s">
        <v>66</v>
      </c>
      <c r="J31" s="38" t="s">
        <v>80</v>
      </c>
      <c r="K31" s="42"/>
      <c r="L31" s="42"/>
      <c r="M31" s="42"/>
      <c r="N31" s="42"/>
      <c r="O31" s="42"/>
      <c r="P31" s="42"/>
      <c r="Q31" s="42"/>
      <c r="R31" s="42"/>
    </row>
    <row r="32" spans="2:18" x14ac:dyDescent="0.3">
      <c r="B32" s="49">
        <v>102</v>
      </c>
      <c r="C32" s="49" t="s">
        <v>41</v>
      </c>
      <c r="D32" s="49">
        <v>34.64</v>
      </c>
      <c r="E32" s="69" t="s">
        <v>83</v>
      </c>
      <c r="F32" s="70"/>
      <c r="G32" s="69" t="s">
        <v>84</v>
      </c>
      <c r="H32" s="70"/>
      <c r="I32" s="30" t="s">
        <v>184</v>
      </c>
      <c r="J32" s="41"/>
      <c r="K32" s="43"/>
      <c r="L32" s="42"/>
      <c r="M32" s="42"/>
      <c r="N32" s="42"/>
      <c r="O32" s="42"/>
      <c r="P32" s="42"/>
      <c r="Q32" s="42"/>
      <c r="R32" s="42"/>
    </row>
    <row r="33" spans="2:18" x14ac:dyDescent="0.3">
      <c r="B33" s="49">
        <v>102</v>
      </c>
      <c r="C33" s="49" t="s">
        <v>39</v>
      </c>
      <c r="D33" s="49">
        <v>33.39</v>
      </c>
      <c r="E33" s="69" t="s">
        <v>84</v>
      </c>
      <c r="F33" s="70"/>
      <c r="G33" s="69" t="s">
        <v>83</v>
      </c>
      <c r="H33" s="70"/>
      <c r="I33" s="56" t="s">
        <v>184</v>
      </c>
      <c r="J33" s="41"/>
      <c r="K33" s="43"/>
      <c r="L33" s="42"/>
      <c r="M33" s="42"/>
      <c r="N33" s="42"/>
      <c r="O33" s="42"/>
      <c r="P33" s="42"/>
      <c r="Q33" s="42"/>
      <c r="R33" s="42"/>
    </row>
    <row r="34" spans="2:18" x14ac:dyDescent="0.3">
      <c r="B34" s="49" t="s">
        <v>178</v>
      </c>
      <c r="C34" s="30" t="s">
        <v>41</v>
      </c>
      <c r="D34" s="49">
        <v>38.130000000000003</v>
      </c>
      <c r="E34" s="69" t="s">
        <v>83</v>
      </c>
      <c r="F34" s="70"/>
      <c r="G34" s="69" t="s">
        <v>85</v>
      </c>
      <c r="H34" s="70"/>
      <c r="I34" s="56" t="s">
        <v>184</v>
      </c>
      <c r="J34" s="41"/>
      <c r="K34" s="43"/>
      <c r="L34" s="42"/>
      <c r="M34" s="42"/>
      <c r="N34" s="42"/>
      <c r="O34" s="42"/>
      <c r="P34" s="42"/>
      <c r="Q34" s="42"/>
      <c r="R34" s="42"/>
    </row>
    <row r="35" spans="2:18" x14ac:dyDescent="0.3">
      <c r="B35" s="49" t="s">
        <v>178</v>
      </c>
      <c r="C35" s="30" t="s">
        <v>39</v>
      </c>
      <c r="D35" s="49">
        <v>36.89</v>
      </c>
      <c r="E35" s="69" t="s">
        <v>85</v>
      </c>
      <c r="F35" s="70"/>
      <c r="G35" s="69" t="s">
        <v>83</v>
      </c>
      <c r="H35" s="70"/>
      <c r="I35" s="56" t="s">
        <v>184</v>
      </c>
      <c r="J35" s="41"/>
      <c r="K35" s="40"/>
      <c r="L35" s="39"/>
      <c r="M35" s="42"/>
      <c r="N35" s="42"/>
      <c r="O35" s="42"/>
      <c r="P35" s="42"/>
      <c r="Q35" s="42"/>
      <c r="R35" s="42"/>
    </row>
    <row r="36" spans="2:18" x14ac:dyDescent="0.3">
      <c r="B36" s="49" t="s">
        <v>82</v>
      </c>
      <c r="C36" s="49" t="s">
        <v>39</v>
      </c>
      <c r="D36" s="49">
        <v>18.72</v>
      </c>
      <c r="E36" s="73" t="s">
        <v>86</v>
      </c>
      <c r="F36" s="73"/>
      <c r="G36" s="73" t="s">
        <v>83</v>
      </c>
      <c r="H36" s="73"/>
      <c r="I36" s="56" t="s">
        <v>184</v>
      </c>
      <c r="J36" s="41"/>
      <c r="K36" s="40"/>
      <c r="L36" s="42"/>
      <c r="M36" s="42"/>
      <c r="N36" s="42"/>
      <c r="O36" s="42"/>
      <c r="P36" s="42"/>
      <c r="Q36" s="42"/>
      <c r="R36" s="42"/>
    </row>
    <row r="37" spans="2:18" x14ac:dyDescent="0.3">
      <c r="J37" s="16"/>
      <c r="K37" s="42"/>
      <c r="L37" s="42"/>
      <c r="M37" s="42"/>
      <c r="N37" s="42"/>
      <c r="O37" s="42"/>
      <c r="P37" s="42"/>
      <c r="Q37" s="42"/>
      <c r="R37" s="42"/>
    </row>
    <row r="38" spans="2:18" x14ac:dyDescent="0.3">
      <c r="J38" s="16"/>
      <c r="K38" s="42"/>
      <c r="L38" s="42"/>
      <c r="M38" s="42"/>
      <c r="N38" s="42"/>
      <c r="O38" s="42"/>
      <c r="P38" s="42"/>
      <c r="Q38" s="42"/>
      <c r="R38" s="42"/>
    </row>
    <row r="39" spans="2:18" x14ac:dyDescent="0.3">
      <c r="J39" s="16"/>
    </row>
    <row r="40" spans="2:18" x14ac:dyDescent="0.3">
      <c r="J40" s="16"/>
    </row>
    <row r="41" spans="2:18" x14ac:dyDescent="0.3">
      <c r="J41" s="16"/>
    </row>
    <row r="42" spans="2:18" x14ac:dyDescent="0.3">
      <c r="J42" s="16"/>
    </row>
    <row r="43" spans="2:18" x14ac:dyDescent="0.3">
      <c r="J43" s="16"/>
    </row>
    <row r="44" spans="2:18" x14ac:dyDescent="0.3">
      <c r="J44" s="16"/>
    </row>
    <row r="45" spans="2:18" x14ac:dyDescent="0.3">
      <c r="J45" s="16"/>
    </row>
    <row r="46" spans="2:18" x14ac:dyDescent="0.3">
      <c r="J46" s="16"/>
    </row>
    <row r="47" spans="2:18" x14ac:dyDescent="0.3">
      <c r="J47" s="16"/>
    </row>
    <row r="48" spans="2:18" x14ac:dyDescent="0.3">
      <c r="J48" s="16"/>
    </row>
  </sheetData>
  <mergeCells count="43">
    <mergeCell ref="G33:H33"/>
    <mergeCell ref="G34:H34"/>
    <mergeCell ref="E35:F35"/>
    <mergeCell ref="G35:H35"/>
    <mergeCell ref="E36:F36"/>
    <mergeCell ref="G36:H36"/>
    <mergeCell ref="G32:H32"/>
    <mergeCell ref="E32:F32"/>
    <mergeCell ref="E33:F33"/>
    <mergeCell ref="E34:F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E36 G36 B32:B36 D32:D36">
    <cfRule type="expression" dxfId="81" priority="148">
      <formula>B8=""</formula>
    </cfRule>
  </conditionalFormatting>
  <conditionalFormatting sqref="D10:E10">
    <cfRule type="expression" dxfId="80" priority="147">
      <formula>D10=""</formula>
    </cfRule>
  </conditionalFormatting>
  <conditionalFormatting sqref="D11:E11">
    <cfRule type="expression" dxfId="79" priority="146">
      <formula>D11=""</formula>
    </cfRule>
  </conditionalFormatting>
  <conditionalFormatting sqref="I8:J8">
    <cfRule type="expression" dxfId="78" priority="145">
      <formula>I8=""</formula>
    </cfRule>
  </conditionalFormatting>
  <conditionalFormatting sqref="D9:E9">
    <cfRule type="expression" dxfId="77" priority="144">
      <formula>D9=""</formula>
    </cfRule>
  </conditionalFormatting>
  <conditionalFormatting sqref="I9:J9">
    <cfRule type="expression" dxfId="76" priority="143">
      <formula>I9=""</formula>
    </cfRule>
  </conditionalFormatting>
  <conditionalFormatting sqref="I10:J10">
    <cfRule type="expression" dxfId="75" priority="142">
      <formula>I10=""</formula>
    </cfRule>
  </conditionalFormatting>
  <conditionalFormatting sqref="I11:J11">
    <cfRule type="expression" dxfId="74" priority="141">
      <formula>I11=""</formula>
    </cfRule>
  </conditionalFormatting>
  <conditionalFormatting sqref="D26">
    <cfRule type="expression" dxfId="73" priority="139">
      <formula>D26=""</formula>
    </cfRule>
  </conditionalFormatting>
  <conditionalFormatting sqref="D27">
    <cfRule type="expression" dxfId="72" priority="138">
      <formula>D27=""</formula>
    </cfRule>
  </conditionalFormatting>
  <conditionalFormatting sqref="E32">
    <cfRule type="expression" dxfId="71" priority="135">
      <formula>E32=""</formula>
    </cfRule>
  </conditionalFormatting>
  <conditionalFormatting sqref="I32:I36">
    <cfRule type="expression" dxfId="70" priority="136">
      <formula>I32=""</formula>
    </cfRule>
  </conditionalFormatting>
  <conditionalFormatting sqref="J21">
    <cfRule type="expression" dxfId="69" priority="131">
      <formula>J21=""</formula>
    </cfRule>
  </conditionalFormatting>
  <conditionalFormatting sqref="D21:G21">
    <cfRule type="expression" dxfId="68" priority="127">
      <formula>D21=""</formula>
    </cfRule>
  </conditionalFormatting>
  <conditionalFormatting sqref="D13:D14">
    <cfRule type="expression" dxfId="67" priority="126">
      <formula>D13=""</formula>
    </cfRule>
  </conditionalFormatting>
  <conditionalFormatting sqref="B34:C34 C35">
    <cfRule type="expression" dxfId="66" priority="121">
      <formula>B34=""</formula>
    </cfRule>
  </conditionalFormatting>
  <conditionalFormatting sqref="E34">
    <cfRule type="expression" dxfId="65" priority="71">
      <formula>E34=""</formula>
    </cfRule>
  </conditionalFormatting>
  <conditionalFormatting sqref="G32">
    <cfRule type="expression" dxfId="64" priority="61">
      <formula>G32=""</formula>
    </cfRule>
  </conditionalFormatting>
  <conditionalFormatting sqref="G34">
    <cfRule type="expression" dxfId="63" priority="59">
      <formula>G34=""</formula>
    </cfRule>
  </conditionalFormatting>
  <conditionalFormatting sqref="B33:C33">
    <cfRule type="expression" dxfId="62" priority="23">
      <formula>B33=""</formula>
    </cfRule>
  </conditionalFormatting>
  <conditionalFormatting sqref="B32:C32">
    <cfRule type="expression" dxfId="61" priority="24">
      <formula>B32=""</formula>
    </cfRule>
  </conditionalFormatting>
  <conditionalFormatting sqref="G33">
    <cfRule type="expression" dxfId="60" priority="17">
      <formula>G33=""</formula>
    </cfRule>
  </conditionalFormatting>
  <conditionalFormatting sqref="C36">
    <cfRule type="expression" dxfId="59" priority="19">
      <formula>C36=""</formula>
    </cfRule>
  </conditionalFormatting>
  <conditionalFormatting sqref="E33">
    <cfRule type="expression" dxfId="58" priority="18">
      <formula>E33=""</formula>
    </cfRule>
  </conditionalFormatting>
  <conditionalFormatting sqref="E35">
    <cfRule type="expression" dxfId="57" priority="16">
      <formula>E35=""</formula>
    </cfRule>
  </conditionalFormatting>
  <conditionalFormatting sqref="G35">
    <cfRule type="expression" dxfId="56" priority="15">
      <formula>G35=""</formula>
    </cfRule>
  </conditionalFormatting>
  <conditionalFormatting sqref="D20:G20">
    <cfRule type="expression" dxfId="55" priority="13">
      <formula>D20=""</formula>
    </cfRule>
  </conditionalFormatting>
  <conditionalFormatting sqref="J20">
    <cfRule type="expression" dxfId="54" priority="12">
      <formula>J20=""</formula>
    </cfRule>
  </conditionalFormatting>
  <conditionalFormatting sqref="J18">
    <cfRule type="expression" dxfId="53" priority="11">
      <formula>J18=""</formula>
    </cfRule>
  </conditionalFormatting>
  <conditionalFormatting sqref="D18:G18">
    <cfRule type="expression" dxfId="52" priority="10">
      <formula>D18=""</formula>
    </cfRule>
  </conditionalFormatting>
  <conditionalFormatting sqref="D25">
    <cfRule type="expression" dxfId="51" priority="8">
      <formula>D25=""</formula>
    </cfRule>
  </conditionalFormatting>
  <conditionalFormatting sqref="D19:G19">
    <cfRule type="expression" dxfId="50" priority="9">
      <formula>D19=""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6"/>
  <sheetViews>
    <sheetView zoomScale="66" zoomScaleNormal="66" zoomScaleSheetLayoutView="85" workbookViewId="0">
      <selection activeCell="L34" sqref="L34"/>
    </sheetView>
  </sheetViews>
  <sheetFormatPr baseColWidth="10" defaultRowHeight="14.4" x14ac:dyDescent="0.3"/>
  <cols>
    <col min="1" max="1" width="4" customWidth="1"/>
    <col min="2" max="2" width="14.5546875" customWidth="1"/>
    <col min="3" max="4" width="14.5546875" style="31" customWidth="1"/>
    <col min="5" max="5" width="23.77734375" style="31" bestFit="1" customWidth="1"/>
    <col min="6" max="6" width="14.5546875" style="31" customWidth="1"/>
    <col min="7" max="7" width="5.44140625" style="31" customWidth="1"/>
    <col min="8" max="8" width="17.44140625" style="31" customWidth="1"/>
    <col min="9" max="9" width="18.77734375" style="31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(102 -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1"/>
    </row>
    <row r="4" spans="2:9" x14ac:dyDescent="0.3">
      <c r="B4" s="32" t="s">
        <v>1</v>
      </c>
      <c r="C4" s="32" t="s">
        <v>2</v>
      </c>
      <c r="D4" s="32" t="s">
        <v>3</v>
      </c>
      <c r="E4" s="32" t="s">
        <v>4</v>
      </c>
      <c r="H4"/>
      <c r="I4"/>
    </row>
    <row r="5" spans="2:9" x14ac:dyDescent="0.3">
      <c r="B5" s="4">
        <f>'Operador UN02'!B32</f>
        <v>102</v>
      </c>
      <c r="C5" s="4" t="str">
        <f>'Operador UN02'!C32</f>
        <v>Ida</v>
      </c>
      <c r="D5" s="4" t="str">
        <f>'Operador UN02'!E32</f>
        <v>Amatista</v>
      </c>
      <c r="E5" s="4" t="str">
        <f>'Operador UN02'!G32</f>
        <v>El Huascar</v>
      </c>
      <c r="H5"/>
      <c r="I5"/>
    </row>
    <row r="6" spans="2:9" ht="7.5" customHeight="1" x14ac:dyDescent="0.3">
      <c r="B6" s="33"/>
    </row>
    <row r="7" spans="2:9" x14ac:dyDescent="0.3">
      <c r="B7" s="83" t="s">
        <v>72</v>
      </c>
      <c r="C7" s="83"/>
      <c r="D7" s="84" t="str">
        <f>D5</f>
        <v>Amatista</v>
      </c>
      <c r="E7" s="84"/>
      <c r="F7" s="84"/>
      <c r="G7" s="84"/>
      <c r="H7" s="84"/>
      <c r="I7" s="84"/>
    </row>
    <row r="8" spans="2:9" x14ac:dyDescent="0.3">
      <c r="B8" s="83" t="s">
        <v>73</v>
      </c>
      <c r="C8" s="83"/>
      <c r="D8" s="84" t="str">
        <f>E5</f>
        <v>El Huascar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78" t="s">
        <v>74</v>
      </c>
      <c r="C10" s="78"/>
      <c r="D10" s="78"/>
      <c r="E10" s="78"/>
      <c r="F10" s="78"/>
      <c r="G10"/>
      <c r="H10" s="79" t="s">
        <v>75</v>
      </c>
      <c r="I10" s="79"/>
    </row>
    <row r="11" spans="2:9" x14ac:dyDescent="0.3">
      <c r="B11" s="34" t="s">
        <v>76</v>
      </c>
      <c r="C11" s="78" t="s">
        <v>77</v>
      </c>
      <c r="D11" s="78"/>
      <c r="E11" s="78" t="s">
        <v>78</v>
      </c>
      <c r="F11" s="78"/>
      <c r="G11"/>
      <c r="H11" s="79"/>
      <c r="I11" s="79"/>
    </row>
    <row r="12" spans="2:9" x14ac:dyDescent="0.3">
      <c r="B12" s="35">
        <v>1</v>
      </c>
      <c r="C12" s="76" t="s">
        <v>83</v>
      </c>
      <c r="D12" s="77"/>
      <c r="E12" s="74" t="s">
        <v>79</v>
      </c>
      <c r="F12" s="75"/>
      <c r="G12" s="36"/>
      <c r="H12" s="80" t="s">
        <v>160</v>
      </c>
      <c r="I12" s="80"/>
    </row>
    <row r="13" spans="2:9" x14ac:dyDescent="0.3">
      <c r="B13" s="52">
        <v>2</v>
      </c>
      <c r="C13" s="76" t="s">
        <v>87</v>
      </c>
      <c r="D13" s="77"/>
      <c r="E13" s="74" t="s">
        <v>79</v>
      </c>
      <c r="F13" s="75"/>
      <c r="G13" s="36"/>
      <c r="H13" s="80" t="s">
        <v>161</v>
      </c>
      <c r="I13" s="80"/>
    </row>
    <row r="14" spans="2:9" x14ac:dyDescent="0.3">
      <c r="B14" s="52">
        <v>3</v>
      </c>
      <c r="C14" s="76" t="s">
        <v>88</v>
      </c>
      <c r="D14" s="77"/>
      <c r="E14" s="74" t="s">
        <v>79</v>
      </c>
      <c r="F14" s="75"/>
      <c r="G14" s="36"/>
      <c r="H14" s="80" t="s">
        <v>110</v>
      </c>
      <c r="I14" s="80"/>
    </row>
    <row r="15" spans="2:9" x14ac:dyDescent="0.3">
      <c r="B15" s="52">
        <v>4</v>
      </c>
      <c r="C15" s="76" t="s">
        <v>89</v>
      </c>
      <c r="D15" s="77"/>
      <c r="E15" s="74" t="s">
        <v>79</v>
      </c>
      <c r="F15" s="75"/>
      <c r="G15" s="36"/>
      <c r="H15" s="80" t="s">
        <v>119</v>
      </c>
      <c r="I15" s="80"/>
    </row>
    <row r="16" spans="2:9" x14ac:dyDescent="0.3">
      <c r="B16" s="52">
        <v>5</v>
      </c>
      <c r="C16" s="76" t="s">
        <v>90</v>
      </c>
      <c r="D16" s="77"/>
      <c r="E16" s="74" t="s">
        <v>79</v>
      </c>
      <c r="F16" s="75"/>
      <c r="G16" s="36"/>
      <c r="H16" s="81" t="s">
        <v>162</v>
      </c>
      <c r="I16" s="81"/>
    </row>
    <row r="17" spans="2:9" x14ac:dyDescent="0.3">
      <c r="B17" s="52">
        <v>6</v>
      </c>
      <c r="C17" s="76" t="s">
        <v>91</v>
      </c>
      <c r="D17" s="77"/>
      <c r="E17" s="74" t="s">
        <v>79</v>
      </c>
      <c r="F17" s="75"/>
      <c r="G17" s="36"/>
      <c r="H17" s="81" t="s">
        <v>123</v>
      </c>
      <c r="I17" s="81"/>
    </row>
    <row r="18" spans="2:9" x14ac:dyDescent="0.3">
      <c r="B18" s="52">
        <v>7</v>
      </c>
      <c r="C18" s="76" t="s">
        <v>92</v>
      </c>
      <c r="D18" s="77"/>
      <c r="E18" s="74" t="s">
        <v>79</v>
      </c>
      <c r="F18" s="75"/>
      <c r="G18" s="36"/>
      <c r="H18" s="85" t="s">
        <v>179</v>
      </c>
      <c r="I18" s="86"/>
    </row>
    <row r="19" spans="2:9" x14ac:dyDescent="0.3">
      <c r="B19" s="52">
        <v>8</v>
      </c>
      <c r="C19" s="76" t="s">
        <v>93</v>
      </c>
      <c r="D19" s="77"/>
      <c r="E19" s="74" t="s">
        <v>79</v>
      </c>
      <c r="F19" s="75"/>
      <c r="G19" s="36"/>
      <c r="H19" s="85" t="s">
        <v>163</v>
      </c>
      <c r="I19" s="86"/>
    </row>
    <row r="20" spans="2:9" x14ac:dyDescent="0.3">
      <c r="B20" s="52">
        <v>9</v>
      </c>
      <c r="C20" s="76" t="s">
        <v>94</v>
      </c>
      <c r="D20" s="77"/>
      <c r="E20" s="74" t="s">
        <v>79</v>
      </c>
      <c r="F20" s="75"/>
      <c r="G20" s="36"/>
      <c r="H20" s="80" t="s">
        <v>164</v>
      </c>
      <c r="I20" s="80"/>
    </row>
    <row r="21" spans="2:9" x14ac:dyDescent="0.3">
      <c r="B21" s="52">
        <v>10</v>
      </c>
      <c r="C21" s="76" t="s">
        <v>95</v>
      </c>
      <c r="D21" s="77"/>
      <c r="E21" s="74" t="s">
        <v>79</v>
      </c>
      <c r="F21" s="75"/>
      <c r="G21" s="36"/>
    </row>
    <row r="22" spans="2:9" x14ac:dyDescent="0.3">
      <c r="B22" s="52">
        <v>11</v>
      </c>
      <c r="C22" s="76" t="s">
        <v>96</v>
      </c>
      <c r="D22" s="77"/>
      <c r="E22" s="74" t="s">
        <v>79</v>
      </c>
      <c r="F22" s="75"/>
      <c r="G22" s="36"/>
      <c r="H22"/>
      <c r="I22"/>
    </row>
    <row r="23" spans="2:9" x14ac:dyDescent="0.3">
      <c r="B23" s="52">
        <v>12</v>
      </c>
      <c r="C23" s="76" t="s">
        <v>89</v>
      </c>
      <c r="D23" s="77"/>
      <c r="E23" s="74" t="s">
        <v>79</v>
      </c>
      <c r="F23" s="75"/>
      <c r="G23" s="36"/>
      <c r="H23"/>
      <c r="I23"/>
    </row>
    <row r="24" spans="2:9" x14ac:dyDescent="0.3">
      <c r="B24" s="52">
        <v>13</v>
      </c>
      <c r="C24" s="76" t="s">
        <v>158</v>
      </c>
      <c r="D24" s="77"/>
      <c r="E24" s="74" t="s">
        <v>79</v>
      </c>
      <c r="F24" s="75"/>
      <c r="G24" s="36"/>
      <c r="H24"/>
      <c r="I24"/>
    </row>
    <row r="25" spans="2:9" x14ac:dyDescent="0.3">
      <c r="B25" s="52">
        <v>14</v>
      </c>
      <c r="C25" s="76" t="s">
        <v>97</v>
      </c>
      <c r="D25" s="77"/>
      <c r="E25" s="74" t="s">
        <v>79</v>
      </c>
      <c r="F25" s="75"/>
      <c r="G25" s="36"/>
      <c r="H25"/>
      <c r="I25"/>
    </row>
    <row r="26" spans="2:9" x14ac:dyDescent="0.3">
      <c r="B26" s="52">
        <v>15</v>
      </c>
      <c r="C26" s="76" t="s">
        <v>98</v>
      </c>
      <c r="D26" s="77"/>
      <c r="E26" s="74" t="s">
        <v>79</v>
      </c>
      <c r="F26" s="75"/>
      <c r="G26" s="36"/>
      <c r="H26"/>
      <c r="I26"/>
    </row>
    <row r="27" spans="2:9" x14ac:dyDescent="0.3">
      <c r="B27" s="52">
        <v>16</v>
      </c>
      <c r="C27" s="76" t="s">
        <v>172</v>
      </c>
      <c r="D27" s="77"/>
      <c r="E27" s="74" t="s">
        <v>79</v>
      </c>
      <c r="F27" s="75"/>
      <c r="G27" s="36"/>
    </row>
    <row r="28" spans="2:9" x14ac:dyDescent="0.3">
      <c r="B28" s="52">
        <v>17</v>
      </c>
      <c r="C28" s="76" t="s">
        <v>100</v>
      </c>
      <c r="D28" s="77"/>
      <c r="E28" s="74" t="s">
        <v>79</v>
      </c>
      <c r="F28" s="75"/>
      <c r="G28" s="36"/>
    </row>
    <row r="29" spans="2:9" x14ac:dyDescent="0.3">
      <c r="B29" s="52">
        <v>18</v>
      </c>
      <c r="C29" s="76" t="s">
        <v>89</v>
      </c>
      <c r="D29" s="77"/>
      <c r="E29" s="74" t="s">
        <v>79</v>
      </c>
      <c r="F29" s="75"/>
      <c r="G29" s="36"/>
    </row>
    <row r="30" spans="2:9" x14ac:dyDescent="0.3">
      <c r="B30" s="52">
        <v>19</v>
      </c>
      <c r="C30" s="76" t="s">
        <v>101</v>
      </c>
      <c r="D30" s="77"/>
      <c r="E30" s="74" t="s">
        <v>79</v>
      </c>
      <c r="F30" s="75"/>
    </row>
    <row r="31" spans="2:9" x14ac:dyDescent="0.3">
      <c r="B31" s="52">
        <v>20</v>
      </c>
      <c r="C31" s="76" t="s">
        <v>102</v>
      </c>
      <c r="D31" s="77"/>
      <c r="E31" s="74" t="s">
        <v>79</v>
      </c>
      <c r="F31" s="75"/>
      <c r="H31"/>
      <c r="I31"/>
    </row>
    <row r="32" spans="2:9" x14ac:dyDescent="0.3">
      <c r="B32" s="52">
        <v>21</v>
      </c>
      <c r="C32" s="76" t="s">
        <v>103</v>
      </c>
      <c r="D32" s="77"/>
      <c r="E32" s="74" t="s">
        <v>79</v>
      </c>
      <c r="F32" s="75"/>
      <c r="G32"/>
      <c r="H32"/>
      <c r="I32"/>
    </row>
    <row r="33" spans="2:9" x14ac:dyDescent="0.3">
      <c r="B33" s="52">
        <v>22</v>
      </c>
      <c r="C33" s="76" t="s">
        <v>104</v>
      </c>
      <c r="D33" s="77"/>
      <c r="E33" s="74" t="s">
        <v>79</v>
      </c>
      <c r="F33" s="75"/>
      <c r="G33"/>
      <c r="H33"/>
      <c r="I33"/>
    </row>
    <row r="34" spans="2:9" x14ac:dyDescent="0.3">
      <c r="B34" s="52">
        <v>23</v>
      </c>
      <c r="C34" s="76" t="s">
        <v>105</v>
      </c>
      <c r="D34" s="77"/>
      <c r="E34" s="74" t="s">
        <v>79</v>
      </c>
      <c r="F34" s="75"/>
      <c r="G34"/>
      <c r="H34"/>
      <c r="I34"/>
    </row>
    <row r="35" spans="2:9" x14ac:dyDescent="0.3">
      <c r="B35" s="52">
        <v>24</v>
      </c>
      <c r="C35" s="76" t="s">
        <v>106</v>
      </c>
      <c r="D35" s="77"/>
      <c r="E35" s="74" t="s">
        <v>79</v>
      </c>
      <c r="F35" s="75"/>
      <c r="G35"/>
    </row>
    <row r="36" spans="2:9" x14ac:dyDescent="0.3">
      <c r="B36" s="52">
        <v>25</v>
      </c>
      <c r="C36" s="76" t="s">
        <v>107</v>
      </c>
      <c r="D36" s="77"/>
      <c r="E36" s="74" t="s">
        <v>79</v>
      </c>
      <c r="F36" s="75"/>
    </row>
    <row r="37" spans="2:9" x14ac:dyDescent="0.3">
      <c r="B37" s="52">
        <v>26</v>
      </c>
      <c r="C37" s="76" t="s">
        <v>108</v>
      </c>
      <c r="D37" s="77"/>
      <c r="E37" s="74" t="s">
        <v>79</v>
      </c>
      <c r="F37" s="75"/>
    </row>
    <row r="38" spans="2:9" x14ac:dyDescent="0.3">
      <c r="B38" s="52">
        <v>27</v>
      </c>
      <c r="C38" s="76" t="s">
        <v>109</v>
      </c>
      <c r="D38" s="77"/>
      <c r="E38" s="74" t="s">
        <v>79</v>
      </c>
      <c r="F38" s="75"/>
    </row>
    <row r="39" spans="2:9" x14ac:dyDescent="0.3">
      <c r="B39" s="52">
        <v>28</v>
      </c>
      <c r="C39" s="76" t="s">
        <v>110</v>
      </c>
      <c r="D39" s="77"/>
      <c r="E39" s="74" t="s">
        <v>79</v>
      </c>
      <c r="F39" s="75"/>
    </row>
    <row r="40" spans="2:9" x14ac:dyDescent="0.3">
      <c r="B40" s="52">
        <v>29</v>
      </c>
      <c r="C40" s="76" t="s">
        <v>111</v>
      </c>
      <c r="D40" s="77"/>
      <c r="E40" s="74" t="s">
        <v>79</v>
      </c>
      <c r="F40" s="75"/>
    </row>
    <row r="41" spans="2:9" x14ac:dyDescent="0.3">
      <c r="B41" s="52">
        <v>30</v>
      </c>
      <c r="C41" s="76" t="s">
        <v>110</v>
      </c>
      <c r="D41" s="77"/>
      <c r="E41" s="74" t="s">
        <v>79</v>
      </c>
      <c r="F41" s="75"/>
    </row>
    <row r="42" spans="2:9" x14ac:dyDescent="0.3">
      <c r="B42" s="52">
        <v>31</v>
      </c>
      <c r="C42" s="76" t="s">
        <v>112</v>
      </c>
      <c r="D42" s="77"/>
      <c r="E42" s="74" t="s">
        <v>79</v>
      </c>
      <c r="F42" s="75"/>
    </row>
    <row r="43" spans="2:9" x14ac:dyDescent="0.3">
      <c r="B43" s="52">
        <v>32</v>
      </c>
      <c r="C43" s="76" t="s">
        <v>113</v>
      </c>
      <c r="D43" s="77"/>
      <c r="E43" s="74" t="s">
        <v>79</v>
      </c>
      <c r="F43" s="75"/>
    </row>
    <row r="44" spans="2:9" x14ac:dyDescent="0.3">
      <c r="B44" s="52">
        <v>33</v>
      </c>
      <c r="C44" s="76" t="s">
        <v>114</v>
      </c>
      <c r="D44" s="77"/>
      <c r="E44" s="74" t="s">
        <v>79</v>
      </c>
      <c r="F44" s="75"/>
    </row>
    <row r="45" spans="2:9" x14ac:dyDescent="0.3">
      <c r="B45" s="52">
        <v>34</v>
      </c>
      <c r="C45" s="76" t="s">
        <v>115</v>
      </c>
      <c r="D45" s="77"/>
      <c r="E45" s="74" t="s">
        <v>79</v>
      </c>
      <c r="F45" s="75"/>
    </row>
    <row r="46" spans="2:9" x14ac:dyDescent="0.3">
      <c r="B46" s="52">
        <v>35</v>
      </c>
      <c r="C46" s="76" t="s">
        <v>116</v>
      </c>
      <c r="D46" s="77"/>
      <c r="E46" s="74" t="s">
        <v>79</v>
      </c>
      <c r="F46" s="75"/>
    </row>
    <row r="47" spans="2:9" x14ac:dyDescent="0.3">
      <c r="B47" s="52">
        <v>36</v>
      </c>
      <c r="C47" s="76" t="s">
        <v>117</v>
      </c>
      <c r="D47" s="77"/>
      <c r="E47" s="74" t="s">
        <v>79</v>
      </c>
      <c r="F47" s="75"/>
    </row>
    <row r="48" spans="2:9" x14ac:dyDescent="0.3">
      <c r="B48" s="52">
        <v>37</v>
      </c>
      <c r="C48" s="76" t="s">
        <v>118</v>
      </c>
      <c r="D48" s="77"/>
      <c r="E48" s="74" t="s">
        <v>79</v>
      </c>
      <c r="F48" s="75"/>
    </row>
    <row r="49" spans="2:6" x14ac:dyDescent="0.3">
      <c r="B49" s="52">
        <v>38</v>
      </c>
      <c r="C49" s="76" t="s">
        <v>119</v>
      </c>
      <c r="D49" s="77"/>
      <c r="E49" s="74" t="s">
        <v>79</v>
      </c>
      <c r="F49" s="75"/>
    </row>
    <row r="50" spans="2:6" x14ac:dyDescent="0.3">
      <c r="B50" s="52">
        <v>39</v>
      </c>
      <c r="C50" s="76" t="s">
        <v>120</v>
      </c>
      <c r="D50" s="77"/>
      <c r="E50" s="74" t="s">
        <v>79</v>
      </c>
      <c r="F50" s="75"/>
    </row>
    <row r="51" spans="2:6" x14ac:dyDescent="0.3">
      <c r="B51" s="52">
        <v>40</v>
      </c>
      <c r="C51" s="76" t="s">
        <v>121</v>
      </c>
      <c r="D51" s="77"/>
      <c r="E51" s="74" t="s">
        <v>79</v>
      </c>
      <c r="F51" s="75"/>
    </row>
    <row r="52" spans="2:6" x14ac:dyDescent="0.3">
      <c r="B52" s="52">
        <v>41</v>
      </c>
      <c r="C52" s="76" t="s">
        <v>122</v>
      </c>
      <c r="D52" s="77"/>
      <c r="E52" s="74" t="s">
        <v>79</v>
      </c>
      <c r="F52" s="75"/>
    </row>
    <row r="53" spans="2:6" x14ac:dyDescent="0.3">
      <c r="B53" s="52">
        <v>42</v>
      </c>
      <c r="C53" s="76" t="s">
        <v>123</v>
      </c>
      <c r="D53" s="77"/>
      <c r="E53" s="74" t="s">
        <v>79</v>
      </c>
      <c r="F53" s="75"/>
    </row>
    <row r="54" spans="2:6" x14ac:dyDescent="0.3">
      <c r="B54" s="52">
        <v>43</v>
      </c>
      <c r="C54" s="76" t="s">
        <v>124</v>
      </c>
      <c r="D54" s="77"/>
      <c r="E54" s="74" t="s">
        <v>79</v>
      </c>
      <c r="F54" s="75"/>
    </row>
    <row r="55" spans="2:6" x14ac:dyDescent="0.3">
      <c r="B55" s="52">
        <v>44</v>
      </c>
      <c r="C55" s="76" t="s">
        <v>125</v>
      </c>
      <c r="D55" s="77"/>
      <c r="E55" s="74" t="s">
        <v>79</v>
      </c>
      <c r="F55" s="75"/>
    </row>
    <row r="56" spans="2:6" x14ac:dyDescent="0.3">
      <c r="B56" s="52">
        <v>45</v>
      </c>
      <c r="C56" s="76" t="s">
        <v>126</v>
      </c>
      <c r="D56" s="77"/>
      <c r="E56" s="74" t="s">
        <v>79</v>
      </c>
      <c r="F56" s="75"/>
    </row>
    <row r="57" spans="2:6" x14ac:dyDescent="0.3">
      <c r="B57" s="52">
        <v>46</v>
      </c>
      <c r="C57" s="76" t="s">
        <v>127</v>
      </c>
      <c r="D57" s="77"/>
      <c r="E57" s="74" t="s">
        <v>79</v>
      </c>
      <c r="F57" s="75"/>
    </row>
    <row r="58" spans="2:6" x14ac:dyDescent="0.3">
      <c r="B58" s="52">
        <v>47</v>
      </c>
      <c r="C58" s="76" t="s">
        <v>128</v>
      </c>
      <c r="D58" s="77"/>
      <c r="E58" s="74" t="s">
        <v>79</v>
      </c>
      <c r="F58" s="75"/>
    </row>
    <row r="59" spans="2:6" x14ac:dyDescent="0.3">
      <c r="B59" s="52">
        <v>48</v>
      </c>
      <c r="C59" s="76" t="s">
        <v>129</v>
      </c>
      <c r="D59" s="77"/>
      <c r="E59" s="74" t="s">
        <v>79</v>
      </c>
      <c r="F59" s="75"/>
    </row>
    <row r="60" spans="2:6" x14ac:dyDescent="0.3">
      <c r="B60" s="52">
        <v>49</v>
      </c>
      <c r="C60" s="76" t="s">
        <v>130</v>
      </c>
      <c r="D60" s="77"/>
      <c r="E60" s="74" t="s">
        <v>79</v>
      </c>
      <c r="F60" s="75"/>
    </row>
    <row r="61" spans="2:6" x14ac:dyDescent="0.3">
      <c r="B61" s="52">
        <v>50</v>
      </c>
      <c r="C61" s="76" t="s">
        <v>131</v>
      </c>
      <c r="D61" s="77"/>
      <c r="E61" s="74" t="s">
        <v>79</v>
      </c>
      <c r="F61" s="75"/>
    </row>
    <row r="62" spans="2:6" x14ac:dyDescent="0.3">
      <c r="B62" s="52">
        <v>51</v>
      </c>
      <c r="C62" s="76" t="s">
        <v>86</v>
      </c>
      <c r="D62" s="77"/>
      <c r="E62" s="74" t="s">
        <v>79</v>
      </c>
      <c r="F62" s="75"/>
    </row>
    <row r="63" spans="2:6" x14ac:dyDescent="0.3">
      <c r="B63" s="52">
        <v>52</v>
      </c>
      <c r="C63" s="76" t="s">
        <v>132</v>
      </c>
      <c r="D63" s="77"/>
      <c r="E63" s="74" t="s">
        <v>79</v>
      </c>
      <c r="F63" s="75"/>
    </row>
    <row r="64" spans="2:6" x14ac:dyDescent="0.3">
      <c r="B64" s="52">
        <v>53</v>
      </c>
      <c r="C64" s="76" t="s">
        <v>133</v>
      </c>
      <c r="D64" s="77"/>
      <c r="E64" s="74" t="s">
        <v>79</v>
      </c>
      <c r="F64" s="75"/>
    </row>
    <row r="65" spans="2:6" x14ac:dyDescent="0.3">
      <c r="B65" s="52">
        <v>54</v>
      </c>
      <c r="C65" s="76" t="s">
        <v>134</v>
      </c>
      <c r="D65" s="77"/>
      <c r="E65" s="74" t="s">
        <v>79</v>
      </c>
      <c r="F65" s="75"/>
    </row>
    <row r="66" spans="2:6" x14ac:dyDescent="0.3">
      <c r="B66" s="52">
        <v>55</v>
      </c>
      <c r="C66" s="76" t="s">
        <v>135</v>
      </c>
      <c r="D66" s="77"/>
      <c r="E66" s="74" t="s">
        <v>79</v>
      </c>
      <c r="F66" s="75"/>
    </row>
  </sheetData>
  <mergeCells count="128"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E18:F18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36:D36"/>
    <mergeCell ref="C37:D37"/>
    <mergeCell ref="C38:D38"/>
    <mergeCell ref="C39:D39"/>
    <mergeCell ref="C40:D40"/>
    <mergeCell ref="B10:F10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E51:F51"/>
    <mergeCell ref="E52:F52"/>
    <mergeCell ref="E53:F53"/>
    <mergeCell ref="E54:F54"/>
    <mergeCell ref="E55:F55"/>
    <mergeCell ref="C66:D66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C61:D61"/>
    <mergeCell ref="C62:D62"/>
    <mergeCell ref="C63:D63"/>
    <mergeCell ref="E66:F66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</mergeCells>
  <conditionalFormatting sqref="D7:I8">
    <cfRule type="expression" dxfId="49" priority="5">
      <formula>D7=""</formula>
    </cfRule>
  </conditionalFormatting>
  <conditionalFormatting sqref="D5">
    <cfRule type="expression" dxfId="48" priority="4">
      <formula>D5=""</formula>
    </cfRule>
  </conditionalFormatting>
  <conditionalFormatting sqref="E5">
    <cfRule type="expression" dxfId="47" priority="3">
      <formula>E5=""</formula>
    </cfRule>
  </conditionalFormatting>
  <conditionalFormatting sqref="B5">
    <cfRule type="expression" dxfId="46" priority="1">
      <formula>B5=""</formula>
    </cfRule>
  </conditionalFormatting>
  <conditionalFormatting sqref="C5">
    <cfRule type="expression" dxfId="4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73"/>
  <sheetViews>
    <sheetView topLeftCell="A49" zoomScale="71" zoomScaleNormal="71" zoomScaleSheetLayoutView="85" workbookViewId="0">
      <selection activeCell="C71" sqref="C71:D71"/>
    </sheetView>
  </sheetViews>
  <sheetFormatPr baseColWidth="10" defaultRowHeight="14.4" x14ac:dyDescent="0.3"/>
  <cols>
    <col min="1" max="1" width="4" customWidth="1"/>
    <col min="2" max="2" width="14.5546875" customWidth="1"/>
    <col min="3" max="3" width="14.5546875" style="31" customWidth="1"/>
    <col min="4" max="4" width="23.77734375" style="31" bestFit="1" customWidth="1"/>
    <col min="5" max="6" width="14.5546875" style="31" customWidth="1"/>
    <col min="7" max="7" width="5.44140625" style="31" customWidth="1"/>
    <col min="8" max="8" width="17.44140625" style="31" customWidth="1"/>
    <col min="9" max="9" width="18.77734375" style="31" customWidth="1"/>
    <col min="10" max="10" width="11.77734375" customWidth="1"/>
  </cols>
  <sheetData>
    <row r="2" spans="2:9" ht="22.2" x14ac:dyDescent="0.3">
      <c r="B2" s="82" t="str">
        <f>"DETALLE DEL SERVICIO ("&amp;B5&amp;" - "&amp;C5&amp;")"</f>
        <v>DETALLE DEL SERVICIO (102 -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1"/>
    </row>
    <row r="4" spans="2:9" x14ac:dyDescent="0.3">
      <c r="B4" s="32" t="s">
        <v>1</v>
      </c>
      <c r="C4" s="32" t="s">
        <v>2</v>
      </c>
      <c r="D4" s="32" t="s">
        <v>3</v>
      </c>
      <c r="E4" s="32" t="s">
        <v>4</v>
      </c>
      <c r="H4"/>
      <c r="I4"/>
    </row>
    <row r="5" spans="2:9" x14ac:dyDescent="0.3">
      <c r="B5" s="4">
        <f>'Operador UN02'!B33</f>
        <v>102</v>
      </c>
      <c r="C5" s="4" t="str">
        <f>'Operador UN02'!C33</f>
        <v>Regreso</v>
      </c>
      <c r="D5" s="4" t="str">
        <f>'Operador UN02'!E33</f>
        <v>El Huascar</v>
      </c>
      <c r="E5" s="4" t="str">
        <f>'Operador UN02'!G33</f>
        <v>Amatista</v>
      </c>
      <c r="H5"/>
      <c r="I5"/>
    </row>
    <row r="6" spans="2:9" ht="7.5" customHeight="1" x14ac:dyDescent="0.3">
      <c r="B6" s="33"/>
    </row>
    <row r="7" spans="2:9" x14ac:dyDescent="0.3">
      <c r="B7" s="83" t="s">
        <v>72</v>
      </c>
      <c r="C7" s="83"/>
      <c r="D7" s="84" t="str">
        <f>D5</f>
        <v>El Huascar</v>
      </c>
      <c r="E7" s="84"/>
      <c r="F7" s="84"/>
      <c r="G7" s="84"/>
      <c r="H7" s="84"/>
      <c r="I7" s="84"/>
    </row>
    <row r="8" spans="2:9" x14ac:dyDescent="0.3">
      <c r="B8" s="83" t="s">
        <v>73</v>
      </c>
      <c r="C8" s="83"/>
      <c r="D8" s="84" t="str">
        <f>E5</f>
        <v>Amatista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78" t="s">
        <v>74</v>
      </c>
      <c r="C10" s="78"/>
      <c r="D10" s="78"/>
      <c r="E10" s="78"/>
      <c r="F10" s="78"/>
      <c r="G10"/>
      <c r="H10" s="79" t="s">
        <v>75</v>
      </c>
      <c r="I10" s="79"/>
    </row>
    <row r="11" spans="2:9" x14ac:dyDescent="0.3">
      <c r="B11" s="34" t="s">
        <v>76</v>
      </c>
      <c r="C11" s="78" t="s">
        <v>77</v>
      </c>
      <c r="D11" s="78"/>
      <c r="E11" s="78" t="s">
        <v>78</v>
      </c>
      <c r="F11" s="78"/>
      <c r="G11"/>
      <c r="H11" s="79"/>
      <c r="I11" s="79"/>
    </row>
    <row r="12" spans="2:9" x14ac:dyDescent="0.3">
      <c r="B12" s="35">
        <v>1</v>
      </c>
      <c r="C12" s="76" t="s">
        <v>135</v>
      </c>
      <c r="D12" s="77"/>
      <c r="E12" s="74" t="s">
        <v>79</v>
      </c>
      <c r="F12" s="75"/>
      <c r="G12" s="36"/>
      <c r="H12" s="80" t="s">
        <v>164</v>
      </c>
      <c r="I12" s="80"/>
    </row>
    <row r="13" spans="2:9" x14ac:dyDescent="0.3">
      <c r="B13" s="52">
        <v>2</v>
      </c>
      <c r="C13" s="76" t="s">
        <v>134</v>
      </c>
      <c r="D13" s="77"/>
      <c r="E13" s="74" t="s">
        <v>79</v>
      </c>
      <c r="F13" s="75"/>
      <c r="G13" s="36"/>
      <c r="H13" s="80" t="s">
        <v>163</v>
      </c>
      <c r="I13" s="80"/>
    </row>
    <row r="14" spans="2:9" x14ac:dyDescent="0.3">
      <c r="B14" s="52">
        <v>3</v>
      </c>
      <c r="C14" s="76" t="s">
        <v>133</v>
      </c>
      <c r="D14" s="77"/>
      <c r="E14" s="74" t="s">
        <v>79</v>
      </c>
      <c r="F14" s="75"/>
      <c r="G14" s="36"/>
      <c r="H14" s="80" t="s">
        <v>180</v>
      </c>
      <c r="I14" s="80"/>
    </row>
    <row r="15" spans="2:9" x14ac:dyDescent="0.3">
      <c r="B15" s="52">
        <v>4</v>
      </c>
      <c r="C15" s="76" t="s">
        <v>132</v>
      </c>
      <c r="D15" s="77"/>
      <c r="E15" s="74" t="s">
        <v>79</v>
      </c>
      <c r="F15" s="75"/>
      <c r="G15" s="36"/>
      <c r="H15" s="87" t="s">
        <v>165</v>
      </c>
      <c r="I15" s="87"/>
    </row>
    <row r="16" spans="2:9" x14ac:dyDescent="0.3">
      <c r="B16" s="52">
        <v>5</v>
      </c>
      <c r="C16" s="76" t="s">
        <v>173</v>
      </c>
      <c r="D16" s="77"/>
      <c r="E16" s="74" t="s">
        <v>79</v>
      </c>
      <c r="F16" s="75"/>
      <c r="G16" s="36"/>
      <c r="H16" s="81" t="s">
        <v>144</v>
      </c>
      <c r="I16" s="81"/>
    </row>
    <row r="17" spans="2:9" x14ac:dyDescent="0.3">
      <c r="B17" s="52">
        <v>6</v>
      </c>
      <c r="C17" s="76" t="s">
        <v>132</v>
      </c>
      <c r="D17" s="77"/>
      <c r="E17" s="74" t="s">
        <v>79</v>
      </c>
      <c r="F17" s="75"/>
      <c r="G17" s="36"/>
      <c r="H17" s="81" t="s">
        <v>166</v>
      </c>
      <c r="I17" s="81"/>
    </row>
    <row r="18" spans="2:9" x14ac:dyDescent="0.3">
      <c r="B18" s="52">
        <v>7</v>
      </c>
      <c r="C18" s="76" t="s">
        <v>136</v>
      </c>
      <c r="D18" s="77"/>
      <c r="E18" s="74" t="s">
        <v>79</v>
      </c>
      <c r="F18" s="75"/>
      <c r="G18" s="36"/>
      <c r="H18" s="81" t="s">
        <v>161</v>
      </c>
      <c r="I18" s="81"/>
    </row>
    <row r="19" spans="2:9" x14ac:dyDescent="0.3">
      <c r="B19" s="52">
        <v>8</v>
      </c>
      <c r="C19" s="76" t="s">
        <v>137</v>
      </c>
      <c r="D19" s="77"/>
      <c r="E19" s="74" t="s">
        <v>79</v>
      </c>
      <c r="F19" s="75"/>
      <c r="G19" s="36"/>
      <c r="H19" s="81" t="s">
        <v>167</v>
      </c>
      <c r="I19" s="81"/>
    </row>
    <row r="20" spans="2:9" x14ac:dyDescent="0.3">
      <c r="B20" s="52">
        <v>9</v>
      </c>
      <c r="C20" s="76" t="s">
        <v>131</v>
      </c>
      <c r="D20" s="77"/>
      <c r="E20" s="74" t="s">
        <v>79</v>
      </c>
      <c r="F20" s="75"/>
      <c r="G20" s="36"/>
      <c r="H20" s="81" t="s">
        <v>160</v>
      </c>
      <c r="I20" s="81"/>
    </row>
    <row r="21" spans="2:9" x14ac:dyDescent="0.3">
      <c r="B21" s="52">
        <v>10</v>
      </c>
      <c r="C21" s="76" t="s">
        <v>138</v>
      </c>
      <c r="D21" s="77"/>
      <c r="E21" s="74" t="s">
        <v>79</v>
      </c>
      <c r="F21" s="75"/>
      <c r="G21" s="36"/>
    </row>
    <row r="22" spans="2:9" x14ac:dyDescent="0.3">
      <c r="B22" s="52">
        <v>11</v>
      </c>
      <c r="C22" s="76" t="s">
        <v>139</v>
      </c>
      <c r="D22" s="77"/>
      <c r="E22" s="74" t="s">
        <v>79</v>
      </c>
      <c r="F22" s="75"/>
      <c r="G22" s="36"/>
      <c r="H22"/>
      <c r="I22"/>
    </row>
    <row r="23" spans="2:9" x14ac:dyDescent="0.3">
      <c r="B23" s="52">
        <v>12</v>
      </c>
      <c r="C23" s="76" t="s">
        <v>140</v>
      </c>
      <c r="D23" s="77"/>
      <c r="E23" s="74" t="s">
        <v>79</v>
      </c>
      <c r="F23" s="75"/>
      <c r="G23" s="36"/>
      <c r="H23"/>
      <c r="I23"/>
    </row>
    <row r="24" spans="2:9" x14ac:dyDescent="0.3">
      <c r="B24" s="52">
        <v>13</v>
      </c>
      <c r="C24" s="76" t="s">
        <v>86</v>
      </c>
      <c r="D24" s="77"/>
      <c r="E24" s="74" t="s">
        <v>79</v>
      </c>
      <c r="F24" s="75"/>
      <c r="G24" s="36"/>
      <c r="H24"/>
      <c r="I24"/>
    </row>
    <row r="25" spans="2:9" x14ac:dyDescent="0.3">
      <c r="B25" s="52">
        <v>14</v>
      </c>
      <c r="C25" s="76" t="s">
        <v>141</v>
      </c>
      <c r="D25" s="77"/>
      <c r="E25" s="74" t="s">
        <v>79</v>
      </c>
      <c r="F25" s="75"/>
      <c r="G25" s="36"/>
      <c r="H25"/>
      <c r="I25"/>
    </row>
    <row r="26" spans="2:9" x14ac:dyDescent="0.3">
      <c r="B26" s="52">
        <v>15</v>
      </c>
      <c r="C26" s="76" t="s">
        <v>142</v>
      </c>
      <c r="D26" s="77"/>
      <c r="E26" s="74" t="s">
        <v>79</v>
      </c>
      <c r="F26" s="75"/>
      <c r="G26" s="36"/>
      <c r="H26"/>
      <c r="I26"/>
    </row>
    <row r="27" spans="2:9" x14ac:dyDescent="0.3">
      <c r="B27" s="52">
        <v>16</v>
      </c>
      <c r="C27" s="76" t="s">
        <v>143</v>
      </c>
      <c r="D27" s="77"/>
      <c r="E27" s="74" t="s">
        <v>79</v>
      </c>
      <c r="F27" s="75"/>
      <c r="G27" s="36"/>
    </row>
    <row r="28" spans="2:9" x14ac:dyDescent="0.3">
      <c r="B28" s="52">
        <v>17</v>
      </c>
      <c r="C28" s="76" t="s">
        <v>174</v>
      </c>
      <c r="D28" s="77"/>
      <c r="E28" s="74" t="s">
        <v>79</v>
      </c>
      <c r="F28" s="75"/>
      <c r="G28" s="36"/>
    </row>
    <row r="29" spans="2:9" x14ac:dyDescent="0.3">
      <c r="B29" s="52">
        <v>18</v>
      </c>
      <c r="C29" s="76" t="s">
        <v>123</v>
      </c>
      <c r="D29" s="77"/>
      <c r="E29" s="74" t="s">
        <v>79</v>
      </c>
      <c r="F29" s="75"/>
      <c r="G29" s="36"/>
    </row>
    <row r="30" spans="2:9" x14ac:dyDescent="0.3">
      <c r="B30" s="52">
        <v>19</v>
      </c>
      <c r="C30" s="76" t="s">
        <v>144</v>
      </c>
      <c r="D30" s="77"/>
      <c r="E30" s="74" t="s">
        <v>79</v>
      </c>
      <c r="F30" s="75"/>
    </row>
    <row r="31" spans="2:9" x14ac:dyDescent="0.3">
      <c r="B31" s="52">
        <v>20</v>
      </c>
      <c r="C31" s="76" t="s">
        <v>86</v>
      </c>
      <c r="D31" s="77"/>
      <c r="E31" s="74" t="s">
        <v>79</v>
      </c>
      <c r="F31" s="75"/>
      <c r="H31"/>
      <c r="I31"/>
    </row>
    <row r="32" spans="2:9" ht="15" customHeight="1" x14ac:dyDescent="0.3">
      <c r="B32" s="52">
        <v>21</v>
      </c>
      <c r="C32" s="76" t="s">
        <v>145</v>
      </c>
      <c r="D32" s="77"/>
      <c r="E32" s="74" t="s">
        <v>79</v>
      </c>
      <c r="F32" s="75"/>
      <c r="G32"/>
      <c r="H32"/>
      <c r="I32"/>
    </row>
    <row r="33" spans="2:9" x14ac:dyDescent="0.3">
      <c r="B33" s="52">
        <v>22</v>
      </c>
      <c r="C33" s="76" t="s">
        <v>146</v>
      </c>
      <c r="D33" s="77"/>
      <c r="E33" s="74" t="s">
        <v>79</v>
      </c>
      <c r="F33" s="75"/>
      <c r="G33"/>
      <c r="H33"/>
      <c r="I33"/>
    </row>
    <row r="34" spans="2:9" x14ac:dyDescent="0.3">
      <c r="B34" s="52">
        <v>23</v>
      </c>
      <c r="C34" s="76" t="s">
        <v>147</v>
      </c>
      <c r="D34" s="77"/>
      <c r="E34" s="74" t="s">
        <v>79</v>
      </c>
      <c r="F34" s="75"/>
      <c r="G34"/>
      <c r="H34"/>
      <c r="I34"/>
    </row>
    <row r="35" spans="2:9" x14ac:dyDescent="0.3">
      <c r="B35" s="52">
        <v>24</v>
      </c>
      <c r="C35" s="76" t="s">
        <v>148</v>
      </c>
      <c r="D35" s="77"/>
      <c r="E35" s="74" t="s">
        <v>79</v>
      </c>
      <c r="F35" s="75"/>
      <c r="G35"/>
    </row>
    <row r="36" spans="2:9" x14ac:dyDescent="0.3">
      <c r="B36" s="52">
        <v>25</v>
      </c>
      <c r="C36" s="76" t="s">
        <v>149</v>
      </c>
      <c r="D36" s="77"/>
      <c r="E36" s="74" t="s">
        <v>79</v>
      </c>
      <c r="F36" s="75"/>
    </row>
    <row r="37" spans="2:9" x14ac:dyDescent="0.3">
      <c r="B37" s="52">
        <v>26</v>
      </c>
      <c r="C37" s="76" t="s">
        <v>150</v>
      </c>
      <c r="D37" s="77"/>
      <c r="E37" s="74" t="s">
        <v>79</v>
      </c>
      <c r="F37" s="75"/>
    </row>
    <row r="38" spans="2:9" x14ac:dyDescent="0.3">
      <c r="B38" s="52">
        <v>27</v>
      </c>
      <c r="C38" s="76" t="s">
        <v>151</v>
      </c>
      <c r="D38" s="77"/>
      <c r="E38" s="74" t="s">
        <v>79</v>
      </c>
      <c r="F38" s="75"/>
    </row>
    <row r="39" spans="2:9" x14ac:dyDescent="0.3">
      <c r="B39" s="52">
        <v>28</v>
      </c>
      <c r="C39" s="76" t="s">
        <v>114</v>
      </c>
      <c r="D39" s="77"/>
      <c r="E39" s="74" t="s">
        <v>79</v>
      </c>
      <c r="F39" s="75"/>
    </row>
    <row r="40" spans="2:9" x14ac:dyDescent="0.3">
      <c r="B40" s="52">
        <v>29</v>
      </c>
      <c r="C40" s="76" t="s">
        <v>113</v>
      </c>
      <c r="D40" s="77"/>
      <c r="E40" s="74" t="s">
        <v>79</v>
      </c>
      <c r="F40" s="75"/>
    </row>
    <row r="41" spans="2:9" x14ac:dyDescent="0.3">
      <c r="B41" s="52">
        <v>30</v>
      </c>
      <c r="C41" s="76" t="s">
        <v>112</v>
      </c>
      <c r="D41" s="77"/>
      <c r="E41" s="74" t="s">
        <v>79</v>
      </c>
      <c r="F41" s="75"/>
    </row>
    <row r="42" spans="2:9" x14ac:dyDescent="0.3">
      <c r="B42" s="52">
        <v>31</v>
      </c>
      <c r="C42" s="76" t="s">
        <v>152</v>
      </c>
      <c r="D42" s="77"/>
      <c r="E42" s="74" t="s">
        <v>79</v>
      </c>
      <c r="F42" s="75"/>
    </row>
    <row r="43" spans="2:9" x14ac:dyDescent="0.3">
      <c r="B43" s="52">
        <v>32</v>
      </c>
      <c r="C43" s="76" t="s">
        <v>111</v>
      </c>
      <c r="D43" s="77"/>
      <c r="E43" s="74" t="s">
        <v>79</v>
      </c>
      <c r="F43" s="75"/>
    </row>
    <row r="44" spans="2:9" x14ac:dyDescent="0.3">
      <c r="B44" s="52">
        <v>33</v>
      </c>
      <c r="C44" s="76" t="s">
        <v>110</v>
      </c>
      <c r="D44" s="77"/>
      <c r="E44" s="74" t="s">
        <v>79</v>
      </c>
      <c r="F44" s="75"/>
    </row>
    <row r="45" spans="2:9" x14ac:dyDescent="0.3">
      <c r="B45" s="52">
        <v>34</v>
      </c>
      <c r="C45" s="76" t="s">
        <v>109</v>
      </c>
      <c r="D45" s="77"/>
      <c r="E45" s="74" t="s">
        <v>79</v>
      </c>
      <c r="F45" s="75"/>
    </row>
    <row r="46" spans="2:9" x14ac:dyDescent="0.3">
      <c r="B46" s="52">
        <v>35</v>
      </c>
      <c r="C46" s="76" t="s">
        <v>175</v>
      </c>
      <c r="D46" s="77"/>
      <c r="E46" s="74" t="s">
        <v>79</v>
      </c>
      <c r="F46" s="75"/>
    </row>
    <row r="47" spans="2:9" x14ac:dyDescent="0.3">
      <c r="B47" s="52">
        <v>36</v>
      </c>
      <c r="C47" s="76" t="s">
        <v>107</v>
      </c>
      <c r="D47" s="77"/>
      <c r="E47" s="74" t="s">
        <v>79</v>
      </c>
      <c r="F47" s="75"/>
    </row>
    <row r="48" spans="2:9" x14ac:dyDescent="0.3">
      <c r="B48" s="52">
        <v>37</v>
      </c>
      <c r="C48" s="76" t="s">
        <v>89</v>
      </c>
      <c r="D48" s="77"/>
      <c r="E48" s="74" t="s">
        <v>79</v>
      </c>
      <c r="F48" s="75"/>
    </row>
    <row r="49" spans="2:6" x14ac:dyDescent="0.3">
      <c r="B49" s="52">
        <v>38</v>
      </c>
      <c r="C49" s="76" t="s">
        <v>153</v>
      </c>
      <c r="D49" s="77"/>
      <c r="E49" s="74" t="s">
        <v>79</v>
      </c>
      <c r="F49" s="75"/>
    </row>
    <row r="50" spans="2:6" x14ac:dyDescent="0.3">
      <c r="B50" s="52">
        <v>39</v>
      </c>
      <c r="C50" s="76" t="s">
        <v>106</v>
      </c>
      <c r="D50" s="77"/>
      <c r="E50" s="74" t="s">
        <v>79</v>
      </c>
      <c r="F50" s="75"/>
    </row>
    <row r="51" spans="2:6" x14ac:dyDescent="0.3">
      <c r="B51" s="52">
        <v>40</v>
      </c>
      <c r="C51" s="76" t="s">
        <v>154</v>
      </c>
      <c r="D51" s="77"/>
      <c r="E51" s="74" t="s">
        <v>79</v>
      </c>
      <c r="F51" s="75"/>
    </row>
    <row r="52" spans="2:6" x14ac:dyDescent="0.3">
      <c r="B52" s="52">
        <v>41</v>
      </c>
      <c r="C52" s="76" t="s">
        <v>104</v>
      </c>
      <c r="D52" s="77"/>
      <c r="E52" s="74" t="s">
        <v>79</v>
      </c>
      <c r="F52" s="75"/>
    </row>
    <row r="53" spans="2:6" x14ac:dyDescent="0.3">
      <c r="B53" s="52">
        <v>42</v>
      </c>
      <c r="C53" s="76" t="s">
        <v>107</v>
      </c>
      <c r="D53" s="77"/>
      <c r="E53" s="74" t="s">
        <v>79</v>
      </c>
      <c r="F53" s="75"/>
    </row>
    <row r="54" spans="2:6" x14ac:dyDescent="0.3">
      <c r="B54" s="52">
        <v>43</v>
      </c>
      <c r="C54" s="76" t="s">
        <v>106</v>
      </c>
      <c r="D54" s="77"/>
      <c r="E54" s="74" t="s">
        <v>79</v>
      </c>
      <c r="F54" s="75"/>
    </row>
    <row r="55" spans="2:6" x14ac:dyDescent="0.3">
      <c r="B55" s="52">
        <v>44</v>
      </c>
      <c r="C55" s="76" t="s">
        <v>103</v>
      </c>
      <c r="D55" s="77"/>
      <c r="E55" s="74" t="s">
        <v>79</v>
      </c>
      <c r="F55" s="75"/>
    </row>
    <row r="56" spans="2:6" x14ac:dyDescent="0.3">
      <c r="B56" s="52">
        <v>45</v>
      </c>
      <c r="C56" s="76" t="s">
        <v>155</v>
      </c>
      <c r="D56" s="77"/>
      <c r="E56" s="74" t="s">
        <v>79</v>
      </c>
      <c r="F56" s="75"/>
    </row>
    <row r="57" spans="2:6" x14ac:dyDescent="0.3">
      <c r="B57" s="52">
        <v>46</v>
      </c>
      <c r="C57" s="76" t="s">
        <v>156</v>
      </c>
      <c r="D57" s="77"/>
      <c r="E57" s="74" t="s">
        <v>79</v>
      </c>
      <c r="F57" s="75"/>
    </row>
    <row r="58" spans="2:6" x14ac:dyDescent="0.3">
      <c r="B58" s="52">
        <v>47</v>
      </c>
      <c r="C58" s="76" t="s">
        <v>157</v>
      </c>
      <c r="D58" s="77"/>
      <c r="E58" s="74" t="s">
        <v>79</v>
      </c>
      <c r="F58" s="75"/>
    </row>
    <row r="59" spans="2:6" x14ac:dyDescent="0.3">
      <c r="B59" s="52">
        <v>48</v>
      </c>
      <c r="C59" s="76" t="s">
        <v>101</v>
      </c>
      <c r="D59" s="77"/>
      <c r="E59" s="74" t="s">
        <v>79</v>
      </c>
      <c r="F59" s="75"/>
    </row>
    <row r="60" spans="2:6" x14ac:dyDescent="0.3">
      <c r="B60" s="52">
        <v>49</v>
      </c>
      <c r="C60" s="76" t="s">
        <v>89</v>
      </c>
      <c r="D60" s="77"/>
      <c r="E60" s="74" t="s">
        <v>79</v>
      </c>
      <c r="F60" s="75"/>
    </row>
    <row r="61" spans="2:6" x14ac:dyDescent="0.3">
      <c r="B61" s="52">
        <v>50</v>
      </c>
      <c r="C61" s="76" t="s">
        <v>158</v>
      </c>
      <c r="D61" s="77"/>
      <c r="E61" s="74" t="s">
        <v>79</v>
      </c>
      <c r="F61" s="75"/>
    </row>
    <row r="62" spans="2:6" x14ac:dyDescent="0.3">
      <c r="B62" s="52">
        <v>51</v>
      </c>
      <c r="C62" s="76" t="s">
        <v>93</v>
      </c>
      <c r="D62" s="77"/>
      <c r="E62" s="74" t="s">
        <v>79</v>
      </c>
      <c r="F62" s="75"/>
    </row>
    <row r="63" spans="2:6" x14ac:dyDescent="0.3">
      <c r="B63" s="52">
        <v>52</v>
      </c>
      <c r="C63" s="76" t="s">
        <v>96</v>
      </c>
      <c r="D63" s="77"/>
      <c r="E63" s="74" t="s">
        <v>79</v>
      </c>
      <c r="F63" s="75"/>
    </row>
    <row r="64" spans="2:6" x14ac:dyDescent="0.3">
      <c r="B64" s="52">
        <v>53</v>
      </c>
      <c r="C64" s="76" t="s">
        <v>95</v>
      </c>
      <c r="D64" s="77"/>
      <c r="E64" s="74" t="s">
        <v>79</v>
      </c>
      <c r="F64" s="75"/>
    </row>
    <row r="65" spans="2:6" x14ac:dyDescent="0.3">
      <c r="B65" s="52">
        <v>54</v>
      </c>
      <c r="C65" s="76" t="s">
        <v>94</v>
      </c>
      <c r="D65" s="77"/>
      <c r="E65" s="74" t="s">
        <v>79</v>
      </c>
      <c r="F65" s="75"/>
    </row>
    <row r="66" spans="2:6" x14ac:dyDescent="0.3">
      <c r="B66" s="52">
        <v>55</v>
      </c>
      <c r="C66" s="76" t="s">
        <v>93</v>
      </c>
      <c r="D66" s="77"/>
      <c r="E66" s="74" t="s">
        <v>79</v>
      </c>
      <c r="F66" s="75"/>
    </row>
    <row r="67" spans="2:6" x14ac:dyDescent="0.3">
      <c r="B67" s="52">
        <v>56</v>
      </c>
      <c r="C67" s="76" t="s">
        <v>159</v>
      </c>
      <c r="D67" s="77"/>
      <c r="E67" s="74" t="s">
        <v>79</v>
      </c>
      <c r="F67" s="75"/>
    </row>
    <row r="68" spans="2:6" x14ac:dyDescent="0.3">
      <c r="B68" s="52">
        <v>57</v>
      </c>
      <c r="C68" s="76" t="s">
        <v>92</v>
      </c>
      <c r="D68" s="77"/>
      <c r="E68" s="74" t="s">
        <v>79</v>
      </c>
      <c r="F68" s="75"/>
    </row>
    <row r="69" spans="2:6" x14ac:dyDescent="0.3">
      <c r="B69" s="52">
        <v>58</v>
      </c>
      <c r="C69" s="76" t="s">
        <v>91</v>
      </c>
      <c r="D69" s="77"/>
      <c r="E69" s="74" t="s">
        <v>79</v>
      </c>
      <c r="F69" s="75"/>
    </row>
    <row r="70" spans="2:6" x14ac:dyDescent="0.3">
      <c r="B70" s="52">
        <v>59</v>
      </c>
      <c r="C70" s="76" t="s">
        <v>90</v>
      </c>
      <c r="D70" s="77"/>
      <c r="E70" s="74" t="s">
        <v>79</v>
      </c>
      <c r="F70" s="75"/>
    </row>
    <row r="71" spans="2:6" x14ac:dyDescent="0.3">
      <c r="B71" s="52">
        <v>60</v>
      </c>
      <c r="C71" s="76" t="s">
        <v>99</v>
      </c>
      <c r="D71" s="77"/>
      <c r="E71" s="74" t="s">
        <v>79</v>
      </c>
      <c r="F71" s="75"/>
    </row>
    <row r="72" spans="2:6" x14ac:dyDescent="0.3">
      <c r="B72" s="52">
        <v>61</v>
      </c>
      <c r="C72" s="76" t="s">
        <v>89</v>
      </c>
      <c r="D72" s="77"/>
      <c r="E72" s="74" t="s">
        <v>79</v>
      </c>
      <c r="F72" s="75"/>
    </row>
    <row r="73" spans="2:6" x14ac:dyDescent="0.3">
      <c r="B73" s="52">
        <v>62</v>
      </c>
      <c r="C73" s="76" t="s">
        <v>83</v>
      </c>
      <c r="D73" s="77"/>
      <c r="E73" s="74" t="s">
        <v>79</v>
      </c>
      <c r="F73" s="75"/>
    </row>
  </sheetData>
  <mergeCells count="142">
    <mergeCell ref="C71:D71"/>
    <mergeCell ref="C72:D72"/>
    <mergeCell ref="C73:D73"/>
    <mergeCell ref="E71:F71"/>
    <mergeCell ref="E72:F72"/>
    <mergeCell ref="E73:F73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  <mergeCell ref="C38:D38"/>
    <mergeCell ref="C39:D39"/>
    <mergeCell ref="C40:D40"/>
    <mergeCell ref="C41:D41"/>
    <mergeCell ref="C42:D42"/>
    <mergeCell ref="C33:D33"/>
    <mergeCell ref="C34:D34"/>
    <mergeCell ref="C35:D35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7:I17"/>
    <mergeCell ref="H18:I18"/>
    <mergeCell ref="H19:I19"/>
    <mergeCell ref="H20:I20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E46:F46"/>
    <mergeCell ref="E47:F47"/>
    <mergeCell ref="E48:F48"/>
    <mergeCell ref="E49:F49"/>
    <mergeCell ref="E50:F50"/>
    <mergeCell ref="C68:D68"/>
    <mergeCell ref="C69:D69"/>
    <mergeCell ref="C70:D7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C63:D63"/>
    <mergeCell ref="C64:D64"/>
    <mergeCell ref="C65:D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</mergeCells>
  <conditionalFormatting sqref="D7:I8">
    <cfRule type="expression" dxfId="44" priority="5">
      <formula>D7=""</formula>
    </cfRule>
  </conditionalFormatting>
  <conditionalFormatting sqref="D5">
    <cfRule type="expression" dxfId="43" priority="4">
      <formula>D5=""</formula>
    </cfRule>
  </conditionalFormatting>
  <conditionalFormatting sqref="E5">
    <cfRule type="expression" dxfId="42" priority="3">
      <formula>E5=""</formula>
    </cfRule>
  </conditionalFormatting>
  <conditionalFormatting sqref="B5">
    <cfRule type="expression" dxfId="41" priority="1">
      <formula>B5=""</formula>
    </cfRule>
  </conditionalFormatting>
  <conditionalFormatting sqref="C5">
    <cfRule type="expression" dxfId="4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7"/>
  <sheetViews>
    <sheetView topLeftCell="A11" zoomScale="70" zoomScaleNormal="70" zoomScaleSheetLayoutView="85" workbookViewId="0">
      <selection activeCell="C24" sqref="C24:D24"/>
    </sheetView>
  </sheetViews>
  <sheetFormatPr baseColWidth="10" defaultRowHeight="14.4" x14ac:dyDescent="0.3"/>
  <cols>
    <col min="1" max="1" width="4" customWidth="1"/>
    <col min="2" max="2" width="14.5546875" customWidth="1"/>
    <col min="3" max="3" width="14.5546875" style="31" customWidth="1"/>
    <col min="4" max="4" width="26.21875" style="31" bestFit="1" customWidth="1"/>
    <col min="5" max="6" width="14.5546875" style="31" customWidth="1"/>
    <col min="7" max="7" width="5.44140625" style="31" customWidth="1"/>
    <col min="8" max="8" width="17.44140625" style="31" customWidth="1"/>
    <col min="9" max="9" width="18.77734375" style="31" customWidth="1"/>
    <col min="10" max="10" width="11.77734375" customWidth="1"/>
  </cols>
  <sheetData>
    <row r="2" spans="2:9" ht="22.2" x14ac:dyDescent="0.3">
      <c r="B2" s="82" t="str">
        <f>"DETALLE DEL SERVICIO ("&amp;B5&amp;" - "&amp;C5&amp;")"</f>
        <v>DETALLE DEL SERVICIO (102V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1"/>
    </row>
    <row r="4" spans="2:9" x14ac:dyDescent="0.3">
      <c r="B4" s="32" t="s">
        <v>1</v>
      </c>
      <c r="C4" s="32" t="s">
        <v>2</v>
      </c>
      <c r="D4" s="32" t="s">
        <v>3</v>
      </c>
      <c r="E4" s="32" t="s">
        <v>4</v>
      </c>
      <c r="H4"/>
      <c r="I4"/>
    </row>
    <row r="5" spans="2:9" x14ac:dyDescent="0.3">
      <c r="B5" s="4" t="str">
        <f>'Operador UN02'!B34</f>
        <v>102V</v>
      </c>
      <c r="C5" s="4" t="str">
        <f>'Operador UN02'!C34</f>
        <v>Ida</v>
      </c>
      <c r="D5" s="4" t="str">
        <f>'Operador UN02'!E34</f>
        <v>Amatista</v>
      </c>
      <c r="E5" s="4" t="str">
        <f>'Operador UN02'!G34</f>
        <v>Coloso</v>
      </c>
      <c r="H5"/>
      <c r="I5"/>
    </row>
    <row r="6" spans="2:9" ht="7.5" customHeight="1" x14ac:dyDescent="0.3">
      <c r="B6" s="33"/>
    </row>
    <row r="7" spans="2:9" x14ac:dyDescent="0.3">
      <c r="B7" s="83" t="s">
        <v>72</v>
      </c>
      <c r="C7" s="83"/>
      <c r="D7" s="84" t="str">
        <f>D5</f>
        <v>Amatista</v>
      </c>
      <c r="E7" s="84"/>
      <c r="F7" s="84"/>
      <c r="G7" s="84"/>
      <c r="H7" s="84"/>
      <c r="I7" s="84"/>
    </row>
    <row r="8" spans="2:9" x14ac:dyDescent="0.3">
      <c r="B8" s="83" t="s">
        <v>73</v>
      </c>
      <c r="C8" s="83"/>
      <c r="D8" s="84" t="str">
        <f>E5</f>
        <v>Coloso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78" t="s">
        <v>74</v>
      </c>
      <c r="C10" s="78"/>
      <c r="D10" s="78"/>
      <c r="E10" s="78"/>
      <c r="F10" s="78"/>
      <c r="G10"/>
      <c r="H10" s="79" t="s">
        <v>75</v>
      </c>
      <c r="I10" s="79"/>
    </row>
    <row r="11" spans="2:9" x14ac:dyDescent="0.3">
      <c r="B11" s="34" t="s">
        <v>76</v>
      </c>
      <c r="C11" s="78" t="s">
        <v>77</v>
      </c>
      <c r="D11" s="78"/>
      <c r="E11" s="78" t="s">
        <v>78</v>
      </c>
      <c r="F11" s="78"/>
      <c r="G11"/>
      <c r="H11" s="79"/>
      <c r="I11" s="79"/>
    </row>
    <row r="12" spans="2:9" ht="15" customHeight="1" x14ac:dyDescent="0.3">
      <c r="B12" s="35">
        <v>1</v>
      </c>
      <c r="C12" s="76" t="s">
        <v>83</v>
      </c>
      <c r="D12" s="77"/>
      <c r="E12" s="75" t="s">
        <v>79</v>
      </c>
      <c r="F12" s="75"/>
      <c r="G12" s="36"/>
      <c r="H12" s="80" t="s">
        <v>160</v>
      </c>
      <c r="I12" s="80"/>
    </row>
    <row r="13" spans="2:9" ht="15" customHeight="1" x14ac:dyDescent="0.3">
      <c r="B13" s="35">
        <v>2</v>
      </c>
      <c r="C13" s="76" t="s">
        <v>87</v>
      </c>
      <c r="D13" s="77"/>
      <c r="E13" s="75" t="s">
        <v>79</v>
      </c>
      <c r="F13" s="75"/>
      <c r="G13" s="36"/>
      <c r="H13" s="80" t="s">
        <v>161</v>
      </c>
      <c r="I13" s="80"/>
    </row>
    <row r="14" spans="2:9" x14ac:dyDescent="0.3">
      <c r="B14" s="35">
        <v>3</v>
      </c>
      <c r="C14" s="76" t="s">
        <v>88</v>
      </c>
      <c r="D14" s="77"/>
      <c r="E14" s="75" t="s">
        <v>79</v>
      </c>
      <c r="F14" s="75"/>
      <c r="G14" s="36"/>
      <c r="H14" s="80" t="s">
        <v>110</v>
      </c>
      <c r="I14" s="80"/>
    </row>
    <row r="15" spans="2:9" ht="15" customHeight="1" x14ac:dyDescent="0.3">
      <c r="B15" s="35">
        <v>4</v>
      </c>
      <c r="C15" s="76" t="s">
        <v>89</v>
      </c>
      <c r="D15" s="77"/>
      <c r="E15" s="75" t="s">
        <v>79</v>
      </c>
      <c r="F15" s="75"/>
      <c r="G15" s="36"/>
      <c r="H15" s="80" t="s">
        <v>119</v>
      </c>
      <c r="I15" s="80"/>
    </row>
    <row r="16" spans="2:9" ht="15" customHeight="1" x14ac:dyDescent="0.3">
      <c r="B16" s="35">
        <v>5</v>
      </c>
      <c r="C16" s="76" t="s">
        <v>90</v>
      </c>
      <c r="D16" s="77"/>
      <c r="E16" s="75" t="s">
        <v>79</v>
      </c>
      <c r="F16" s="75"/>
      <c r="G16" s="36"/>
      <c r="H16" s="81" t="s">
        <v>162</v>
      </c>
      <c r="I16" s="81"/>
    </row>
    <row r="17" spans="2:9" ht="15" customHeight="1" x14ac:dyDescent="0.3">
      <c r="B17" s="35">
        <v>6</v>
      </c>
      <c r="C17" s="76" t="s">
        <v>91</v>
      </c>
      <c r="D17" s="77"/>
      <c r="E17" s="75" t="s">
        <v>79</v>
      </c>
      <c r="F17" s="75"/>
      <c r="G17" s="36"/>
      <c r="H17" s="81" t="s">
        <v>123</v>
      </c>
      <c r="I17" s="81"/>
    </row>
    <row r="18" spans="2:9" x14ac:dyDescent="0.3">
      <c r="B18" s="35">
        <v>7</v>
      </c>
      <c r="C18" s="76" t="s">
        <v>92</v>
      </c>
      <c r="D18" s="77"/>
      <c r="E18" s="75" t="s">
        <v>79</v>
      </c>
      <c r="F18" s="75"/>
      <c r="G18" s="36"/>
      <c r="H18" s="85" t="s">
        <v>179</v>
      </c>
      <c r="I18" s="86"/>
    </row>
    <row r="19" spans="2:9" x14ac:dyDescent="0.3">
      <c r="B19" s="35">
        <v>8</v>
      </c>
      <c r="C19" s="76" t="s">
        <v>93</v>
      </c>
      <c r="D19" s="77"/>
      <c r="E19" s="75" t="s">
        <v>79</v>
      </c>
      <c r="F19" s="75"/>
      <c r="G19" s="36"/>
      <c r="H19" s="85" t="s">
        <v>163</v>
      </c>
      <c r="I19" s="86"/>
    </row>
    <row r="20" spans="2:9" x14ac:dyDescent="0.3">
      <c r="B20" s="35">
        <v>9</v>
      </c>
      <c r="C20" s="76" t="s">
        <v>94</v>
      </c>
      <c r="D20" s="77"/>
      <c r="E20" s="75" t="s">
        <v>79</v>
      </c>
      <c r="F20" s="75"/>
      <c r="G20" s="36"/>
      <c r="H20" s="80" t="s">
        <v>164</v>
      </c>
      <c r="I20" s="80"/>
    </row>
    <row r="21" spans="2:9" x14ac:dyDescent="0.3">
      <c r="B21" s="35">
        <v>10</v>
      </c>
      <c r="C21" s="76" t="s">
        <v>95</v>
      </c>
      <c r="D21" s="77"/>
      <c r="E21" s="75" t="s">
        <v>79</v>
      </c>
      <c r="F21" s="75"/>
      <c r="G21" s="36"/>
      <c r="I21"/>
    </row>
    <row r="22" spans="2:9" x14ac:dyDescent="0.3">
      <c r="B22" s="35">
        <v>11</v>
      </c>
      <c r="C22" s="76" t="s">
        <v>96</v>
      </c>
      <c r="D22" s="77"/>
      <c r="E22" s="75" t="s">
        <v>79</v>
      </c>
      <c r="F22" s="75"/>
      <c r="G22" s="36"/>
    </row>
    <row r="23" spans="2:9" ht="15" customHeight="1" x14ac:dyDescent="0.3">
      <c r="B23" s="35">
        <v>12</v>
      </c>
      <c r="C23" s="76" t="s">
        <v>89</v>
      </c>
      <c r="D23" s="77"/>
      <c r="E23" s="75" t="s">
        <v>79</v>
      </c>
      <c r="F23" s="75"/>
      <c r="G23" s="36"/>
      <c r="H23"/>
      <c r="I23"/>
    </row>
    <row r="24" spans="2:9" ht="15" customHeight="1" x14ac:dyDescent="0.3">
      <c r="B24" s="35">
        <v>13</v>
      </c>
      <c r="C24" s="76" t="s">
        <v>158</v>
      </c>
      <c r="D24" s="77"/>
      <c r="E24" s="75" t="s">
        <v>79</v>
      </c>
      <c r="F24" s="75"/>
      <c r="G24" s="36"/>
      <c r="H24"/>
      <c r="I24"/>
    </row>
    <row r="25" spans="2:9" x14ac:dyDescent="0.3">
      <c r="B25" s="35">
        <v>14</v>
      </c>
      <c r="C25" s="76" t="s">
        <v>97</v>
      </c>
      <c r="D25" s="77"/>
      <c r="E25" s="75" t="s">
        <v>79</v>
      </c>
      <c r="F25" s="75"/>
      <c r="G25" s="36"/>
      <c r="H25"/>
      <c r="I25"/>
    </row>
    <row r="26" spans="2:9" ht="15" customHeight="1" x14ac:dyDescent="0.3">
      <c r="B26" s="50">
        <v>15</v>
      </c>
      <c r="C26" s="76" t="s">
        <v>98</v>
      </c>
      <c r="D26" s="77"/>
      <c r="E26" s="75" t="s">
        <v>79</v>
      </c>
      <c r="F26" s="75"/>
      <c r="G26" s="36"/>
      <c r="H26"/>
      <c r="I26"/>
    </row>
    <row r="27" spans="2:9" x14ac:dyDescent="0.3">
      <c r="B27" s="50">
        <v>16</v>
      </c>
      <c r="C27" s="76" t="s">
        <v>172</v>
      </c>
      <c r="D27" s="77"/>
      <c r="E27" s="75" t="s">
        <v>79</v>
      </c>
      <c r="F27" s="75"/>
      <c r="G27" s="36"/>
      <c r="H27"/>
      <c r="I27"/>
    </row>
    <row r="28" spans="2:9" x14ac:dyDescent="0.3">
      <c r="B28" s="50">
        <v>17</v>
      </c>
      <c r="C28" s="76" t="s">
        <v>100</v>
      </c>
      <c r="D28" s="77"/>
      <c r="E28" s="75" t="s">
        <v>79</v>
      </c>
      <c r="F28" s="75"/>
      <c r="G28" s="36"/>
    </row>
    <row r="29" spans="2:9" x14ac:dyDescent="0.3">
      <c r="B29" s="50">
        <v>18</v>
      </c>
      <c r="C29" s="76" t="s">
        <v>89</v>
      </c>
      <c r="D29" s="77"/>
      <c r="E29" s="75" t="s">
        <v>79</v>
      </c>
      <c r="F29" s="75"/>
      <c r="G29" s="36"/>
    </row>
    <row r="30" spans="2:9" x14ac:dyDescent="0.3">
      <c r="B30" s="50">
        <v>19</v>
      </c>
      <c r="C30" s="76" t="s">
        <v>101</v>
      </c>
      <c r="D30" s="77"/>
      <c r="E30" s="75" t="s">
        <v>79</v>
      </c>
      <c r="F30" s="75"/>
    </row>
    <row r="31" spans="2:9" x14ac:dyDescent="0.3">
      <c r="B31" s="50">
        <v>20</v>
      </c>
      <c r="C31" s="76" t="s">
        <v>102</v>
      </c>
      <c r="D31" s="77"/>
      <c r="E31" s="75" t="s">
        <v>79</v>
      </c>
      <c r="F31" s="75"/>
    </row>
    <row r="32" spans="2:9" x14ac:dyDescent="0.3">
      <c r="B32" s="50">
        <v>21</v>
      </c>
      <c r="C32" s="76" t="s">
        <v>103</v>
      </c>
      <c r="D32" s="77"/>
      <c r="E32" s="75" t="s">
        <v>79</v>
      </c>
      <c r="F32" s="75"/>
      <c r="G32"/>
      <c r="H32"/>
      <c r="I32"/>
    </row>
    <row r="33" spans="2:9" x14ac:dyDescent="0.3">
      <c r="B33" s="50">
        <v>22</v>
      </c>
      <c r="C33" s="76" t="s">
        <v>104</v>
      </c>
      <c r="D33" s="77"/>
      <c r="E33" s="75" t="s">
        <v>79</v>
      </c>
      <c r="F33" s="75"/>
      <c r="G33"/>
      <c r="H33"/>
      <c r="I33"/>
    </row>
    <row r="34" spans="2:9" x14ac:dyDescent="0.3">
      <c r="B34" s="50">
        <v>23</v>
      </c>
      <c r="C34" s="76" t="s">
        <v>105</v>
      </c>
      <c r="D34" s="77"/>
      <c r="E34" s="75" t="s">
        <v>79</v>
      </c>
      <c r="F34" s="75"/>
      <c r="G34"/>
      <c r="H34"/>
      <c r="I34"/>
    </row>
    <row r="35" spans="2:9" x14ac:dyDescent="0.3">
      <c r="B35" s="50">
        <v>24</v>
      </c>
      <c r="C35" s="76" t="s">
        <v>106</v>
      </c>
      <c r="D35" s="77"/>
      <c r="E35" s="75" t="s">
        <v>79</v>
      </c>
      <c r="F35" s="75"/>
      <c r="G35"/>
      <c r="H35"/>
      <c r="I35"/>
    </row>
    <row r="36" spans="2:9" x14ac:dyDescent="0.3">
      <c r="B36" s="50">
        <v>25</v>
      </c>
      <c r="C36" s="76" t="s">
        <v>107</v>
      </c>
      <c r="D36" s="77"/>
      <c r="E36" s="75" t="s">
        <v>79</v>
      </c>
      <c r="F36" s="75"/>
    </row>
    <row r="37" spans="2:9" x14ac:dyDescent="0.3">
      <c r="B37" s="50">
        <v>26</v>
      </c>
      <c r="C37" s="76" t="s">
        <v>108</v>
      </c>
      <c r="D37" s="77"/>
      <c r="E37" s="75" t="s">
        <v>79</v>
      </c>
      <c r="F37" s="75"/>
    </row>
    <row r="38" spans="2:9" x14ac:dyDescent="0.3">
      <c r="B38" s="50">
        <v>27</v>
      </c>
      <c r="C38" s="76" t="s">
        <v>109</v>
      </c>
      <c r="D38" s="77"/>
      <c r="E38" s="75" t="s">
        <v>79</v>
      </c>
      <c r="F38" s="75"/>
    </row>
    <row r="39" spans="2:9" x14ac:dyDescent="0.3">
      <c r="B39" s="50">
        <v>28</v>
      </c>
      <c r="C39" s="76" t="s">
        <v>110</v>
      </c>
      <c r="D39" s="77"/>
      <c r="E39" s="75" t="s">
        <v>79</v>
      </c>
      <c r="F39" s="75"/>
    </row>
    <row r="40" spans="2:9" x14ac:dyDescent="0.3">
      <c r="B40" s="50">
        <v>29</v>
      </c>
      <c r="C40" s="76" t="s">
        <v>111</v>
      </c>
      <c r="D40" s="77"/>
      <c r="E40" s="75" t="s">
        <v>79</v>
      </c>
      <c r="F40" s="75"/>
    </row>
    <row r="41" spans="2:9" x14ac:dyDescent="0.3">
      <c r="B41" s="50">
        <v>30</v>
      </c>
      <c r="C41" s="76" t="s">
        <v>110</v>
      </c>
      <c r="D41" s="77"/>
      <c r="E41" s="75" t="s">
        <v>79</v>
      </c>
      <c r="F41" s="75"/>
    </row>
    <row r="42" spans="2:9" x14ac:dyDescent="0.3">
      <c r="B42" s="50">
        <v>31</v>
      </c>
      <c r="C42" s="76" t="s">
        <v>112</v>
      </c>
      <c r="D42" s="77"/>
      <c r="E42" s="75" t="s">
        <v>79</v>
      </c>
      <c r="F42" s="75"/>
    </row>
    <row r="43" spans="2:9" x14ac:dyDescent="0.3">
      <c r="B43" s="50">
        <v>32</v>
      </c>
      <c r="C43" s="76" t="s">
        <v>113</v>
      </c>
      <c r="D43" s="77"/>
      <c r="E43" s="75" t="s">
        <v>79</v>
      </c>
      <c r="F43" s="75"/>
    </row>
    <row r="44" spans="2:9" x14ac:dyDescent="0.3">
      <c r="B44" s="50">
        <v>33</v>
      </c>
      <c r="C44" s="76" t="s">
        <v>114</v>
      </c>
      <c r="D44" s="77"/>
      <c r="E44" s="75" t="s">
        <v>79</v>
      </c>
      <c r="F44" s="75"/>
    </row>
    <row r="45" spans="2:9" x14ac:dyDescent="0.3">
      <c r="B45" s="50">
        <v>34</v>
      </c>
      <c r="C45" s="76" t="s">
        <v>115</v>
      </c>
      <c r="D45" s="77"/>
      <c r="E45" s="75" t="s">
        <v>79</v>
      </c>
      <c r="F45" s="75"/>
    </row>
    <row r="46" spans="2:9" x14ac:dyDescent="0.3">
      <c r="B46" s="50">
        <v>35</v>
      </c>
      <c r="C46" s="76" t="s">
        <v>116</v>
      </c>
      <c r="D46" s="77"/>
      <c r="E46" s="75" t="s">
        <v>79</v>
      </c>
      <c r="F46" s="75"/>
    </row>
    <row r="47" spans="2:9" x14ac:dyDescent="0.3">
      <c r="B47" s="50">
        <v>36</v>
      </c>
      <c r="C47" s="76" t="s">
        <v>117</v>
      </c>
      <c r="D47" s="77"/>
      <c r="E47" s="75" t="s">
        <v>79</v>
      </c>
      <c r="F47" s="75"/>
    </row>
    <row r="48" spans="2:9" x14ac:dyDescent="0.3">
      <c r="B48" s="50">
        <v>37</v>
      </c>
      <c r="C48" s="76" t="s">
        <v>118</v>
      </c>
      <c r="D48" s="77"/>
      <c r="E48" s="75" t="s">
        <v>79</v>
      </c>
      <c r="F48" s="75"/>
    </row>
    <row r="49" spans="2:6" x14ac:dyDescent="0.3">
      <c r="B49" s="50">
        <v>38</v>
      </c>
      <c r="C49" s="76" t="s">
        <v>119</v>
      </c>
      <c r="D49" s="77"/>
      <c r="E49" s="75" t="s">
        <v>79</v>
      </c>
      <c r="F49" s="75"/>
    </row>
    <row r="50" spans="2:6" x14ac:dyDescent="0.3">
      <c r="B50" s="50">
        <v>39</v>
      </c>
      <c r="C50" s="76" t="s">
        <v>120</v>
      </c>
      <c r="D50" s="77"/>
      <c r="E50" s="75" t="s">
        <v>79</v>
      </c>
      <c r="F50" s="75"/>
    </row>
    <row r="51" spans="2:6" x14ac:dyDescent="0.3">
      <c r="B51" s="50">
        <v>40</v>
      </c>
      <c r="C51" s="76" t="s">
        <v>121</v>
      </c>
      <c r="D51" s="77"/>
      <c r="E51" s="75" t="s">
        <v>79</v>
      </c>
      <c r="F51" s="75"/>
    </row>
    <row r="52" spans="2:6" x14ac:dyDescent="0.3">
      <c r="B52" s="50">
        <v>41</v>
      </c>
      <c r="C52" s="76" t="s">
        <v>122</v>
      </c>
      <c r="D52" s="77"/>
      <c r="E52" s="75" t="s">
        <v>79</v>
      </c>
      <c r="F52" s="75"/>
    </row>
    <row r="53" spans="2:6" x14ac:dyDescent="0.3">
      <c r="B53" s="50">
        <v>42</v>
      </c>
      <c r="C53" s="76" t="s">
        <v>123</v>
      </c>
      <c r="D53" s="77"/>
      <c r="E53" s="75" t="s">
        <v>79</v>
      </c>
      <c r="F53" s="75"/>
    </row>
    <row r="54" spans="2:6" x14ac:dyDescent="0.3">
      <c r="B54" s="50">
        <v>43</v>
      </c>
      <c r="C54" s="76" t="s">
        <v>124</v>
      </c>
      <c r="D54" s="77"/>
      <c r="E54" s="75" t="s">
        <v>79</v>
      </c>
      <c r="F54" s="75"/>
    </row>
    <row r="55" spans="2:6" x14ac:dyDescent="0.3">
      <c r="B55" s="50">
        <v>44</v>
      </c>
      <c r="C55" s="76" t="s">
        <v>125</v>
      </c>
      <c r="D55" s="77"/>
      <c r="E55" s="75" t="s">
        <v>79</v>
      </c>
      <c r="F55" s="75"/>
    </row>
    <row r="56" spans="2:6" x14ac:dyDescent="0.3">
      <c r="B56" s="50">
        <v>45</v>
      </c>
      <c r="C56" s="76" t="s">
        <v>126</v>
      </c>
      <c r="D56" s="77"/>
      <c r="E56" s="75" t="s">
        <v>79</v>
      </c>
      <c r="F56" s="75"/>
    </row>
    <row r="57" spans="2:6" x14ac:dyDescent="0.3">
      <c r="B57" s="50">
        <v>46</v>
      </c>
      <c r="C57" s="76" t="s">
        <v>127</v>
      </c>
      <c r="D57" s="77"/>
      <c r="E57" s="75" t="s">
        <v>79</v>
      </c>
      <c r="F57" s="75"/>
    </row>
    <row r="58" spans="2:6" x14ac:dyDescent="0.3">
      <c r="B58" s="50">
        <v>47</v>
      </c>
      <c r="C58" s="76" t="s">
        <v>128</v>
      </c>
      <c r="D58" s="77"/>
      <c r="E58" s="75" t="s">
        <v>79</v>
      </c>
      <c r="F58" s="75"/>
    </row>
    <row r="59" spans="2:6" x14ac:dyDescent="0.3">
      <c r="B59" s="50">
        <v>48</v>
      </c>
      <c r="C59" s="76" t="s">
        <v>129</v>
      </c>
      <c r="D59" s="77"/>
      <c r="E59" s="75" t="s">
        <v>79</v>
      </c>
      <c r="F59" s="75"/>
    </row>
    <row r="60" spans="2:6" x14ac:dyDescent="0.3">
      <c r="B60" s="50">
        <v>49</v>
      </c>
      <c r="C60" s="76" t="s">
        <v>130</v>
      </c>
      <c r="D60" s="77"/>
      <c r="E60" s="75" t="s">
        <v>79</v>
      </c>
      <c r="F60" s="75"/>
    </row>
    <row r="61" spans="2:6" x14ac:dyDescent="0.3">
      <c r="B61" s="50">
        <v>50</v>
      </c>
      <c r="C61" s="76" t="s">
        <v>131</v>
      </c>
      <c r="D61" s="77"/>
      <c r="E61" s="75" t="s">
        <v>79</v>
      </c>
      <c r="F61" s="75"/>
    </row>
    <row r="62" spans="2:6" x14ac:dyDescent="0.3">
      <c r="B62" s="50">
        <v>51</v>
      </c>
      <c r="C62" s="76" t="s">
        <v>86</v>
      </c>
      <c r="D62" s="77"/>
      <c r="E62" s="75" t="s">
        <v>79</v>
      </c>
      <c r="F62" s="75"/>
    </row>
    <row r="63" spans="2:6" x14ac:dyDescent="0.3">
      <c r="B63" s="50">
        <v>52</v>
      </c>
      <c r="C63" s="76" t="s">
        <v>132</v>
      </c>
      <c r="D63" s="77"/>
      <c r="E63" s="75" t="s">
        <v>79</v>
      </c>
      <c r="F63" s="75"/>
    </row>
    <row r="64" spans="2:6" x14ac:dyDescent="0.3">
      <c r="B64" s="50">
        <v>53</v>
      </c>
      <c r="C64" s="76" t="s">
        <v>133</v>
      </c>
      <c r="D64" s="77"/>
      <c r="E64" s="75" t="s">
        <v>79</v>
      </c>
      <c r="F64" s="75"/>
    </row>
    <row r="65" spans="2:6" x14ac:dyDescent="0.3">
      <c r="B65" s="50">
        <v>54</v>
      </c>
      <c r="C65" s="76" t="s">
        <v>134</v>
      </c>
      <c r="D65" s="77"/>
      <c r="E65" s="75" t="s">
        <v>79</v>
      </c>
      <c r="F65" s="75"/>
    </row>
    <row r="66" spans="2:6" x14ac:dyDescent="0.3">
      <c r="B66" s="50">
        <v>55</v>
      </c>
      <c r="C66" s="76" t="s">
        <v>135</v>
      </c>
      <c r="D66" s="77"/>
      <c r="E66" s="75" t="s">
        <v>79</v>
      </c>
      <c r="F66" s="75"/>
    </row>
    <row r="67" spans="2:6" x14ac:dyDescent="0.3">
      <c r="B67" s="50">
        <v>56</v>
      </c>
      <c r="C67" s="76" t="s">
        <v>85</v>
      </c>
      <c r="D67" s="77"/>
      <c r="E67" s="75" t="s">
        <v>79</v>
      </c>
      <c r="F67" s="75"/>
    </row>
  </sheetData>
  <mergeCells count="130"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6:D26"/>
    <mergeCell ref="C27:D27"/>
    <mergeCell ref="C28:D2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29:D29"/>
    <mergeCell ref="C30:D30"/>
    <mergeCell ref="C31:D31"/>
    <mergeCell ref="C32:D32"/>
    <mergeCell ref="C33:D33"/>
    <mergeCell ref="B10:F10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E38:F38"/>
    <mergeCell ref="E39:F39"/>
    <mergeCell ref="E40:F40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64:D64"/>
    <mergeCell ref="C65:D65"/>
    <mergeCell ref="C66:D66"/>
    <mergeCell ref="C67:D67"/>
    <mergeCell ref="E51:F51"/>
    <mergeCell ref="E52:F52"/>
    <mergeCell ref="E53:F53"/>
    <mergeCell ref="E54:F54"/>
    <mergeCell ref="E55:F55"/>
    <mergeCell ref="E66:F66"/>
    <mergeCell ref="E67:F67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0:F5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</mergeCells>
  <conditionalFormatting sqref="D7:I8">
    <cfRule type="expression" dxfId="39" priority="5">
      <formula>D7=""</formula>
    </cfRule>
  </conditionalFormatting>
  <conditionalFormatting sqref="D5">
    <cfRule type="expression" dxfId="38" priority="4">
      <formula>D5=""</formula>
    </cfRule>
  </conditionalFormatting>
  <conditionalFormatting sqref="E5">
    <cfRule type="expression" dxfId="37" priority="3">
      <formula>E5=""</formula>
    </cfRule>
  </conditionalFormatting>
  <conditionalFormatting sqref="B5">
    <cfRule type="expression" dxfId="36" priority="1">
      <formula>B5=""</formula>
    </cfRule>
  </conditionalFormatting>
  <conditionalFormatting sqref="C5">
    <cfRule type="expression" dxfId="3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74"/>
  <sheetViews>
    <sheetView zoomScale="70" zoomScaleNormal="70" zoomScaleSheetLayoutView="85" workbookViewId="0">
      <selection activeCell="I27" sqref="I27"/>
    </sheetView>
  </sheetViews>
  <sheetFormatPr baseColWidth="10" defaultRowHeight="14.4" x14ac:dyDescent="0.3"/>
  <cols>
    <col min="1" max="1" width="4" customWidth="1"/>
    <col min="2" max="2" width="14.5546875" customWidth="1"/>
    <col min="3" max="3" width="14.5546875" style="31" customWidth="1"/>
    <col min="4" max="4" width="26.21875" style="31" bestFit="1" customWidth="1"/>
    <col min="5" max="6" width="14.5546875" style="31" customWidth="1"/>
    <col min="7" max="7" width="5.44140625" style="31" customWidth="1"/>
    <col min="8" max="8" width="17.44140625" style="31" customWidth="1"/>
    <col min="9" max="9" width="18.77734375" style="31" customWidth="1"/>
    <col min="10" max="10" width="11.77734375" customWidth="1"/>
  </cols>
  <sheetData>
    <row r="2" spans="2:9" ht="22.2" x14ac:dyDescent="0.3">
      <c r="B2" s="82" t="str">
        <f>"DETALLE DEL SERVICIO ("&amp;B5&amp;" - "&amp;C5&amp;")"</f>
        <v>DETALLE DEL SERVICIO (102V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1"/>
    </row>
    <row r="4" spans="2:9" x14ac:dyDescent="0.3">
      <c r="B4" s="32" t="s">
        <v>1</v>
      </c>
      <c r="C4" s="32" t="s">
        <v>2</v>
      </c>
      <c r="D4" s="32" t="s">
        <v>3</v>
      </c>
      <c r="E4" s="32" t="s">
        <v>4</v>
      </c>
      <c r="H4"/>
      <c r="I4"/>
    </row>
    <row r="5" spans="2:9" x14ac:dyDescent="0.3">
      <c r="B5" s="46" t="str">
        <f>'Operador UN02'!B35</f>
        <v>102V</v>
      </c>
      <c r="C5" s="46" t="str">
        <f>'Operador UN02'!C35</f>
        <v>Regreso</v>
      </c>
      <c r="D5" s="46" t="str">
        <f>'Operador UN02'!E35</f>
        <v>Coloso</v>
      </c>
      <c r="E5" s="46" t="str">
        <f>'Operador UN02'!G35</f>
        <v>Amatista</v>
      </c>
      <c r="H5"/>
      <c r="I5"/>
    </row>
    <row r="6" spans="2:9" ht="7.5" customHeight="1" x14ac:dyDescent="0.3">
      <c r="B6" s="33"/>
    </row>
    <row r="7" spans="2:9" x14ac:dyDescent="0.3">
      <c r="B7" s="83" t="s">
        <v>72</v>
      </c>
      <c r="C7" s="83"/>
      <c r="D7" s="84" t="str">
        <f>D5</f>
        <v>Coloso</v>
      </c>
      <c r="E7" s="84"/>
      <c r="F7" s="84"/>
      <c r="G7" s="84"/>
      <c r="H7" s="84"/>
      <c r="I7" s="84"/>
    </row>
    <row r="8" spans="2:9" x14ac:dyDescent="0.3">
      <c r="B8" s="83" t="s">
        <v>73</v>
      </c>
      <c r="C8" s="83"/>
      <c r="D8" s="84" t="str">
        <f>E5</f>
        <v>Amatista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78" t="s">
        <v>74</v>
      </c>
      <c r="C10" s="78"/>
      <c r="D10" s="78"/>
      <c r="E10" s="78"/>
      <c r="F10" s="78"/>
      <c r="G10"/>
      <c r="H10" s="79" t="s">
        <v>75</v>
      </c>
      <c r="I10" s="79"/>
    </row>
    <row r="11" spans="2:9" x14ac:dyDescent="0.3">
      <c r="B11" s="45" t="s">
        <v>76</v>
      </c>
      <c r="C11" s="78" t="s">
        <v>77</v>
      </c>
      <c r="D11" s="78"/>
      <c r="E11" s="78" t="s">
        <v>78</v>
      </c>
      <c r="F11" s="78"/>
      <c r="G11"/>
      <c r="H11" s="79"/>
      <c r="I11" s="79"/>
    </row>
    <row r="12" spans="2:9" ht="15" customHeight="1" x14ac:dyDescent="0.3">
      <c r="B12" s="47">
        <v>1</v>
      </c>
      <c r="C12" s="76" t="s">
        <v>85</v>
      </c>
      <c r="D12" s="77"/>
      <c r="E12" s="75" t="s">
        <v>79</v>
      </c>
      <c r="F12" s="75"/>
      <c r="G12" s="36"/>
      <c r="H12" s="80" t="s">
        <v>164</v>
      </c>
      <c r="I12" s="80"/>
    </row>
    <row r="13" spans="2:9" ht="15" customHeight="1" x14ac:dyDescent="0.3">
      <c r="B13" s="52">
        <v>2</v>
      </c>
      <c r="C13" s="76" t="s">
        <v>135</v>
      </c>
      <c r="D13" s="77"/>
      <c r="E13" s="75" t="s">
        <v>79</v>
      </c>
      <c r="F13" s="75"/>
      <c r="G13" s="36"/>
      <c r="H13" s="80" t="s">
        <v>163</v>
      </c>
      <c r="I13" s="80"/>
    </row>
    <row r="14" spans="2:9" x14ac:dyDescent="0.3">
      <c r="B14" s="52">
        <v>3</v>
      </c>
      <c r="C14" s="76" t="s">
        <v>134</v>
      </c>
      <c r="D14" s="77"/>
      <c r="E14" s="75" t="s">
        <v>79</v>
      </c>
      <c r="F14" s="75"/>
      <c r="G14" s="36"/>
      <c r="H14" s="80" t="s">
        <v>180</v>
      </c>
      <c r="I14" s="80"/>
    </row>
    <row r="15" spans="2:9" ht="15" customHeight="1" x14ac:dyDescent="0.3">
      <c r="B15" s="52">
        <v>4</v>
      </c>
      <c r="C15" s="76" t="s">
        <v>133</v>
      </c>
      <c r="D15" s="77"/>
      <c r="E15" s="75" t="s">
        <v>79</v>
      </c>
      <c r="F15" s="75"/>
      <c r="G15" s="36"/>
      <c r="H15" s="87" t="s">
        <v>165</v>
      </c>
      <c r="I15" s="87"/>
    </row>
    <row r="16" spans="2:9" ht="15" customHeight="1" x14ac:dyDescent="0.3">
      <c r="B16" s="52">
        <v>5</v>
      </c>
      <c r="C16" s="76" t="s">
        <v>132</v>
      </c>
      <c r="D16" s="77"/>
      <c r="E16" s="75" t="s">
        <v>79</v>
      </c>
      <c r="F16" s="75"/>
      <c r="G16" s="36"/>
      <c r="H16" s="81" t="s">
        <v>144</v>
      </c>
      <c r="I16" s="81"/>
    </row>
    <row r="17" spans="2:9" ht="15" customHeight="1" x14ac:dyDescent="0.3">
      <c r="B17" s="52">
        <v>6</v>
      </c>
      <c r="C17" s="76" t="s">
        <v>173</v>
      </c>
      <c r="D17" s="77"/>
      <c r="E17" s="75" t="s">
        <v>79</v>
      </c>
      <c r="F17" s="75"/>
      <c r="G17" s="36"/>
      <c r="H17" s="81" t="s">
        <v>166</v>
      </c>
      <c r="I17" s="81"/>
    </row>
    <row r="18" spans="2:9" x14ac:dyDescent="0.3">
      <c r="B18" s="52">
        <v>7</v>
      </c>
      <c r="C18" s="76" t="s">
        <v>132</v>
      </c>
      <c r="D18" s="77"/>
      <c r="E18" s="75" t="s">
        <v>79</v>
      </c>
      <c r="F18" s="75"/>
      <c r="G18" s="36"/>
      <c r="H18" s="81" t="s">
        <v>161</v>
      </c>
      <c r="I18" s="81"/>
    </row>
    <row r="19" spans="2:9" x14ac:dyDescent="0.3">
      <c r="B19" s="52">
        <v>8</v>
      </c>
      <c r="C19" s="76" t="s">
        <v>136</v>
      </c>
      <c r="D19" s="77"/>
      <c r="E19" s="75" t="s">
        <v>79</v>
      </c>
      <c r="F19" s="75"/>
      <c r="G19" s="36"/>
      <c r="H19" s="81" t="s">
        <v>167</v>
      </c>
      <c r="I19" s="81"/>
    </row>
    <row r="20" spans="2:9" x14ac:dyDescent="0.3">
      <c r="B20" s="52">
        <v>9</v>
      </c>
      <c r="C20" s="76" t="s">
        <v>137</v>
      </c>
      <c r="D20" s="77"/>
      <c r="E20" s="75" t="s">
        <v>79</v>
      </c>
      <c r="F20" s="75"/>
      <c r="G20" s="36"/>
      <c r="H20" s="81" t="s">
        <v>160</v>
      </c>
      <c r="I20" s="81"/>
    </row>
    <row r="21" spans="2:9" x14ac:dyDescent="0.3">
      <c r="B21" s="52">
        <v>10</v>
      </c>
      <c r="C21" s="76" t="s">
        <v>131</v>
      </c>
      <c r="D21" s="77"/>
      <c r="E21" s="75" t="s">
        <v>79</v>
      </c>
      <c r="F21" s="75"/>
      <c r="G21" s="36"/>
      <c r="I21"/>
    </row>
    <row r="22" spans="2:9" x14ac:dyDescent="0.3">
      <c r="B22" s="52">
        <v>11</v>
      </c>
      <c r="C22" s="76" t="s">
        <v>138</v>
      </c>
      <c r="D22" s="77"/>
      <c r="E22" s="75" t="s">
        <v>79</v>
      </c>
      <c r="F22" s="75"/>
      <c r="G22" s="36"/>
    </row>
    <row r="23" spans="2:9" ht="15" customHeight="1" x14ac:dyDescent="0.3">
      <c r="B23" s="52">
        <v>12</v>
      </c>
      <c r="C23" s="76" t="s">
        <v>139</v>
      </c>
      <c r="D23" s="77"/>
      <c r="E23" s="75" t="s">
        <v>79</v>
      </c>
      <c r="F23" s="75"/>
      <c r="G23" s="36"/>
      <c r="H23"/>
      <c r="I23"/>
    </row>
    <row r="24" spans="2:9" ht="15" customHeight="1" x14ac:dyDescent="0.3">
      <c r="B24" s="52">
        <v>13</v>
      </c>
      <c r="C24" s="76" t="s">
        <v>140</v>
      </c>
      <c r="D24" s="77"/>
      <c r="E24" s="75" t="s">
        <v>79</v>
      </c>
      <c r="F24" s="75"/>
      <c r="G24" s="36"/>
      <c r="H24"/>
      <c r="I24"/>
    </row>
    <row r="25" spans="2:9" x14ac:dyDescent="0.3">
      <c r="B25" s="52">
        <v>14</v>
      </c>
      <c r="C25" s="76" t="s">
        <v>86</v>
      </c>
      <c r="D25" s="77"/>
      <c r="E25" s="75" t="s">
        <v>79</v>
      </c>
      <c r="F25" s="75"/>
      <c r="G25" s="36"/>
      <c r="H25"/>
      <c r="I25"/>
    </row>
    <row r="26" spans="2:9" ht="15" customHeight="1" x14ac:dyDescent="0.3">
      <c r="B26" s="52">
        <v>15</v>
      </c>
      <c r="C26" s="76" t="s">
        <v>141</v>
      </c>
      <c r="D26" s="77"/>
      <c r="E26" s="75" t="s">
        <v>79</v>
      </c>
      <c r="F26" s="75"/>
      <c r="G26" s="36"/>
      <c r="H26"/>
      <c r="I26"/>
    </row>
    <row r="27" spans="2:9" x14ac:dyDescent="0.3">
      <c r="B27" s="52">
        <v>16</v>
      </c>
      <c r="C27" s="76" t="s">
        <v>142</v>
      </c>
      <c r="D27" s="77"/>
      <c r="E27" s="75" t="s">
        <v>79</v>
      </c>
      <c r="F27" s="75"/>
      <c r="G27" s="36"/>
      <c r="H27"/>
      <c r="I27"/>
    </row>
    <row r="28" spans="2:9" x14ac:dyDescent="0.3">
      <c r="B28" s="52">
        <v>17</v>
      </c>
      <c r="C28" s="76" t="s">
        <v>143</v>
      </c>
      <c r="D28" s="77"/>
      <c r="E28" s="75" t="s">
        <v>79</v>
      </c>
      <c r="F28" s="75"/>
      <c r="G28" s="36"/>
    </row>
    <row r="29" spans="2:9" x14ac:dyDescent="0.3">
      <c r="B29" s="52">
        <v>18</v>
      </c>
      <c r="C29" s="76" t="s">
        <v>174</v>
      </c>
      <c r="D29" s="77"/>
      <c r="E29" s="75" t="s">
        <v>79</v>
      </c>
      <c r="F29" s="75"/>
      <c r="G29" s="36"/>
    </row>
    <row r="30" spans="2:9" x14ac:dyDescent="0.3">
      <c r="B30" s="52">
        <v>19</v>
      </c>
      <c r="C30" s="76" t="s">
        <v>123</v>
      </c>
      <c r="D30" s="77"/>
      <c r="E30" s="75" t="s">
        <v>79</v>
      </c>
      <c r="F30" s="75"/>
    </row>
    <row r="31" spans="2:9" x14ac:dyDescent="0.3">
      <c r="B31" s="52">
        <v>20</v>
      </c>
      <c r="C31" s="76" t="s">
        <v>144</v>
      </c>
      <c r="D31" s="77"/>
      <c r="E31" s="75" t="s">
        <v>79</v>
      </c>
      <c r="F31" s="75"/>
    </row>
    <row r="32" spans="2:9" x14ac:dyDescent="0.3">
      <c r="B32" s="52">
        <v>21</v>
      </c>
      <c r="C32" s="76" t="s">
        <v>86</v>
      </c>
      <c r="D32" s="77"/>
      <c r="E32" s="75" t="s">
        <v>79</v>
      </c>
      <c r="F32" s="75"/>
      <c r="G32"/>
      <c r="H32"/>
      <c r="I32"/>
    </row>
    <row r="33" spans="2:9" x14ac:dyDescent="0.3">
      <c r="B33" s="52">
        <v>22</v>
      </c>
      <c r="C33" s="76" t="s">
        <v>145</v>
      </c>
      <c r="D33" s="77"/>
      <c r="E33" s="75" t="s">
        <v>79</v>
      </c>
      <c r="F33" s="75"/>
      <c r="G33"/>
      <c r="H33"/>
      <c r="I33"/>
    </row>
    <row r="34" spans="2:9" x14ac:dyDescent="0.3">
      <c r="B34" s="52">
        <v>23</v>
      </c>
      <c r="C34" s="76" t="s">
        <v>146</v>
      </c>
      <c r="D34" s="77"/>
      <c r="E34" s="75" t="s">
        <v>79</v>
      </c>
      <c r="F34" s="75"/>
      <c r="G34"/>
      <c r="H34"/>
      <c r="I34"/>
    </row>
    <row r="35" spans="2:9" x14ac:dyDescent="0.3">
      <c r="B35" s="52">
        <v>24</v>
      </c>
      <c r="C35" s="76" t="s">
        <v>147</v>
      </c>
      <c r="D35" s="77"/>
      <c r="E35" s="75" t="s">
        <v>79</v>
      </c>
      <c r="F35" s="75"/>
      <c r="G35"/>
      <c r="H35"/>
      <c r="I35"/>
    </row>
    <row r="36" spans="2:9" x14ac:dyDescent="0.3">
      <c r="B36" s="52">
        <v>25</v>
      </c>
      <c r="C36" s="76" t="s">
        <v>148</v>
      </c>
      <c r="D36" s="77"/>
      <c r="E36" s="75" t="s">
        <v>79</v>
      </c>
      <c r="F36" s="75"/>
    </row>
    <row r="37" spans="2:9" x14ac:dyDescent="0.3">
      <c r="B37" s="52">
        <v>26</v>
      </c>
      <c r="C37" s="76" t="s">
        <v>149</v>
      </c>
      <c r="D37" s="77"/>
      <c r="E37" s="75" t="s">
        <v>79</v>
      </c>
      <c r="F37" s="75"/>
    </row>
    <row r="38" spans="2:9" x14ac:dyDescent="0.3">
      <c r="B38" s="52">
        <v>27</v>
      </c>
      <c r="C38" s="76" t="s">
        <v>150</v>
      </c>
      <c r="D38" s="77"/>
      <c r="E38" s="75" t="s">
        <v>79</v>
      </c>
      <c r="F38" s="75"/>
    </row>
    <row r="39" spans="2:9" x14ac:dyDescent="0.3">
      <c r="B39" s="52">
        <v>28</v>
      </c>
      <c r="C39" s="76" t="s">
        <v>151</v>
      </c>
      <c r="D39" s="77"/>
      <c r="E39" s="75" t="s">
        <v>79</v>
      </c>
      <c r="F39" s="75"/>
    </row>
    <row r="40" spans="2:9" x14ac:dyDescent="0.3">
      <c r="B40" s="52">
        <v>29</v>
      </c>
      <c r="C40" s="76" t="s">
        <v>114</v>
      </c>
      <c r="D40" s="77"/>
      <c r="E40" s="75" t="s">
        <v>79</v>
      </c>
      <c r="F40" s="75"/>
    </row>
    <row r="41" spans="2:9" x14ac:dyDescent="0.3">
      <c r="B41" s="52">
        <v>30</v>
      </c>
      <c r="C41" s="76" t="s">
        <v>113</v>
      </c>
      <c r="D41" s="77"/>
      <c r="E41" s="75" t="s">
        <v>79</v>
      </c>
      <c r="F41" s="75"/>
    </row>
    <row r="42" spans="2:9" x14ac:dyDescent="0.3">
      <c r="B42" s="52">
        <v>31</v>
      </c>
      <c r="C42" s="76" t="s">
        <v>112</v>
      </c>
      <c r="D42" s="77"/>
      <c r="E42" s="75" t="s">
        <v>79</v>
      </c>
      <c r="F42" s="75"/>
    </row>
    <row r="43" spans="2:9" x14ac:dyDescent="0.3">
      <c r="B43" s="52">
        <v>32</v>
      </c>
      <c r="C43" s="76" t="s">
        <v>152</v>
      </c>
      <c r="D43" s="77"/>
      <c r="E43" s="75" t="s">
        <v>79</v>
      </c>
      <c r="F43" s="75"/>
    </row>
    <row r="44" spans="2:9" x14ac:dyDescent="0.3">
      <c r="B44" s="52">
        <v>33</v>
      </c>
      <c r="C44" s="76" t="s">
        <v>111</v>
      </c>
      <c r="D44" s="77"/>
      <c r="E44" s="75" t="s">
        <v>79</v>
      </c>
      <c r="F44" s="75"/>
    </row>
    <row r="45" spans="2:9" x14ac:dyDescent="0.3">
      <c r="B45" s="52">
        <v>34</v>
      </c>
      <c r="C45" s="76" t="s">
        <v>110</v>
      </c>
      <c r="D45" s="77"/>
      <c r="E45" s="75" t="s">
        <v>79</v>
      </c>
      <c r="F45" s="75"/>
    </row>
    <row r="46" spans="2:9" x14ac:dyDescent="0.3">
      <c r="B46" s="52">
        <v>35</v>
      </c>
      <c r="C46" s="76" t="s">
        <v>109</v>
      </c>
      <c r="D46" s="77"/>
      <c r="E46" s="75" t="s">
        <v>79</v>
      </c>
      <c r="F46" s="75"/>
    </row>
    <row r="47" spans="2:9" x14ac:dyDescent="0.3">
      <c r="B47" s="52">
        <v>36</v>
      </c>
      <c r="C47" s="76" t="s">
        <v>176</v>
      </c>
      <c r="D47" s="77"/>
      <c r="E47" s="75" t="s">
        <v>79</v>
      </c>
      <c r="F47" s="75"/>
    </row>
    <row r="48" spans="2:9" x14ac:dyDescent="0.3">
      <c r="B48" s="52">
        <v>37</v>
      </c>
      <c r="C48" s="76" t="s">
        <v>107</v>
      </c>
      <c r="D48" s="77"/>
      <c r="E48" s="75" t="s">
        <v>79</v>
      </c>
      <c r="F48" s="75"/>
    </row>
    <row r="49" spans="2:6" x14ac:dyDescent="0.3">
      <c r="B49" s="52">
        <v>38</v>
      </c>
      <c r="C49" s="76" t="s">
        <v>89</v>
      </c>
      <c r="D49" s="77"/>
      <c r="E49" s="75" t="s">
        <v>79</v>
      </c>
      <c r="F49" s="75"/>
    </row>
    <row r="50" spans="2:6" x14ac:dyDescent="0.3">
      <c r="B50" s="52">
        <v>39</v>
      </c>
      <c r="C50" s="76" t="s">
        <v>153</v>
      </c>
      <c r="D50" s="77"/>
      <c r="E50" s="75" t="s">
        <v>79</v>
      </c>
      <c r="F50" s="75"/>
    </row>
    <row r="51" spans="2:6" x14ac:dyDescent="0.3">
      <c r="B51" s="52">
        <v>40</v>
      </c>
      <c r="C51" s="76" t="s">
        <v>106</v>
      </c>
      <c r="D51" s="77"/>
      <c r="E51" s="75" t="s">
        <v>79</v>
      </c>
      <c r="F51" s="75"/>
    </row>
    <row r="52" spans="2:6" x14ac:dyDescent="0.3">
      <c r="B52" s="52">
        <v>41</v>
      </c>
      <c r="C52" s="76" t="s">
        <v>154</v>
      </c>
      <c r="D52" s="77"/>
      <c r="E52" s="75" t="s">
        <v>79</v>
      </c>
      <c r="F52" s="75"/>
    </row>
    <row r="53" spans="2:6" x14ac:dyDescent="0.3">
      <c r="B53" s="52">
        <v>42</v>
      </c>
      <c r="C53" s="76" t="s">
        <v>104</v>
      </c>
      <c r="D53" s="77"/>
      <c r="E53" s="75" t="s">
        <v>79</v>
      </c>
      <c r="F53" s="75"/>
    </row>
    <row r="54" spans="2:6" x14ac:dyDescent="0.3">
      <c r="B54" s="52">
        <v>43</v>
      </c>
      <c r="C54" s="76" t="s">
        <v>107</v>
      </c>
      <c r="D54" s="77"/>
      <c r="E54" s="75" t="s">
        <v>79</v>
      </c>
      <c r="F54" s="75"/>
    </row>
    <row r="55" spans="2:6" x14ac:dyDescent="0.3">
      <c r="B55" s="52">
        <v>44</v>
      </c>
      <c r="C55" s="76" t="s">
        <v>106</v>
      </c>
      <c r="D55" s="77"/>
      <c r="E55" s="75" t="s">
        <v>79</v>
      </c>
      <c r="F55" s="75"/>
    </row>
    <row r="56" spans="2:6" x14ac:dyDescent="0.3">
      <c r="B56" s="52">
        <v>45</v>
      </c>
      <c r="C56" s="76" t="s">
        <v>103</v>
      </c>
      <c r="D56" s="77"/>
      <c r="E56" s="75" t="s">
        <v>79</v>
      </c>
      <c r="F56" s="75"/>
    </row>
    <row r="57" spans="2:6" x14ac:dyDescent="0.3">
      <c r="B57" s="52">
        <v>46</v>
      </c>
      <c r="C57" s="76" t="s">
        <v>155</v>
      </c>
      <c r="D57" s="77"/>
      <c r="E57" s="75" t="s">
        <v>79</v>
      </c>
      <c r="F57" s="75"/>
    </row>
    <row r="58" spans="2:6" x14ac:dyDescent="0.3">
      <c r="B58" s="52">
        <v>47</v>
      </c>
      <c r="C58" s="76" t="s">
        <v>156</v>
      </c>
      <c r="D58" s="77"/>
      <c r="E58" s="75" t="s">
        <v>79</v>
      </c>
      <c r="F58" s="75"/>
    </row>
    <row r="59" spans="2:6" x14ac:dyDescent="0.3">
      <c r="B59" s="52">
        <v>48</v>
      </c>
      <c r="C59" s="76" t="s">
        <v>157</v>
      </c>
      <c r="D59" s="77"/>
      <c r="E59" s="75" t="s">
        <v>79</v>
      </c>
      <c r="F59" s="75"/>
    </row>
    <row r="60" spans="2:6" x14ac:dyDescent="0.3">
      <c r="B60" s="52">
        <v>49</v>
      </c>
      <c r="C60" s="76" t="s">
        <v>101</v>
      </c>
      <c r="D60" s="77"/>
      <c r="E60" s="75" t="s">
        <v>79</v>
      </c>
      <c r="F60" s="75"/>
    </row>
    <row r="61" spans="2:6" x14ac:dyDescent="0.3">
      <c r="B61" s="52">
        <v>50</v>
      </c>
      <c r="C61" s="76" t="s">
        <v>89</v>
      </c>
      <c r="D61" s="77"/>
      <c r="E61" s="75" t="s">
        <v>79</v>
      </c>
      <c r="F61" s="75"/>
    </row>
    <row r="62" spans="2:6" x14ac:dyDescent="0.3">
      <c r="B62" s="52">
        <v>51</v>
      </c>
      <c r="C62" s="76" t="s">
        <v>158</v>
      </c>
      <c r="D62" s="77"/>
      <c r="E62" s="75" t="s">
        <v>79</v>
      </c>
      <c r="F62" s="75"/>
    </row>
    <row r="63" spans="2:6" x14ac:dyDescent="0.3">
      <c r="B63" s="52">
        <v>52</v>
      </c>
      <c r="C63" s="76" t="s">
        <v>93</v>
      </c>
      <c r="D63" s="77"/>
      <c r="E63" s="75" t="s">
        <v>79</v>
      </c>
      <c r="F63" s="75"/>
    </row>
    <row r="64" spans="2:6" x14ac:dyDescent="0.3">
      <c r="B64" s="52">
        <v>53</v>
      </c>
      <c r="C64" s="76" t="s">
        <v>96</v>
      </c>
      <c r="D64" s="77"/>
      <c r="E64" s="75" t="s">
        <v>79</v>
      </c>
      <c r="F64" s="75"/>
    </row>
    <row r="65" spans="2:6" x14ac:dyDescent="0.3">
      <c r="B65" s="52">
        <v>54</v>
      </c>
      <c r="C65" s="76" t="s">
        <v>95</v>
      </c>
      <c r="D65" s="77"/>
      <c r="E65" s="75" t="s">
        <v>79</v>
      </c>
      <c r="F65" s="75"/>
    </row>
    <row r="66" spans="2:6" x14ac:dyDescent="0.3">
      <c r="B66" s="52">
        <v>55</v>
      </c>
      <c r="C66" s="76" t="s">
        <v>94</v>
      </c>
      <c r="D66" s="77"/>
      <c r="E66" s="75" t="s">
        <v>79</v>
      </c>
      <c r="F66" s="75"/>
    </row>
    <row r="67" spans="2:6" x14ac:dyDescent="0.3">
      <c r="B67" s="52">
        <v>56</v>
      </c>
      <c r="C67" s="76" t="s">
        <v>93</v>
      </c>
      <c r="D67" s="77"/>
      <c r="E67" s="75" t="s">
        <v>79</v>
      </c>
      <c r="F67" s="75"/>
    </row>
    <row r="68" spans="2:6" x14ac:dyDescent="0.3">
      <c r="B68" s="52">
        <v>57</v>
      </c>
      <c r="C68" s="76" t="s">
        <v>159</v>
      </c>
      <c r="D68" s="77"/>
      <c r="E68" s="75" t="s">
        <v>79</v>
      </c>
      <c r="F68" s="75"/>
    </row>
    <row r="69" spans="2:6" x14ac:dyDescent="0.3">
      <c r="B69" s="52">
        <v>58</v>
      </c>
      <c r="C69" s="76" t="s">
        <v>92</v>
      </c>
      <c r="D69" s="77"/>
      <c r="E69" s="75" t="s">
        <v>79</v>
      </c>
      <c r="F69" s="75"/>
    </row>
    <row r="70" spans="2:6" x14ac:dyDescent="0.3">
      <c r="B70" s="52">
        <v>59</v>
      </c>
      <c r="C70" s="76" t="s">
        <v>91</v>
      </c>
      <c r="D70" s="77"/>
      <c r="E70" s="75" t="s">
        <v>79</v>
      </c>
      <c r="F70" s="75"/>
    </row>
    <row r="71" spans="2:6" x14ac:dyDescent="0.3">
      <c r="B71" s="52">
        <v>60</v>
      </c>
      <c r="C71" s="76" t="s">
        <v>90</v>
      </c>
      <c r="D71" s="77"/>
      <c r="E71" s="75" t="s">
        <v>79</v>
      </c>
      <c r="F71" s="75"/>
    </row>
    <row r="72" spans="2:6" x14ac:dyDescent="0.3">
      <c r="B72" s="52">
        <v>61</v>
      </c>
      <c r="C72" s="76" t="s">
        <v>99</v>
      </c>
      <c r="D72" s="77"/>
      <c r="E72" s="75" t="s">
        <v>79</v>
      </c>
      <c r="F72" s="75"/>
    </row>
    <row r="73" spans="2:6" x14ac:dyDescent="0.3">
      <c r="B73" s="52">
        <v>62</v>
      </c>
      <c r="C73" s="76" t="s">
        <v>89</v>
      </c>
      <c r="D73" s="77"/>
      <c r="E73" s="75" t="s">
        <v>79</v>
      </c>
      <c r="F73" s="75"/>
    </row>
    <row r="74" spans="2:6" x14ac:dyDescent="0.3">
      <c r="B74" s="52">
        <v>63</v>
      </c>
      <c r="C74" s="76" t="s">
        <v>83</v>
      </c>
      <c r="D74" s="77"/>
      <c r="E74" s="75" t="s">
        <v>79</v>
      </c>
      <c r="F74" s="75"/>
    </row>
  </sheetData>
  <mergeCells count="144">
    <mergeCell ref="C72:D72"/>
    <mergeCell ref="C73:D73"/>
    <mergeCell ref="C74:D74"/>
    <mergeCell ref="E72:F72"/>
    <mergeCell ref="E73:F73"/>
    <mergeCell ref="E74:F74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6:D26"/>
    <mergeCell ref="C27:D27"/>
    <mergeCell ref="C28:D28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69:D69"/>
    <mergeCell ref="C70:D70"/>
    <mergeCell ref="C71:D71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C64:D64"/>
    <mergeCell ref="C65:D65"/>
    <mergeCell ref="C66:D66"/>
    <mergeCell ref="C67:D67"/>
    <mergeCell ref="C68:D68"/>
    <mergeCell ref="C59:D59"/>
    <mergeCell ref="C60:D60"/>
    <mergeCell ref="C61:D61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</mergeCells>
  <conditionalFormatting sqref="D7:I8">
    <cfRule type="expression" dxfId="34" priority="5">
      <formula>D7=""</formula>
    </cfRule>
  </conditionalFormatting>
  <conditionalFormatting sqref="D5">
    <cfRule type="expression" dxfId="33" priority="4">
      <formula>D5=""</formula>
    </cfRule>
  </conditionalFormatting>
  <conditionalFormatting sqref="E5">
    <cfRule type="expression" dxfId="32" priority="3">
      <formula>E5=""</formula>
    </cfRule>
  </conditionalFormatting>
  <conditionalFormatting sqref="B5">
    <cfRule type="expression" dxfId="31" priority="1">
      <formula>B5=""</formula>
    </cfRule>
  </conditionalFormatting>
  <conditionalFormatting sqref="C5">
    <cfRule type="expression" dxfId="3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4"/>
  <sheetViews>
    <sheetView zoomScale="70" zoomScaleNormal="70" zoomScaleSheetLayoutView="85" workbookViewId="0">
      <selection activeCell="J25" sqref="J25"/>
    </sheetView>
  </sheetViews>
  <sheetFormatPr baseColWidth="10" defaultRowHeight="14.4" x14ac:dyDescent="0.3"/>
  <cols>
    <col min="1" max="1" width="4" customWidth="1"/>
    <col min="2" max="2" width="14.5546875" customWidth="1"/>
    <col min="3" max="3" width="14.5546875" style="31" customWidth="1"/>
    <col min="4" max="4" width="26.21875" style="31" bestFit="1" customWidth="1"/>
    <col min="5" max="6" width="14.5546875" style="31" customWidth="1"/>
    <col min="7" max="7" width="5.44140625" style="31" customWidth="1"/>
    <col min="8" max="8" width="17.44140625" style="31" customWidth="1"/>
    <col min="9" max="9" width="18.77734375" style="31" customWidth="1"/>
    <col min="10" max="10" width="11.77734375" customWidth="1"/>
  </cols>
  <sheetData>
    <row r="2" spans="2:9" ht="22.2" x14ac:dyDescent="0.3">
      <c r="B2" s="82" t="str">
        <f>"DETALLE DEL SERVICIO ("&amp;B5&amp;" - "&amp;C5&amp;")"</f>
        <v>DETALLE DEL SERVICIO (102Y2 -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1"/>
    </row>
    <row r="4" spans="2:9" x14ac:dyDescent="0.3">
      <c r="B4" s="32" t="s">
        <v>1</v>
      </c>
      <c r="C4" s="32" t="s">
        <v>2</v>
      </c>
      <c r="D4" s="32" t="s">
        <v>3</v>
      </c>
      <c r="E4" s="32" t="s">
        <v>4</v>
      </c>
      <c r="H4"/>
      <c r="I4"/>
    </row>
    <row r="5" spans="2:9" x14ac:dyDescent="0.3">
      <c r="B5" s="46" t="str">
        <f>'Operador UN02'!B36</f>
        <v>102Y2</v>
      </c>
      <c r="C5" s="46" t="str">
        <f>'Operador UN02'!C36</f>
        <v>Regreso</v>
      </c>
      <c r="D5" s="46" t="str">
        <f>'Operador UN02'!E34</f>
        <v>Amatista</v>
      </c>
      <c r="E5" s="46" t="str">
        <f>'Operador UN02'!G34</f>
        <v>Coloso</v>
      </c>
      <c r="H5"/>
      <c r="I5"/>
    </row>
    <row r="6" spans="2:9" ht="7.5" customHeight="1" x14ac:dyDescent="0.3">
      <c r="B6" s="33"/>
    </row>
    <row r="7" spans="2:9" x14ac:dyDescent="0.3">
      <c r="B7" s="83" t="s">
        <v>72</v>
      </c>
      <c r="C7" s="83"/>
      <c r="D7" s="84" t="str">
        <f>D5</f>
        <v>Amatista</v>
      </c>
      <c r="E7" s="84"/>
      <c r="F7" s="84"/>
      <c r="G7" s="84"/>
      <c r="H7" s="84"/>
      <c r="I7" s="84"/>
    </row>
    <row r="8" spans="2:9" x14ac:dyDescent="0.3">
      <c r="B8" s="83" t="s">
        <v>73</v>
      </c>
      <c r="C8" s="83"/>
      <c r="D8" s="84" t="str">
        <f>E5</f>
        <v>Coloso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78" t="s">
        <v>74</v>
      </c>
      <c r="C10" s="78"/>
      <c r="D10" s="78"/>
      <c r="E10" s="78"/>
      <c r="F10" s="78"/>
      <c r="G10"/>
      <c r="H10" s="79" t="s">
        <v>75</v>
      </c>
      <c r="I10" s="79"/>
    </row>
    <row r="11" spans="2:9" x14ac:dyDescent="0.3">
      <c r="B11" s="45" t="s">
        <v>76</v>
      </c>
      <c r="C11" s="78" t="s">
        <v>77</v>
      </c>
      <c r="D11" s="78"/>
      <c r="E11" s="78" t="s">
        <v>78</v>
      </c>
      <c r="F11" s="78"/>
      <c r="G11"/>
      <c r="H11" s="79"/>
      <c r="I11" s="79"/>
    </row>
    <row r="12" spans="2:9" ht="15" customHeight="1" x14ac:dyDescent="0.3">
      <c r="B12" s="47">
        <v>1</v>
      </c>
      <c r="C12" s="76" t="s">
        <v>86</v>
      </c>
      <c r="D12" s="77"/>
      <c r="E12" s="75" t="s">
        <v>79</v>
      </c>
      <c r="F12" s="75"/>
      <c r="G12" s="36"/>
      <c r="H12" s="80" t="s">
        <v>164</v>
      </c>
      <c r="I12" s="80"/>
    </row>
    <row r="13" spans="2:9" ht="15" customHeight="1" x14ac:dyDescent="0.3">
      <c r="B13" s="52">
        <v>2</v>
      </c>
      <c r="C13" s="76" t="s">
        <v>145</v>
      </c>
      <c r="D13" s="77"/>
      <c r="E13" s="75" t="s">
        <v>79</v>
      </c>
      <c r="F13" s="75"/>
      <c r="G13" s="36"/>
      <c r="H13" s="80" t="s">
        <v>163</v>
      </c>
      <c r="I13" s="80"/>
    </row>
    <row r="14" spans="2:9" x14ac:dyDescent="0.3">
      <c r="B14" s="52">
        <v>3</v>
      </c>
      <c r="C14" s="76" t="s">
        <v>146</v>
      </c>
      <c r="D14" s="77"/>
      <c r="E14" s="75" t="s">
        <v>79</v>
      </c>
      <c r="F14" s="75"/>
      <c r="G14" s="36"/>
      <c r="H14" s="80" t="s">
        <v>180</v>
      </c>
      <c r="I14" s="80"/>
    </row>
    <row r="15" spans="2:9" ht="15" customHeight="1" x14ac:dyDescent="0.3">
      <c r="B15" s="52">
        <v>4</v>
      </c>
      <c r="C15" s="76" t="s">
        <v>147</v>
      </c>
      <c r="D15" s="77"/>
      <c r="E15" s="75" t="s">
        <v>79</v>
      </c>
      <c r="F15" s="75"/>
      <c r="G15" s="36"/>
      <c r="H15" s="87" t="s">
        <v>165</v>
      </c>
      <c r="I15" s="87"/>
    </row>
    <row r="16" spans="2:9" ht="15" customHeight="1" x14ac:dyDescent="0.3">
      <c r="B16" s="52">
        <v>5</v>
      </c>
      <c r="C16" s="76" t="s">
        <v>148</v>
      </c>
      <c r="D16" s="77"/>
      <c r="E16" s="75" t="s">
        <v>79</v>
      </c>
      <c r="F16" s="75"/>
      <c r="G16" s="36"/>
      <c r="H16" s="81" t="s">
        <v>144</v>
      </c>
      <c r="I16" s="81"/>
    </row>
    <row r="17" spans="2:9" ht="15" customHeight="1" x14ac:dyDescent="0.3">
      <c r="B17" s="52">
        <v>6</v>
      </c>
      <c r="C17" s="76" t="s">
        <v>149</v>
      </c>
      <c r="D17" s="77"/>
      <c r="E17" s="75" t="s">
        <v>79</v>
      </c>
      <c r="F17" s="75"/>
      <c r="G17" s="36"/>
      <c r="H17" s="81" t="s">
        <v>166</v>
      </c>
      <c r="I17" s="81"/>
    </row>
    <row r="18" spans="2:9" x14ac:dyDescent="0.3">
      <c r="B18" s="52">
        <v>7</v>
      </c>
      <c r="C18" s="76" t="s">
        <v>150</v>
      </c>
      <c r="D18" s="77"/>
      <c r="E18" s="75" t="s">
        <v>79</v>
      </c>
      <c r="F18" s="75"/>
      <c r="G18" s="36"/>
      <c r="H18" s="81" t="s">
        <v>161</v>
      </c>
      <c r="I18" s="81"/>
    </row>
    <row r="19" spans="2:9" x14ac:dyDescent="0.3">
      <c r="B19" s="52">
        <v>8</v>
      </c>
      <c r="C19" s="76" t="s">
        <v>151</v>
      </c>
      <c r="D19" s="77"/>
      <c r="E19" s="75" t="s">
        <v>79</v>
      </c>
      <c r="F19" s="75"/>
      <c r="G19" s="36"/>
      <c r="H19" s="81" t="s">
        <v>167</v>
      </c>
      <c r="I19" s="81"/>
    </row>
    <row r="20" spans="2:9" x14ac:dyDescent="0.3">
      <c r="B20" s="52">
        <v>9</v>
      </c>
      <c r="C20" s="76" t="s">
        <v>114</v>
      </c>
      <c r="D20" s="77"/>
      <c r="E20" s="75" t="s">
        <v>79</v>
      </c>
      <c r="F20" s="75"/>
      <c r="G20" s="36"/>
      <c r="H20" s="81" t="s">
        <v>160</v>
      </c>
      <c r="I20" s="81"/>
    </row>
    <row r="21" spans="2:9" x14ac:dyDescent="0.3">
      <c r="B21" s="52">
        <v>10</v>
      </c>
      <c r="C21" s="76" t="s">
        <v>113</v>
      </c>
      <c r="D21" s="77"/>
      <c r="E21" s="75" t="s">
        <v>79</v>
      </c>
      <c r="F21" s="75"/>
      <c r="G21" s="36"/>
      <c r="H21"/>
      <c r="I21"/>
    </row>
    <row r="22" spans="2:9" x14ac:dyDescent="0.3">
      <c r="B22" s="52">
        <v>11</v>
      </c>
      <c r="C22" s="76" t="s">
        <v>112</v>
      </c>
      <c r="D22" s="77"/>
      <c r="E22" s="75" t="s">
        <v>79</v>
      </c>
      <c r="F22" s="75"/>
      <c r="G22" s="36"/>
    </row>
    <row r="23" spans="2:9" ht="15" customHeight="1" x14ac:dyDescent="0.3">
      <c r="B23" s="52">
        <v>12</v>
      </c>
      <c r="C23" s="76" t="s">
        <v>152</v>
      </c>
      <c r="D23" s="77"/>
      <c r="E23" s="75" t="s">
        <v>79</v>
      </c>
      <c r="F23" s="75"/>
      <c r="G23" s="36"/>
      <c r="H23"/>
      <c r="I23"/>
    </row>
    <row r="24" spans="2:9" ht="15" customHeight="1" x14ac:dyDescent="0.3">
      <c r="B24" s="52">
        <v>13</v>
      </c>
      <c r="C24" s="76" t="s">
        <v>111</v>
      </c>
      <c r="D24" s="77"/>
      <c r="E24" s="75" t="s">
        <v>79</v>
      </c>
      <c r="F24" s="75"/>
      <c r="G24" s="36"/>
      <c r="H24"/>
      <c r="I24"/>
    </row>
    <row r="25" spans="2:9" x14ac:dyDescent="0.3">
      <c r="B25" s="52">
        <v>14</v>
      </c>
      <c r="C25" s="76" t="s">
        <v>110</v>
      </c>
      <c r="D25" s="77"/>
      <c r="E25" s="75" t="s">
        <v>79</v>
      </c>
      <c r="F25" s="75"/>
      <c r="G25" s="36"/>
      <c r="H25"/>
      <c r="I25"/>
    </row>
    <row r="26" spans="2:9" ht="15" customHeight="1" x14ac:dyDescent="0.3">
      <c r="B26" s="52">
        <v>15</v>
      </c>
      <c r="C26" s="76" t="s">
        <v>109</v>
      </c>
      <c r="D26" s="77"/>
      <c r="E26" s="75" t="s">
        <v>79</v>
      </c>
      <c r="F26" s="75"/>
      <c r="G26" s="36"/>
      <c r="H26"/>
      <c r="I26"/>
    </row>
    <row r="27" spans="2:9" x14ac:dyDescent="0.3">
      <c r="B27" s="52">
        <v>16</v>
      </c>
      <c r="C27" s="76" t="s">
        <v>176</v>
      </c>
      <c r="D27" s="77"/>
      <c r="E27" s="75" t="s">
        <v>79</v>
      </c>
      <c r="F27" s="75"/>
      <c r="G27" s="36"/>
      <c r="H27"/>
      <c r="I27"/>
    </row>
    <row r="28" spans="2:9" x14ac:dyDescent="0.3">
      <c r="B28" s="52">
        <v>17</v>
      </c>
      <c r="C28" s="76" t="s">
        <v>107</v>
      </c>
      <c r="D28" s="77"/>
      <c r="E28" s="75" t="s">
        <v>79</v>
      </c>
      <c r="F28" s="75"/>
      <c r="G28" s="36"/>
    </row>
    <row r="29" spans="2:9" x14ac:dyDescent="0.3">
      <c r="B29" s="52">
        <v>18</v>
      </c>
      <c r="C29" s="76" t="s">
        <v>89</v>
      </c>
      <c r="D29" s="77"/>
      <c r="E29" s="75" t="s">
        <v>79</v>
      </c>
      <c r="F29" s="75"/>
      <c r="G29" s="36"/>
    </row>
    <row r="30" spans="2:9" x14ac:dyDescent="0.3">
      <c r="B30" s="52">
        <v>19</v>
      </c>
      <c r="C30" s="76" t="s">
        <v>153</v>
      </c>
      <c r="D30" s="77"/>
      <c r="E30" s="75" t="s">
        <v>79</v>
      </c>
      <c r="F30" s="75"/>
    </row>
    <row r="31" spans="2:9" x14ac:dyDescent="0.3">
      <c r="B31" s="52">
        <v>20</v>
      </c>
      <c r="C31" s="76" t="s">
        <v>106</v>
      </c>
      <c r="D31" s="77"/>
      <c r="E31" s="75" t="s">
        <v>79</v>
      </c>
      <c r="F31" s="75"/>
    </row>
    <row r="32" spans="2:9" x14ac:dyDescent="0.3">
      <c r="B32" s="52">
        <v>21</v>
      </c>
      <c r="C32" s="76" t="s">
        <v>154</v>
      </c>
      <c r="D32" s="77"/>
      <c r="E32" s="75" t="s">
        <v>79</v>
      </c>
      <c r="F32" s="75"/>
      <c r="G32"/>
      <c r="H32"/>
      <c r="I32"/>
    </row>
    <row r="33" spans="2:9" x14ac:dyDescent="0.3">
      <c r="B33" s="52">
        <v>22</v>
      </c>
      <c r="C33" s="76" t="s">
        <v>104</v>
      </c>
      <c r="D33" s="77"/>
      <c r="E33" s="75" t="s">
        <v>79</v>
      </c>
      <c r="F33" s="75"/>
      <c r="G33"/>
      <c r="H33"/>
      <c r="I33"/>
    </row>
    <row r="34" spans="2:9" x14ac:dyDescent="0.3">
      <c r="B34" s="52">
        <v>23</v>
      </c>
      <c r="C34" s="76" t="s">
        <v>107</v>
      </c>
      <c r="D34" s="77"/>
      <c r="E34" s="75" t="s">
        <v>79</v>
      </c>
      <c r="F34" s="75"/>
      <c r="G34"/>
      <c r="H34"/>
      <c r="I34"/>
    </row>
    <row r="35" spans="2:9" x14ac:dyDescent="0.3">
      <c r="B35" s="52">
        <v>24</v>
      </c>
      <c r="C35" s="76" t="s">
        <v>106</v>
      </c>
      <c r="D35" s="77"/>
      <c r="E35" s="75" t="s">
        <v>79</v>
      </c>
      <c r="F35" s="75"/>
      <c r="G35"/>
      <c r="H35"/>
      <c r="I35"/>
    </row>
    <row r="36" spans="2:9" x14ac:dyDescent="0.3">
      <c r="B36" s="52">
        <v>25</v>
      </c>
      <c r="C36" s="76" t="s">
        <v>103</v>
      </c>
      <c r="D36" s="77"/>
      <c r="E36" s="75" t="s">
        <v>79</v>
      </c>
      <c r="F36" s="75"/>
    </row>
    <row r="37" spans="2:9" x14ac:dyDescent="0.3">
      <c r="B37" s="52">
        <v>26</v>
      </c>
      <c r="C37" s="76" t="s">
        <v>155</v>
      </c>
      <c r="D37" s="77"/>
      <c r="E37" s="75" t="s">
        <v>79</v>
      </c>
      <c r="F37" s="75"/>
    </row>
    <row r="38" spans="2:9" x14ac:dyDescent="0.3">
      <c r="B38" s="52">
        <v>27</v>
      </c>
      <c r="C38" s="76" t="s">
        <v>156</v>
      </c>
      <c r="D38" s="77"/>
      <c r="E38" s="75" t="s">
        <v>79</v>
      </c>
      <c r="F38" s="75"/>
    </row>
    <row r="39" spans="2:9" x14ac:dyDescent="0.3">
      <c r="B39" s="52">
        <v>28</v>
      </c>
      <c r="C39" s="76" t="s">
        <v>157</v>
      </c>
      <c r="D39" s="77"/>
      <c r="E39" s="75" t="s">
        <v>79</v>
      </c>
      <c r="F39" s="75"/>
    </row>
    <row r="40" spans="2:9" x14ac:dyDescent="0.3">
      <c r="B40" s="52">
        <v>29</v>
      </c>
      <c r="C40" s="76" t="s">
        <v>101</v>
      </c>
      <c r="D40" s="77"/>
      <c r="E40" s="75" t="s">
        <v>79</v>
      </c>
      <c r="F40" s="75"/>
    </row>
    <row r="41" spans="2:9" x14ac:dyDescent="0.3">
      <c r="B41" s="52">
        <v>30</v>
      </c>
      <c r="C41" s="76" t="s">
        <v>89</v>
      </c>
      <c r="D41" s="77"/>
      <c r="E41" s="75" t="s">
        <v>79</v>
      </c>
      <c r="F41" s="75"/>
    </row>
    <row r="42" spans="2:9" x14ac:dyDescent="0.3">
      <c r="B42" s="52">
        <v>31</v>
      </c>
      <c r="C42" s="76" t="s">
        <v>158</v>
      </c>
      <c r="D42" s="77"/>
      <c r="E42" s="75" t="s">
        <v>79</v>
      </c>
      <c r="F42" s="75"/>
    </row>
    <row r="43" spans="2:9" x14ac:dyDescent="0.3">
      <c r="B43" s="52">
        <v>32</v>
      </c>
      <c r="C43" s="76" t="s">
        <v>93</v>
      </c>
      <c r="D43" s="77"/>
      <c r="E43" s="75" t="s">
        <v>79</v>
      </c>
      <c r="F43" s="75"/>
    </row>
    <row r="44" spans="2:9" x14ac:dyDescent="0.3">
      <c r="B44" s="52">
        <v>33</v>
      </c>
      <c r="C44" s="76" t="s">
        <v>96</v>
      </c>
      <c r="D44" s="77"/>
      <c r="E44" s="75" t="s">
        <v>79</v>
      </c>
      <c r="F44" s="75"/>
    </row>
    <row r="45" spans="2:9" x14ac:dyDescent="0.3">
      <c r="B45" s="52">
        <v>34</v>
      </c>
      <c r="C45" s="76" t="s">
        <v>95</v>
      </c>
      <c r="D45" s="77"/>
      <c r="E45" s="75" t="s">
        <v>79</v>
      </c>
      <c r="F45" s="75"/>
    </row>
    <row r="46" spans="2:9" x14ac:dyDescent="0.3">
      <c r="B46" s="52">
        <v>35</v>
      </c>
      <c r="C46" s="76" t="s">
        <v>94</v>
      </c>
      <c r="D46" s="77"/>
      <c r="E46" s="75" t="s">
        <v>79</v>
      </c>
      <c r="F46" s="75"/>
    </row>
    <row r="47" spans="2:9" x14ac:dyDescent="0.3">
      <c r="B47" s="52">
        <v>36</v>
      </c>
      <c r="C47" s="76" t="s">
        <v>93</v>
      </c>
      <c r="D47" s="77"/>
      <c r="E47" s="75" t="s">
        <v>79</v>
      </c>
      <c r="F47" s="75"/>
    </row>
    <row r="48" spans="2:9" x14ac:dyDescent="0.3">
      <c r="B48" s="52">
        <v>37</v>
      </c>
      <c r="C48" s="76" t="s">
        <v>159</v>
      </c>
      <c r="D48" s="77"/>
      <c r="E48" s="75" t="s">
        <v>79</v>
      </c>
      <c r="F48" s="75"/>
    </row>
    <row r="49" spans="2:6" x14ac:dyDescent="0.3">
      <c r="B49" s="52">
        <v>38</v>
      </c>
      <c r="C49" s="76" t="s">
        <v>92</v>
      </c>
      <c r="D49" s="77"/>
      <c r="E49" s="75" t="s">
        <v>79</v>
      </c>
      <c r="F49" s="75"/>
    </row>
    <row r="50" spans="2:6" x14ac:dyDescent="0.3">
      <c r="B50" s="52">
        <v>39</v>
      </c>
      <c r="C50" s="76" t="s">
        <v>91</v>
      </c>
      <c r="D50" s="77"/>
      <c r="E50" s="75" t="s">
        <v>79</v>
      </c>
      <c r="F50" s="75"/>
    </row>
    <row r="51" spans="2:6" x14ac:dyDescent="0.3">
      <c r="B51" s="52">
        <v>40</v>
      </c>
      <c r="C51" s="76" t="s">
        <v>90</v>
      </c>
      <c r="D51" s="77"/>
      <c r="E51" s="75" t="s">
        <v>79</v>
      </c>
      <c r="F51" s="75"/>
    </row>
    <row r="52" spans="2:6" x14ac:dyDescent="0.3">
      <c r="B52" s="52">
        <v>41</v>
      </c>
      <c r="C52" s="76" t="s">
        <v>99</v>
      </c>
      <c r="D52" s="77"/>
      <c r="E52" s="75" t="s">
        <v>79</v>
      </c>
      <c r="F52" s="75"/>
    </row>
    <row r="53" spans="2:6" x14ac:dyDescent="0.3">
      <c r="B53" s="52">
        <v>42</v>
      </c>
      <c r="C53" s="76" t="s">
        <v>89</v>
      </c>
      <c r="D53" s="77"/>
      <c r="E53" s="75" t="s">
        <v>79</v>
      </c>
      <c r="F53" s="75"/>
    </row>
    <row r="54" spans="2:6" x14ac:dyDescent="0.3">
      <c r="B54" s="52">
        <v>43</v>
      </c>
      <c r="C54" s="76" t="s">
        <v>83</v>
      </c>
      <c r="D54" s="77"/>
      <c r="E54" s="75" t="s">
        <v>79</v>
      </c>
      <c r="F54" s="75"/>
    </row>
  </sheetData>
  <mergeCells count="104">
    <mergeCell ref="C54:D54"/>
    <mergeCell ref="E54:F54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C27:D27"/>
    <mergeCell ref="C28:D28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49:D49"/>
    <mergeCell ref="C50:D50"/>
    <mergeCell ref="C51:D51"/>
    <mergeCell ref="C52:D52"/>
    <mergeCell ref="E29:F29"/>
    <mergeCell ref="E30:F30"/>
    <mergeCell ref="E31:F31"/>
    <mergeCell ref="E32:F32"/>
    <mergeCell ref="E33:F33"/>
    <mergeCell ref="E43:F43"/>
    <mergeCell ref="E26:F26"/>
    <mergeCell ref="E27:F27"/>
    <mergeCell ref="C29:D29"/>
    <mergeCell ref="C30:D30"/>
    <mergeCell ref="C31:D31"/>
    <mergeCell ref="C32:D32"/>
    <mergeCell ref="C33:D33"/>
    <mergeCell ref="E39:F39"/>
    <mergeCell ref="E40:F40"/>
    <mergeCell ref="E41:F41"/>
    <mergeCell ref="E42:F42"/>
    <mergeCell ref="C34:D34"/>
    <mergeCell ref="C35:D35"/>
    <mergeCell ref="C36:D36"/>
    <mergeCell ref="C37:D37"/>
    <mergeCell ref="C38:D38"/>
    <mergeCell ref="E28:F28"/>
    <mergeCell ref="E53:F53"/>
    <mergeCell ref="E44:F44"/>
    <mergeCell ref="E45:F45"/>
    <mergeCell ref="E46:F46"/>
    <mergeCell ref="E47:F47"/>
    <mergeCell ref="E48:F48"/>
    <mergeCell ref="E34:F34"/>
    <mergeCell ref="E35:F35"/>
    <mergeCell ref="E36:F36"/>
    <mergeCell ref="E37:F37"/>
    <mergeCell ref="E38:F38"/>
    <mergeCell ref="E49:F49"/>
    <mergeCell ref="E50:F50"/>
    <mergeCell ref="E51:F51"/>
    <mergeCell ref="E52:F52"/>
  </mergeCells>
  <conditionalFormatting sqref="D7:I8">
    <cfRule type="expression" dxfId="29" priority="5">
      <formula>D7=""</formula>
    </cfRule>
  </conditionalFormatting>
  <conditionalFormatting sqref="D5">
    <cfRule type="expression" dxfId="28" priority="4">
      <formula>D5=""</formula>
    </cfRule>
  </conditionalFormatting>
  <conditionalFormatting sqref="E5">
    <cfRule type="expression" dxfId="27" priority="3">
      <formula>E5=""</formula>
    </cfRule>
  </conditionalFormatting>
  <conditionalFormatting sqref="B5">
    <cfRule type="expression" dxfId="26" priority="1">
      <formula>B5=""</formula>
    </cfRule>
  </conditionalFormatting>
  <conditionalFormatting sqref="C5">
    <cfRule type="expression" dxfId="2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2" zoomScale="70" zoomScaleNormal="70" zoomScaleSheetLayoutView="80" workbookViewId="0">
      <selection activeCell="H56" sqref="H56"/>
    </sheetView>
  </sheetViews>
  <sheetFormatPr baseColWidth="10" defaultColWidth="11.44140625" defaultRowHeight="14.4" x14ac:dyDescent="0.3"/>
  <cols>
    <col min="1" max="1" width="4.5546875" customWidth="1"/>
    <col min="2" max="9" width="15.5546875" customWidth="1"/>
  </cols>
  <sheetData>
    <row r="2" spans="2:9" ht="22.2" x14ac:dyDescent="0.3">
      <c r="B2" s="82" t="str">
        <f>"PROGRAMA DE OPERACIÓN DEL SERVICIO ("&amp;B7&amp;" - "&amp;C7&amp;")"</f>
        <v>PROGRAMA DE OPERACIÓN DEL SERVICIO (102 - Ida)</v>
      </c>
      <c r="C2" s="82"/>
      <c r="D2" s="82"/>
      <c r="E2" s="82"/>
      <c r="F2" s="82"/>
      <c r="G2" s="82"/>
      <c r="H2" s="82"/>
      <c r="I2" s="8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>
        <f>'Operador UN02'!B32</f>
        <v>102</v>
      </c>
      <c r="C7" s="4" t="str">
        <f>'Operador UN02'!C32</f>
        <v>Ida</v>
      </c>
      <c r="D7" s="4" t="str">
        <f>'Operador UN02'!E32</f>
        <v>Amatista</v>
      </c>
      <c r="E7" s="46" t="str">
        <f>'Operador UN02'!G32</f>
        <v>El Huascar</v>
      </c>
      <c r="F7" s="4" t="str">
        <f>'Operador UN02'!I8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88" t="s">
        <v>7</v>
      </c>
      <c r="C11" s="88" t="s">
        <v>8</v>
      </c>
      <c r="D11" s="89" t="s">
        <v>9</v>
      </c>
      <c r="E11" s="89"/>
      <c r="F11" s="89" t="s">
        <v>10</v>
      </c>
      <c r="G11" s="89"/>
      <c r="H11" s="89" t="s">
        <v>11</v>
      </c>
      <c r="I11" s="89"/>
    </row>
    <row r="12" spans="2:9" ht="28.8" x14ac:dyDescent="0.3">
      <c r="B12" s="88"/>
      <c r="C12" s="8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54"/>
      <c r="E13" s="54"/>
      <c r="F13" s="54"/>
      <c r="G13" s="54"/>
      <c r="H13" s="54"/>
      <c r="I13" s="54"/>
    </row>
    <row r="14" spans="2:9" x14ac:dyDescent="0.3">
      <c r="B14" s="9">
        <v>1</v>
      </c>
      <c r="C14" s="10" t="s">
        <v>15</v>
      </c>
      <c r="D14" s="53"/>
      <c r="E14" s="53"/>
      <c r="F14" s="53"/>
      <c r="G14" s="53"/>
      <c r="H14" s="53"/>
      <c r="I14" s="53"/>
    </row>
    <row r="15" spans="2:9" x14ac:dyDescent="0.3">
      <c r="B15" s="6">
        <v>2</v>
      </c>
      <c r="C15" s="7" t="s">
        <v>16</v>
      </c>
      <c r="D15" s="54"/>
      <c r="E15" s="54"/>
      <c r="F15" s="54"/>
      <c r="G15" s="54"/>
      <c r="H15" s="54"/>
      <c r="I15" s="54"/>
    </row>
    <row r="16" spans="2:9" x14ac:dyDescent="0.3">
      <c r="B16" s="9">
        <v>3</v>
      </c>
      <c r="C16" s="10" t="s">
        <v>17</v>
      </c>
      <c r="D16" s="53"/>
      <c r="E16" s="53"/>
      <c r="F16" s="53"/>
      <c r="G16" s="53"/>
      <c r="H16" s="53"/>
      <c r="I16" s="53"/>
    </row>
    <row r="17" spans="2:9" x14ac:dyDescent="0.3">
      <c r="B17" s="6">
        <v>4</v>
      </c>
      <c r="C17" s="7" t="s">
        <v>18</v>
      </c>
      <c r="D17" s="54"/>
      <c r="E17" s="54"/>
      <c r="F17" s="54"/>
      <c r="G17" s="54"/>
      <c r="H17" s="54"/>
      <c r="I17" s="54"/>
    </row>
    <row r="18" spans="2:9" x14ac:dyDescent="0.3">
      <c r="B18" s="9">
        <v>5</v>
      </c>
      <c r="C18" s="10" t="s">
        <v>19</v>
      </c>
      <c r="D18" s="53"/>
      <c r="E18" s="53"/>
      <c r="F18" s="53"/>
      <c r="G18" s="53"/>
      <c r="H18" s="53"/>
      <c r="I18" s="53"/>
    </row>
    <row r="19" spans="2:9" x14ac:dyDescent="0.3">
      <c r="B19" s="6">
        <v>6</v>
      </c>
      <c r="C19" s="7" t="s">
        <v>20</v>
      </c>
      <c r="D19" s="54" t="s">
        <v>181</v>
      </c>
      <c r="E19" s="54">
        <v>5</v>
      </c>
      <c r="F19" s="54" t="s">
        <v>181</v>
      </c>
      <c r="G19" s="54">
        <v>1</v>
      </c>
      <c r="H19" s="54"/>
      <c r="I19" s="54"/>
    </row>
    <row r="20" spans="2:9" x14ac:dyDescent="0.3">
      <c r="B20" s="9">
        <v>7</v>
      </c>
      <c r="C20" s="10" t="s">
        <v>21</v>
      </c>
      <c r="D20" s="53" t="s">
        <v>181</v>
      </c>
      <c r="E20" s="53">
        <v>6</v>
      </c>
      <c r="F20" s="53" t="s">
        <v>181</v>
      </c>
      <c r="G20" s="53">
        <v>2</v>
      </c>
      <c r="H20" s="53" t="s">
        <v>181</v>
      </c>
      <c r="I20" s="53">
        <v>2</v>
      </c>
    </row>
    <row r="21" spans="2:9" x14ac:dyDescent="0.3">
      <c r="B21" s="6">
        <v>8</v>
      </c>
      <c r="C21" s="7" t="s">
        <v>22</v>
      </c>
      <c r="D21" s="54" t="s">
        <v>181</v>
      </c>
      <c r="E21" s="54">
        <v>5</v>
      </c>
      <c r="F21" s="54" t="s">
        <v>181</v>
      </c>
      <c r="G21" s="54">
        <v>3</v>
      </c>
      <c r="H21" s="54" t="s">
        <v>181</v>
      </c>
      <c r="I21" s="54">
        <v>2</v>
      </c>
    </row>
    <row r="22" spans="2:9" x14ac:dyDescent="0.3">
      <c r="B22" s="9">
        <v>9</v>
      </c>
      <c r="C22" s="10" t="s">
        <v>23</v>
      </c>
      <c r="D22" s="53" t="s">
        <v>181</v>
      </c>
      <c r="E22" s="53">
        <v>5</v>
      </c>
      <c r="F22" s="53" t="s">
        <v>181</v>
      </c>
      <c r="G22" s="53">
        <v>3</v>
      </c>
      <c r="H22" s="53" t="s">
        <v>181</v>
      </c>
      <c r="I22" s="53">
        <v>2</v>
      </c>
    </row>
    <row r="23" spans="2:9" x14ac:dyDescent="0.3">
      <c r="B23" s="6">
        <v>10</v>
      </c>
      <c r="C23" s="7" t="s">
        <v>24</v>
      </c>
      <c r="D23" s="54" t="s">
        <v>181</v>
      </c>
      <c r="E23" s="54">
        <v>5</v>
      </c>
      <c r="F23" s="54" t="s">
        <v>181</v>
      </c>
      <c r="G23" s="54">
        <v>3</v>
      </c>
      <c r="H23" s="54" t="s">
        <v>181</v>
      </c>
      <c r="I23" s="54">
        <v>2</v>
      </c>
    </row>
    <row r="24" spans="2:9" x14ac:dyDescent="0.3">
      <c r="B24" s="9">
        <v>11</v>
      </c>
      <c r="C24" s="10" t="s">
        <v>25</v>
      </c>
      <c r="D24" s="53" t="s">
        <v>181</v>
      </c>
      <c r="E24" s="53">
        <v>5</v>
      </c>
      <c r="F24" s="53" t="s">
        <v>181</v>
      </c>
      <c r="G24" s="53">
        <v>3</v>
      </c>
      <c r="H24" s="53" t="s">
        <v>181</v>
      </c>
      <c r="I24" s="53">
        <v>2</v>
      </c>
    </row>
    <row r="25" spans="2:9" x14ac:dyDescent="0.3">
      <c r="B25" s="6">
        <v>12</v>
      </c>
      <c r="C25" s="7" t="s">
        <v>26</v>
      </c>
      <c r="D25" s="54" t="s">
        <v>181</v>
      </c>
      <c r="E25" s="54">
        <v>4</v>
      </c>
      <c r="F25" s="54" t="s">
        <v>181</v>
      </c>
      <c r="G25" s="54">
        <v>3</v>
      </c>
      <c r="H25" s="54" t="s">
        <v>181</v>
      </c>
      <c r="I25" s="54">
        <v>2</v>
      </c>
    </row>
    <row r="26" spans="2:9" x14ac:dyDescent="0.3">
      <c r="B26" s="9">
        <v>13</v>
      </c>
      <c r="C26" s="10" t="s">
        <v>27</v>
      </c>
      <c r="D26" s="53" t="s">
        <v>181</v>
      </c>
      <c r="E26" s="53">
        <v>5</v>
      </c>
      <c r="F26" s="53" t="s">
        <v>181</v>
      </c>
      <c r="G26" s="53">
        <v>3</v>
      </c>
      <c r="H26" s="53" t="s">
        <v>181</v>
      </c>
      <c r="I26" s="53">
        <v>2</v>
      </c>
    </row>
    <row r="27" spans="2:9" x14ac:dyDescent="0.3">
      <c r="B27" s="6">
        <v>14</v>
      </c>
      <c r="C27" s="7" t="s">
        <v>28</v>
      </c>
      <c r="D27" s="54" t="s">
        <v>181</v>
      </c>
      <c r="E27" s="54">
        <v>5</v>
      </c>
      <c r="F27" s="54" t="s">
        <v>181</v>
      </c>
      <c r="G27" s="54">
        <v>3</v>
      </c>
      <c r="H27" s="54" t="s">
        <v>181</v>
      </c>
      <c r="I27" s="54">
        <v>2</v>
      </c>
    </row>
    <row r="28" spans="2:9" x14ac:dyDescent="0.3">
      <c r="B28" s="9">
        <v>15</v>
      </c>
      <c r="C28" s="10" t="s">
        <v>29</v>
      </c>
      <c r="D28" s="53" t="s">
        <v>181</v>
      </c>
      <c r="E28" s="53">
        <v>5</v>
      </c>
      <c r="F28" s="53" t="s">
        <v>181</v>
      </c>
      <c r="G28" s="53">
        <v>2</v>
      </c>
      <c r="H28" s="53" t="s">
        <v>181</v>
      </c>
      <c r="I28" s="53">
        <v>1</v>
      </c>
    </row>
    <row r="29" spans="2:9" x14ac:dyDescent="0.3">
      <c r="B29" s="6">
        <v>16</v>
      </c>
      <c r="C29" s="7" t="s">
        <v>30</v>
      </c>
      <c r="D29" s="54" t="s">
        <v>181</v>
      </c>
      <c r="E29" s="54">
        <v>4</v>
      </c>
      <c r="F29" s="54" t="s">
        <v>181</v>
      </c>
      <c r="G29" s="54">
        <v>2</v>
      </c>
      <c r="H29" s="54" t="s">
        <v>181</v>
      </c>
      <c r="I29" s="54">
        <v>1</v>
      </c>
    </row>
    <row r="30" spans="2:9" x14ac:dyDescent="0.3">
      <c r="B30" s="9">
        <v>17</v>
      </c>
      <c r="C30" s="10" t="s">
        <v>31</v>
      </c>
      <c r="D30" s="53" t="s">
        <v>181</v>
      </c>
      <c r="E30" s="53">
        <v>4</v>
      </c>
      <c r="F30" s="53" t="s">
        <v>181</v>
      </c>
      <c r="G30" s="53">
        <v>2</v>
      </c>
      <c r="H30" s="53" t="s">
        <v>181</v>
      </c>
      <c r="I30" s="53">
        <v>1</v>
      </c>
    </row>
    <row r="31" spans="2:9" x14ac:dyDescent="0.3">
      <c r="B31" s="6">
        <v>18</v>
      </c>
      <c r="C31" s="7" t="s">
        <v>32</v>
      </c>
      <c r="D31" s="54" t="s">
        <v>181</v>
      </c>
      <c r="E31" s="54">
        <v>3</v>
      </c>
      <c r="F31" s="54"/>
      <c r="G31" s="54"/>
      <c r="H31" s="54"/>
      <c r="I31" s="54"/>
    </row>
    <row r="32" spans="2:9" x14ac:dyDescent="0.3">
      <c r="B32" s="9">
        <v>19</v>
      </c>
      <c r="C32" s="10" t="s">
        <v>33</v>
      </c>
      <c r="D32" s="53"/>
      <c r="E32" s="53"/>
      <c r="F32" s="53"/>
      <c r="G32" s="53"/>
      <c r="H32" s="53"/>
      <c r="I32" s="53"/>
    </row>
    <row r="33" spans="2:9" x14ac:dyDescent="0.3">
      <c r="B33" s="6">
        <v>20</v>
      </c>
      <c r="C33" s="7" t="s">
        <v>34</v>
      </c>
      <c r="D33" s="54"/>
      <c r="E33" s="54"/>
      <c r="F33" s="54"/>
      <c r="G33" s="54"/>
      <c r="H33" s="54"/>
      <c r="I33" s="54"/>
    </row>
    <row r="34" spans="2:9" x14ac:dyDescent="0.3">
      <c r="B34" s="9">
        <v>21</v>
      </c>
      <c r="C34" s="10" t="s">
        <v>35</v>
      </c>
      <c r="D34" s="53"/>
      <c r="E34" s="53"/>
      <c r="F34" s="53"/>
      <c r="G34" s="53"/>
      <c r="H34" s="53"/>
      <c r="I34" s="53"/>
    </row>
    <row r="35" spans="2:9" x14ac:dyDescent="0.3">
      <c r="B35" s="6">
        <v>22</v>
      </c>
      <c r="C35" s="7" t="s">
        <v>36</v>
      </c>
      <c r="D35" s="54"/>
      <c r="E35" s="54"/>
      <c r="F35" s="54"/>
      <c r="G35" s="54"/>
      <c r="H35" s="54"/>
      <c r="I35" s="54"/>
    </row>
    <row r="36" spans="2:9" x14ac:dyDescent="0.3">
      <c r="B36" s="9">
        <v>23</v>
      </c>
      <c r="C36" s="10" t="s">
        <v>37</v>
      </c>
      <c r="D36" s="53"/>
      <c r="E36" s="53"/>
      <c r="F36" s="53"/>
      <c r="G36" s="53"/>
      <c r="H36" s="53"/>
      <c r="I36" s="53"/>
    </row>
    <row r="37" spans="2:9" ht="15.6" x14ac:dyDescent="0.3">
      <c r="B37" s="6" t="s">
        <v>38</v>
      </c>
      <c r="C37" s="7"/>
      <c r="D37" s="13"/>
      <c r="E37" s="14">
        <f>+SUM(E13:E36)</f>
        <v>61</v>
      </c>
      <c r="F37" s="13"/>
      <c r="G37" s="14">
        <f>+SUM(G13:G36)</f>
        <v>30</v>
      </c>
      <c r="H37" s="13"/>
      <c r="I37" s="14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2" zoomScale="70" zoomScaleNormal="70" workbookViewId="0">
      <selection activeCell="E25" sqref="E25"/>
    </sheetView>
  </sheetViews>
  <sheetFormatPr baseColWidth="10" defaultColWidth="11.44140625" defaultRowHeight="14.4" x14ac:dyDescent="0.3"/>
  <cols>
    <col min="1" max="1" width="4.5546875" customWidth="1"/>
    <col min="2" max="9" width="15.5546875" customWidth="1"/>
  </cols>
  <sheetData>
    <row r="2" spans="2:9" ht="22.2" x14ac:dyDescent="0.3">
      <c r="B2" s="82" t="str">
        <f>"PROGRAMA DE OPERACIÓN DEL SERVICIO ("&amp;B7&amp;" - "&amp;C7&amp;")"</f>
        <v>PROGRAMA DE OPERACIÓN DEL SERVICIO (102 -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>
        <f>'Operador UN02'!B33</f>
        <v>102</v>
      </c>
      <c r="C7" s="4" t="str">
        <f>'Operador UN02'!C33</f>
        <v>Regreso</v>
      </c>
      <c r="D7" s="4" t="str">
        <f>'Operador UN02'!E33</f>
        <v>El Huascar</v>
      </c>
      <c r="E7" s="4" t="str">
        <f>'Operador UN02'!G33</f>
        <v>Amatista</v>
      </c>
      <c r="F7" s="4" t="str">
        <f>'Operador UN02'!I8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88" t="s">
        <v>7</v>
      </c>
      <c r="C11" s="88" t="s">
        <v>8</v>
      </c>
      <c r="D11" s="89" t="s">
        <v>9</v>
      </c>
      <c r="E11" s="89"/>
      <c r="F11" s="89" t="s">
        <v>10</v>
      </c>
      <c r="G11" s="89"/>
      <c r="H11" s="89" t="s">
        <v>11</v>
      </c>
      <c r="I11" s="89"/>
    </row>
    <row r="12" spans="2:9" ht="28.8" x14ac:dyDescent="0.3">
      <c r="B12" s="88"/>
      <c r="C12" s="8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54"/>
      <c r="E13" s="54"/>
      <c r="F13" s="54"/>
      <c r="G13" s="54"/>
      <c r="H13" s="54"/>
      <c r="I13" s="54"/>
    </row>
    <row r="14" spans="2:9" x14ac:dyDescent="0.3">
      <c r="B14" s="9">
        <v>1</v>
      </c>
      <c r="C14" s="10" t="s">
        <v>15</v>
      </c>
      <c r="D14" s="53"/>
      <c r="E14" s="53"/>
      <c r="F14" s="53"/>
      <c r="G14" s="53"/>
      <c r="H14" s="53"/>
      <c r="I14" s="53"/>
    </row>
    <row r="15" spans="2:9" x14ac:dyDescent="0.3">
      <c r="B15" s="6">
        <v>2</v>
      </c>
      <c r="C15" s="7" t="s">
        <v>16</v>
      </c>
      <c r="D15" s="54"/>
      <c r="E15" s="54"/>
      <c r="F15" s="54"/>
      <c r="G15" s="54"/>
      <c r="H15" s="54"/>
      <c r="I15" s="54"/>
    </row>
    <row r="16" spans="2:9" x14ac:dyDescent="0.3">
      <c r="B16" s="9">
        <v>3</v>
      </c>
      <c r="C16" s="10" t="s">
        <v>17</v>
      </c>
      <c r="D16" s="53"/>
      <c r="E16" s="53"/>
      <c r="F16" s="53"/>
      <c r="G16" s="53"/>
      <c r="H16" s="53"/>
      <c r="I16" s="53"/>
    </row>
    <row r="17" spans="2:9" x14ac:dyDescent="0.3">
      <c r="B17" s="6">
        <v>4</v>
      </c>
      <c r="C17" s="7" t="s">
        <v>18</v>
      </c>
      <c r="D17" s="54"/>
      <c r="E17" s="54"/>
      <c r="F17" s="54"/>
      <c r="G17" s="54"/>
      <c r="H17" s="54"/>
      <c r="I17" s="54"/>
    </row>
    <row r="18" spans="2:9" x14ac:dyDescent="0.3">
      <c r="B18" s="9">
        <v>5</v>
      </c>
      <c r="C18" s="10" t="s">
        <v>19</v>
      </c>
      <c r="D18" s="53"/>
      <c r="E18" s="53"/>
      <c r="F18" s="53"/>
      <c r="G18" s="53"/>
      <c r="H18" s="53"/>
      <c r="I18" s="53"/>
    </row>
    <row r="19" spans="2:9" x14ac:dyDescent="0.3">
      <c r="B19" s="6">
        <v>6</v>
      </c>
      <c r="C19" s="7" t="s">
        <v>20</v>
      </c>
      <c r="D19" s="54"/>
      <c r="E19" s="54"/>
      <c r="F19" s="54"/>
      <c r="G19" s="54"/>
      <c r="H19" s="54"/>
      <c r="I19" s="54"/>
    </row>
    <row r="20" spans="2:9" x14ac:dyDescent="0.3">
      <c r="B20" s="9">
        <v>7</v>
      </c>
      <c r="C20" s="10" t="s">
        <v>21</v>
      </c>
      <c r="D20" s="53" t="s">
        <v>181</v>
      </c>
      <c r="E20" s="53">
        <v>2</v>
      </c>
      <c r="F20" s="53"/>
      <c r="G20" s="53"/>
      <c r="H20" s="53"/>
      <c r="I20" s="53"/>
    </row>
    <row r="21" spans="2:9" x14ac:dyDescent="0.3">
      <c r="B21" s="6">
        <v>8</v>
      </c>
      <c r="C21" s="7" t="s">
        <v>22</v>
      </c>
      <c r="D21" s="54" t="s">
        <v>181</v>
      </c>
      <c r="E21" s="54">
        <v>4</v>
      </c>
      <c r="F21" s="54" t="s">
        <v>181</v>
      </c>
      <c r="G21" s="55">
        <v>2</v>
      </c>
      <c r="H21" s="54" t="s">
        <v>181</v>
      </c>
      <c r="I21" s="55">
        <v>1</v>
      </c>
    </row>
    <row r="22" spans="2:9" x14ac:dyDescent="0.3">
      <c r="B22" s="9">
        <v>9</v>
      </c>
      <c r="C22" s="10" t="s">
        <v>23</v>
      </c>
      <c r="D22" s="53" t="s">
        <v>181</v>
      </c>
      <c r="E22" s="53">
        <v>4</v>
      </c>
      <c r="F22" s="53" t="s">
        <v>181</v>
      </c>
      <c r="G22" s="11">
        <v>3</v>
      </c>
      <c r="H22" s="53" t="s">
        <v>181</v>
      </c>
      <c r="I22" s="11">
        <v>2</v>
      </c>
    </row>
    <row r="23" spans="2:9" x14ac:dyDescent="0.3">
      <c r="B23" s="6">
        <v>10</v>
      </c>
      <c r="C23" s="7" t="s">
        <v>24</v>
      </c>
      <c r="D23" s="54" t="s">
        <v>181</v>
      </c>
      <c r="E23" s="54">
        <v>3</v>
      </c>
      <c r="F23" s="54" t="s">
        <v>181</v>
      </c>
      <c r="G23" s="55">
        <v>3</v>
      </c>
      <c r="H23" s="54" t="s">
        <v>181</v>
      </c>
      <c r="I23" s="55">
        <v>2</v>
      </c>
    </row>
    <row r="24" spans="2:9" x14ac:dyDescent="0.3">
      <c r="B24" s="9">
        <v>11</v>
      </c>
      <c r="C24" s="10" t="s">
        <v>25</v>
      </c>
      <c r="D24" s="53" t="s">
        <v>181</v>
      </c>
      <c r="E24" s="53">
        <v>4</v>
      </c>
      <c r="F24" s="53" t="s">
        <v>181</v>
      </c>
      <c r="G24" s="11">
        <v>3</v>
      </c>
      <c r="H24" s="53" t="s">
        <v>181</v>
      </c>
      <c r="I24" s="11">
        <v>2</v>
      </c>
    </row>
    <row r="25" spans="2:9" x14ac:dyDescent="0.3">
      <c r="B25" s="6">
        <v>12</v>
      </c>
      <c r="C25" s="7" t="s">
        <v>26</v>
      </c>
      <c r="D25" s="54" t="s">
        <v>181</v>
      </c>
      <c r="E25" s="54">
        <v>4</v>
      </c>
      <c r="F25" s="54" t="s">
        <v>181</v>
      </c>
      <c r="G25" s="55">
        <v>3</v>
      </c>
      <c r="H25" s="54" t="s">
        <v>181</v>
      </c>
      <c r="I25" s="55">
        <v>2</v>
      </c>
    </row>
    <row r="26" spans="2:9" x14ac:dyDescent="0.3">
      <c r="B26" s="9">
        <v>13</v>
      </c>
      <c r="C26" s="10" t="s">
        <v>27</v>
      </c>
      <c r="D26" s="53" t="s">
        <v>181</v>
      </c>
      <c r="E26" s="53">
        <v>4</v>
      </c>
      <c r="F26" s="53" t="s">
        <v>181</v>
      </c>
      <c r="G26" s="11">
        <v>3</v>
      </c>
      <c r="H26" s="53" t="s">
        <v>181</v>
      </c>
      <c r="I26" s="11">
        <v>2</v>
      </c>
    </row>
    <row r="27" spans="2:9" x14ac:dyDescent="0.3">
      <c r="B27" s="6">
        <v>14</v>
      </c>
      <c r="C27" s="7" t="s">
        <v>28</v>
      </c>
      <c r="D27" s="54" t="s">
        <v>181</v>
      </c>
      <c r="E27" s="54">
        <v>3</v>
      </c>
      <c r="F27" s="54" t="s">
        <v>181</v>
      </c>
      <c r="G27" s="55">
        <v>3</v>
      </c>
      <c r="H27" s="54" t="s">
        <v>181</v>
      </c>
      <c r="I27" s="55">
        <v>2</v>
      </c>
    </row>
    <row r="28" spans="2:9" x14ac:dyDescent="0.3">
      <c r="B28" s="9">
        <v>15</v>
      </c>
      <c r="C28" s="10" t="s">
        <v>29</v>
      </c>
      <c r="D28" s="53" t="s">
        <v>181</v>
      </c>
      <c r="E28" s="53">
        <v>4</v>
      </c>
      <c r="F28" s="53" t="s">
        <v>181</v>
      </c>
      <c r="G28" s="11">
        <v>3</v>
      </c>
      <c r="H28" s="53" t="s">
        <v>181</v>
      </c>
      <c r="I28" s="11">
        <v>2</v>
      </c>
    </row>
    <row r="29" spans="2:9" x14ac:dyDescent="0.3">
      <c r="B29" s="6">
        <v>16</v>
      </c>
      <c r="C29" s="7" t="s">
        <v>30</v>
      </c>
      <c r="D29" s="54" t="s">
        <v>181</v>
      </c>
      <c r="E29" s="54">
        <v>4</v>
      </c>
      <c r="F29" s="54" t="s">
        <v>181</v>
      </c>
      <c r="G29" s="55">
        <v>2</v>
      </c>
      <c r="H29" s="54" t="s">
        <v>181</v>
      </c>
      <c r="I29" s="55">
        <v>1</v>
      </c>
    </row>
    <row r="30" spans="2:9" x14ac:dyDescent="0.3">
      <c r="B30" s="9">
        <v>17</v>
      </c>
      <c r="C30" s="10" t="s">
        <v>31</v>
      </c>
      <c r="D30" s="53" t="s">
        <v>181</v>
      </c>
      <c r="E30" s="53">
        <v>4</v>
      </c>
      <c r="F30" s="53" t="s">
        <v>181</v>
      </c>
      <c r="G30" s="11">
        <v>2</v>
      </c>
      <c r="H30" s="53" t="s">
        <v>181</v>
      </c>
      <c r="I30" s="11">
        <v>1</v>
      </c>
    </row>
    <row r="31" spans="2:9" x14ac:dyDescent="0.3">
      <c r="B31" s="6">
        <v>18</v>
      </c>
      <c r="C31" s="7" t="s">
        <v>32</v>
      </c>
      <c r="D31" s="54" t="s">
        <v>181</v>
      </c>
      <c r="E31" s="54">
        <v>3</v>
      </c>
      <c r="F31" s="54" t="s">
        <v>181</v>
      </c>
      <c r="G31" s="55">
        <v>2</v>
      </c>
      <c r="H31" s="54"/>
      <c r="I31" s="54"/>
    </row>
    <row r="32" spans="2:9" x14ac:dyDescent="0.3">
      <c r="B32" s="9">
        <v>19</v>
      </c>
      <c r="C32" s="10" t="s">
        <v>33</v>
      </c>
      <c r="D32" s="53" t="s">
        <v>181</v>
      </c>
      <c r="E32" s="53">
        <v>2</v>
      </c>
      <c r="F32" s="53"/>
      <c r="G32" s="53"/>
      <c r="H32" s="53"/>
      <c r="I32" s="53"/>
    </row>
    <row r="33" spans="2:9" x14ac:dyDescent="0.3">
      <c r="B33" s="6">
        <v>20</v>
      </c>
      <c r="C33" s="7" t="s">
        <v>34</v>
      </c>
      <c r="D33" s="54"/>
      <c r="E33" s="54"/>
      <c r="F33" s="54"/>
      <c r="G33" s="54"/>
      <c r="H33" s="54"/>
      <c r="I33" s="54"/>
    </row>
    <row r="34" spans="2:9" x14ac:dyDescent="0.3">
      <c r="B34" s="9">
        <v>21</v>
      </c>
      <c r="C34" s="10" t="s">
        <v>35</v>
      </c>
      <c r="D34" s="53"/>
      <c r="E34" s="53"/>
      <c r="F34" s="53"/>
      <c r="G34" s="53"/>
      <c r="H34" s="53"/>
      <c r="I34" s="53"/>
    </row>
    <row r="35" spans="2:9" x14ac:dyDescent="0.3">
      <c r="B35" s="6">
        <v>22</v>
      </c>
      <c r="C35" s="7" t="s">
        <v>36</v>
      </c>
      <c r="D35" s="54"/>
      <c r="E35" s="54"/>
      <c r="F35" s="54"/>
      <c r="G35" s="54"/>
      <c r="H35" s="54"/>
      <c r="I35" s="54"/>
    </row>
    <row r="36" spans="2:9" x14ac:dyDescent="0.3">
      <c r="B36" s="9">
        <v>23</v>
      </c>
      <c r="C36" s="10" t="s">
        <v>37</v>
      </c>
      <c r="D36" s="53"/>
      <c r="E36" s="53"/>
      <c r="F36" s="53"/>
      <c r="G36" s="53"/>
      <c r="H36" s="53"/>
      <c r="I36" s="53"/>
    </row>
    <row r="37" spans="2:9" ht="15.6" x14ac:dyDescent="0.3">
      <c r="B37" s="6" t="s">
        <v>38</v>
      </c>
      <c r="C37" s="7"/>
      <c r="D37" s="13"/>
      <c r="E37" s="14">
        <f>+SUM(E13:E36)</f>
        <v>45</v>
      </c>
      <c r="F37" s="13"/>
      <c r="G37" s="14">
        <f>+SUM(G13:G36)</f>
        <v>29</v>
      </c>
      <c r="H37" s="13"/>
      <c r="I37" s="14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I37"/>
  <sheetViews>
    <sheetView topLeftCell="A10" zoomScale="70" zoomScaleNormal="70" workbookViewId="0">
      <selection activeCell="E29" sqref="E29"/>
    </sheetView>
  </sheetViews>
  <sheetFormatPr baseColWidth="10" defaultColWidth="11.44140625" defaultRowHeight="14.4" x14ac:dyDescent="0.3"/>
  <cols>
    <col min="1" max="1" width="4.5546875" customWidth="1"/>
    <col min="2" max="9" width="15.5546875" customWidth="1"/>
  </cols>
  <sheetData>
    <row r="2" spans="2:9" ht="22.2" x14ac:dyDescent="0.3">
      <c r="B2" s="82" t="str">
        <f>"PROGRAMA DE OPERACIÓN DEL SERVICIO ("&amp;B7&amp;" - "&amp;C7&amp;")"</f>
        <v>PROGRAMA DE OPERACIÓN DEL SERVICIO (102V - Ida)</v>
      </c>
      <c r="C2" s="82"/>
      <c r="D2" s="82"/>
      <c r="E2" s="82"/>
      <c r="F2" s="82"/>
      <c r="G2" s="82"/>
      <c r="H2" s="82"/>
      <c r="I2" s="8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tr">
        <f>'Operador UN02'!B34</f>
        <v>102V</v>
      </c>
      <c r="C7" s="4" t="str">
        <f>'Operador UN02'!C34</f>
        <v>Ida</v>
      </c>
      <c r="D7" s="4" t="str">
        <f>'Operador UN02'!E34</f>
        <v>Amatista</v>
      </c>
      <c r="E7" s="4" t="str">
        <f>'Operador UN02'!G34</f>
        <v>Coloso</v>
      </c>
      <c r="F7" s="4" t="str">
        <f>'Operador UN02'!I8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88" t="s">
        <v>7</v>
      </c>
      <c r="C11" s="88" t="s">
        <v>8</v>
      </c>
      <c r="D11" s="89" t="s">
        <v>9</v>
      </c>
      <c r="E11" s="89"/>
      <c r="F11" s="89" t="s">
        <v>10</v>
      </c>
      <c r="G11" s="89"/>
      <c r="H11" s="89" t="s">
        <v>11</v>
      </c>
      <c r="I11" s="89"/>
    </row>
    <row r="12" spans="2:9" ht="28.8" x14ac:dyDescent="0.3">
      <c r="B12" s="88"/>
      <c r="C12" s="8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54"/>
      <c r="E13" s="54"/>
      <c r="F13" s="54"/>
      <c r="G13" s="54"/>
      <c r="H13" s="54"/>
      <c r="I13" s="54"/>
    </row>
    <row r="14" spans="2:9" x14ac:dyDescent="0.3">
      <c r="B14" s="9">
        <v>1</v>
      </c>
      <c r="C14" s="10" t="s">
        <v>15</v>
      </c>
      <c r="D14" s="53"/>
      <c r="E14" s="53"/>
      <c r="F14" s="53"/>
      <c r="G14" s="53"/>
      <c r="H14" s="53"/>
      <c r="I14" s="53"/>
    </row>
    <row r="15" spans="2:9" x14ac:dyDescent="0.3">
      <c r="B15" s="6">
        <v>2</v>
      </c>
      <c r="C15" s="7" t="s">
        <v>16</v>
      </c>
      <c r="D15" s="54"/>
      <c r="E15" s="54"/>
      <c r="F15" s="54"/>
      <c r="G15" s="54"/>
      <c r="H15" s="54"/>
      <c r="I15" s="54"/>
    </row>
    <row r="16" spans="2:9" x14ac:dyDescent="0.3">
      <c r="B16" s="9">
        <v>3</v>
      </c>
      <c r="C16" s="10" t="s">
        <v>17</v>
      </c>
      <c r="D16" s="53"/>
      <c r="E16" s="53"/>
      <c r="F16" s="53"/>
      <c r="G16" s="53"/>
      <c r="H16" s="53"/>
      <c r="I16" s="53"/>
    </row>
    <row r="17" spans="2:9" x14ac:dyDescent="0.3">
      <c r="B17" s="6">
        <v>4</v>
      </c>
      <c r="C17" s="7" t="s">
        <v>18</v>
      </c>
      <c r="D17" s="54"/>
      <c r="E17" s="54"/>
      <c r="F17" s="54"/>
      <c r="G17" s="54"/>
      <c r="H17" s="54"/>
      <c r="I17" s="54"/>
    </row>
    <row r="18" spans="2:9" x14ac:dyDescent="0.3">
      <c r="B18" s="9">
        <v>5</v>
      </c>
      <c r="C18" s="10" t="s">
        <v>19</v>
      </c>
      <c r="D18" s="53"/>
      <c r="E18" s="53"/>
      <c r="F18" s="53"/>
      <c r="G18" s="53"/>
      <c r="H18" s="53"/>
      <c r="I18" s="53"/>
    </row>
    <row r="19" spans="2:9" x14ac:dyDescent="0.3">
      <c r="B19" s="6">
        <v>6</v>
      </c>
      <c r="C19" s="7" t="s">
        <v>20</v>
      </c>
      <c r="D19" s="54"/>
      <c r="E19" s="54"/>
      <c r="F19" s="54"/>
      <c r="G19" s="54"/>
      <c r="H19" s="54"/>
      <c r="I19" s="54"/>
    </row>
    <row r="20" spans="2:9" x14ac:dyDescent="0.3">
      <c r="B20" s="9">
        <v>7</v>
      </c>
      <c r="C20" s="10" t="s">
        <v>21</v>
      </c>
      <c r="D20" s="53"/>
      <c r="E20" s="53"/>
      <c r="F20" s="53"/>
      <c r="G20" s="53"/>
      <c r="H20" s="53"/>
      <c r="I20" s="53"/>
    </row>
    <row r="21" spans="2:9" x14ac:dyDescent="0.3">
      <c r="B21" s="6">
        <v>8</v>
      </c>
      <c r="C21" s="7" t="s">
        <v>22</v>
      </c>
      <c r="D21" s="54" t="s">
        <v>181</v>
      </c>
      <c r="E21" s="54">
        <v>1</v>
      </c>
      <c r="F21" s="54"/>
      <c r="G21" s="54"/>
      <c r="H21" s="54"/>
      <c r="I21" s="54"/>
    </row>
    <row r="22" spans="2:9" x14ac:dyDescent="0.3">
      <c r="B22" s="9">
        <v>9</v>
      </c>
      <c r="C22" s="10" t="s">
        <v>23</v>
      </c>
      <c r="D22" s="53"/>
      <c r="E22" s="53"/>
      <c r="F22" s="53"/>
      <c r="G22" s="53"/>
      <c r="H22" s="53"/>
      <c r="I22" s="53"/>
    </row>
    <row r="23" spans="2:9" x14ac:dyDescent="0.3">
      <c r="B23" s="6">
        <v>10</v>
      </c>
      <c r="C23" s="7" t="s">
        <v>24</v>
      </c>
      <c r="D23" s="54"/>
      <c r="E23" s="54"/>
      <c r="F23" s="54"/>
      <c r="G23" s="54"/>
      <c r="H23" s="54"/>
      <c r="I23" s="54"/>
    </row>
    <row r="24" spans="2:9" x14ac:dyDescent="0.3">
      <c r="B24" s="9">
        <v>11</v>
      </c>
      <c r="C24" s="10" t="s">
        <v>25</v>
      </c>
      <c r="D24" s="53"/>
      <c r="E24" s="53"/>
      <c r="F24" s="53"/>
      <c r="G24" s="53"/>
      <c r="H24" s="53"/>
      <c r="I24" s="53"/>
    </row>
    <row r="25" spans="2:9" x14ac:dyDescent="0.3">
      <c r="B25" s="6">
        <v>12</v>
      </c>
      <c r="C25" s="7" t="s">
        <v>26</v>
      </c>
      <c r="D25" s="54" t="s">
        <v>181</v>
      </c>
      <c r="E25" s="54">
        <v>1</v>
      </c>
      <c r="F25" s="54"/>
      <c r="G25" s="54"/>
      <c r="H25" s="54"/>
      <c r="I25" s="54"/>
    </row>
    <row r="26" spans="2:9" x14ac:dyDescent="0.3">
      <c r="B26" s="9">
        <v>13</v>
      </c>
      <c r="C26" s="10" t="s">
        <v>27</v>
      </c>
      <c r="D26" s="53"/>
      <c r="E26" s="53"/>
      <c r="F26" s="53"/>
      <c r="G26" s="53"/>
      <c r="H26" s="53"/>
      <c r="I26" s="53"/>
    </row>
    <row r="27" spans="2:9" x14ac:dyDescent="0.3">
      <c r="B27" s="6">
        <v>14</v>
      </c>
      <c r="C27" s="7" t="s">
        <v>28</v>
      </c>
      <c r="D27" s="54"/>
      <c r="E27" s="54"/>
      <c r="F27" s="54"/>
      <c r="G27" s="54"/>
      <c r="H27" s="54"/>
      <c r="I27" s="54"/>
    </row>
    <row r="28" spans="2:9" x14ac:dyDescent="0.3">
      <c r="B28" s="9">
        <v>15</v>
      </c>
      <c r="C28" s="10" t="s">
        <v>29</v>
      </c>
      <c r="D28" s="53"/>
      <c r="E28" s="53"/>
      <c r="F28" s="53"/>
      <c r="G28" s="53"/>
      <c r="H28" s="53"/>
      <c r="I28" s="53"/>
    </row>
    <row r="29" spans="2:9" x14ac:dyDescent="0.3">
      <c r="B29" s="6">
        <v>16</v>
      </c>
      <c r="C29" s="7" t="s">
        <v>30</v>
      </c>
      <c r="D29" s="54" t="s">
        <v>181</v>
      </c>
      <c r="E29" s="54">
        <v>1</v>
      </c>
      <c r="F29" s="54"/>
      <c r="G29" s="54"/>
      <c r="H29" s="54"/>
      <c r="I29" s="54"/>
    </row>
    <row r="30" spans="2:9" x14ac:dyDescent="0.3">
      <c r="B30" s="9">
        <v>17</v>
      </c>
      <c r="C30" s="10" t="s">
        <v>31</v>
      </c>
      <c r="D30" s="53"/>
      <c r="E30" s="53"/>
      <c r="F30" s="53"/>
      <c r="G30" s="53"/>
      <c r="H30" s="53"/>
      <c r="I30" s="53"/>
    </row>
    <row r="31" spans="2:9" x14ac:dyDescent="0.3">
      <c r="B31" s="6">
        <v>18</v>
      </c>
      <c r="C31" s="7" t="s">
        <v>32</v>
      </c>
      <c r="D31" s="54"/>
      <c r="E31" s="54"/>
      <c r="F31" s="54"/>
      <c r="G31" s="54"/>
      <c r="H31" s="54"/>
      <c r="I31" s="54"/>
    </row>
    <row r="32" spans="2:9" x14ac:dyDescent="0.3">
      <c r="B32" s="9">
        <v>19</v>
      </c>
      <c r="C32" s="10" t="s">
        <v>33</v>
      </c>
      <c r="D32" s="53"/>
      <c r="E32" s="53"/>
      <c r="F32" s="53"/>
      <c r="G32" s="53"/>
      <c r="H32" s="53"/>
      <c r="I32" s="53"/>
    </row>
    <row r="33" spans="2:9" x14ac:dyDescent="0.3">
      <c r="B33" s="6">
        <v>20</v>
      </c>
      <c r="C33" s="7" t="s">
        <v>34</v>
      </c>
      <c r="D33" s="54"/>
      <c r="E33" s="54"/>
      <c r="F33" s="54"/>
      <c r="G33" s="54"/>
      <c r="H33" s="54"/>
      <c r="I33" s="54"/>
    </row>
    <row r="34" spans="2:9" x14ac:dyDescent="0.3">
      <c r="B34" s="9">
        <v>21</v>
      </c>
      <c r="C34" s="10" t="s">
        <v>35</v>
      </c>
      <c r="D34" s="53"/>
      <c r="E34" s="53"/>
      <c r="F34" s="53"/>
      <c r="G34" s="53"/>
      <c r="H34" s="53"/>
      <c r="I34" s="53"/>
    </row>
    <row r="35" spans="2:9" x14ac:dyDescent="0.3">
      <c r="B35" s="6">
        <v>22</v>
      </c>
      <c r="C35" s="7" t="s">
        <v>36</v>
      </c>
      <c r="D35" s="54"/>
      <c r="E35" s="54"/>
      <c r="F35" s="54"/>
      <c r="G35" s="54"/>
      <c r="H35" s="54"/>
      <c r="I35" s="54"/>
    </row>
    <row r="36" spans="2:9" x14ac:dyDescent="0.3">
      <c r="B36" s="9">
        <v>23</v>
      </c>
      <c r="C36" s="10" t="s">
        <v>37</v>
      </c>
      <c r="D36" s="53"/>
      <c r="E36" s="53"/>
      <c r="F36" s="53"/>
      <c r="G36" s="53"/>
      <c r="H36" s="53"/>
      <c r="I36" s="53"/>
    </row>
    <row r="37" spans="2:9" ht="15.6" x14ac:dyDescent="0.3">
      <c r="B37" s="6" t="s">
        <v>38</v>
      </c>
      <c r="C37" s="7"/>
      <c r="D37" s="13"/>
      <c r="E37" s="14">
        <f>+SUM(E13:E36)</f>
        <v>3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I37"/>
  <sheetViews>
    <sheetView topLeftCell="A12" zoomScale="70" zoomScaleNormal="70" workbookViewId="0">
      <selection activeCell="A42" sqref="A42:XFD42"/>
    </sheetView>
  </sheetViews>
  <sheetFormatPr baseColWidth="10" defaultColWidth="11.44140625" defaultRowHeight="14.4" x14ac:dyDescent="0.3"/>
  <cols>
    <col min="1" max="1" width="4.5546875" customWidth="1"/>
    <col min="2" max="9" width="15.5546875" customWidth="1"/>
  </cols>
  <sheetData>
    <row r="2" spans="2:9" ht="22.2" x14ac:dyDescent="0.3">
      <c r="B2" s="82" t="str">
        <f>"PROGRAMA DE OPERACIÓN DEL SERVICIO ("&amp;B7&amp;" - "&amp;C7&amp;")"</f>
        <v>PROGRAMA DE OPERACIÓN DEL SERVICIO (102V - Regreso)</v>
      </c>
      <c r="C2" s="82"/>
      <c r="D2" s="82"/>
      <c r="E2" s="82"/>
      <c r="F2" s="82"/>
      <c r="G2" s="82"/>
      <c r="H2" s="82"/>
      <c r="I2" s="82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6" t="str">
        <f>'Operador UN02'!B35</f>
        <v>102V</v>
      </c>
      <c r="C7" s="46" t="str">
        <f>'Operador UN02'!C35</f>
        <v>Regreso</v>
      </c>
      <c r="D7" s="46" t="str">
        <f>'Operador UN02'!E35</f>
        <v>Coloso</v>
      </c>
      <c r="E7" s="46" t="str">
        <f>'Operador UN02'!G35</f>
        <v>Amatista</v>
      </c>
      <c r="F7" s="46" t="str">
        <f>'Operador UN02'!I8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88" t="s">
        <v>7</v>
      </c>
      <c r="C11" s="88" t="s">
        <v>8</v>
      </c>
      <c r="D11" s="89" t="s">
        <v>9</v>
      </c>
      <c r="E11" s="89"/>
      <c r="F11" s="89" t="s">
        <v>10</v>
      </c>
      <c r="G11" s="89"/>
      <c r="H11" s="89" t="s">
        <v>11</v>
      </c>
      <c r="I11" s="89"/>
    </row>
    <row r="12" spans="2:9" ht="28.8" x14ac:dyDescent="0.3">
      <c r="B12" s="88"/>
      <c r="C12" s="8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54"/>
      <c r="E13" s="54"/>
      <c r="F13" s="54"/>
      <c r="G13" s="54"/>
      <c r="H13" s="54"/>
      <c r="I13" s="54"/>
    </row>
    <row r="14" spans="2:9" x14ac:dyDescent="0.3">
      <c r="B14" s="9">
        <v>1</v>
      </c>
      <c r="C14" s="48" t="s">
        <v>15</v>
      </c>
      <c r="D14" s="53"/>
      <c r="E14" s="53"/>
      <c r="F14" s="53"/>
      <c r="G14" s="53"/>
      <c r="H14" s="53"/>
      <c r="I14" s="53"/>
    </row>
    <row r="15" spans="2:9" x14ac:dyDescent="0.3">
      <c r="B15" s="6">
        <v>2</v>
      </c>
      <c r="C15" s="7" t="s">
        <v>16</v>
      </c>
      <c r="D15" s="54"/>
      <c r="E15" s="54"/>
      <c r="F15" s="54"/>
      <c r="G15" s="54"/>
      <c r="H15" s="54"/>
      <c r="I15" s="54"/>
    </row>
    <row r="16" spans="2:9" x14ac:dyDescent="0.3">
      <c r="B16" s="9">
        <v>3</v>
      </c>
      <c r="C16" s="48" t="s">
        <v>17</v>
      </c>
      <c r="D16" s="53"/>
      <c r="E16" s="53"/>
      <c r="F16" s="53"/>
      <c r="G16" s="53"/>
      <c r="H16" s="53"/>
      <c r="I16" s="53"/>
    </row>
    <row r="17" spans="2:9" x14ac:dyDescent="0.3">
      <c r="B17" s="6">
        <v>4</v>
      </c>
      <c r="C17" s="7" t="s">
        <v>18</v>
      </c>
      <c r="D17" s="54"/>
      <c r="E17" s="54"/>
      <c r="F17" s="54"/>
      <c r="G17" s="54"/>
      <c r="H17" s="54"/>
      <c r="I17" s="54"/>
    </row>
    <row r="18" spans="2:9" x14ac:dyDescent="0.3">
      <c r="B18" s="9">
        <v>5</v>
      </c>
      <c r="C18" s="48" t="s">
        <v>19</v>
      </c>
      <c r="D18" s="53"/>
      <c r="E18" s="53"/>
      <c r="F18" s="53"/>
      <c r="G18" s="53"/>
      <c r="H18" s="53"/>
      <c r="I18" s="53"/>
    </row>
    <row r="19" spans="2:9" x14ac:dyDescent="0.3">
      <c r="B19" s="6">
        <v>6</v>
      </c>
      <c r="C19" s="7" t="s">
        <v>20</v>
      </c>
      <c r="D19" s="54"/>
      <c r="E19" s="54"/>
      <c r="F19" s="54"/>
      <c r="G19" s="54"/>
      <c r="H19" s="54"/>
      <c r="I19" s="54"/>
    </row>
    <row r="20" spans="2:9" x14ac:dyDescent="0.3">
      <c r="B20" s="9">
        <v>7</v>
      </c>
      <c r="C20" s="48" t="s">
        <v>21</v>
      </c>
      <c r="D20" s="53" t="s">
        <v>181</v>
      </c>
      <c r="E20" s="53">
        <v>1</v>
      </c>
      <c r="F20" s="53"/>
      <c r="G20" s="53"/>
      <c r="H20" s="53"/>
      <c r="I20" s="53"/>
    </row>
    <row r="21" spans="2:9" x14ac:dyDescent="0.3">
      <c r="B21" s="6">
        <v>8</v>
      </c>
      <c r="C21" s="7" t="s">
        <v>22</v>
      </c>
      <c r="D21" s="54"/>
      <c r="E21" s="54"/>
      <c r="F21" s="54"/>
      <c r="G21" s="54"/>
      <c r="H21" s="54"/>
      <c r="I21" s="54"/>
    </row>
    <row r="22" spans="2:9" x14ac:dyDescent="0.3">
      <c r="B22" s="9">
        <v>9</v>
      </c>
      <c r="C22" s="48" t="s">
        <v>23</v>
      </c>
      <c r="D22" s="53"/>
      <c r="E22" s="53"/>
      <c r="F22" s="53"/>
      <c r="G22" s="53"/>
      <c r="H22" s="53"/>
      <c r="I22" s="53"/>
    </row>
    <row r="23" spans="2:9" x14ac:dyDescent="0.3">
      <c r="B23" s="6">
        <v>10</v>
      </c>
      <c r="C23" s="7" t="s">
        <v>24</v>
      </c>
      <c r="D23" s="54" t="s">
        <v>181</v>
      </c>
      <c r="E23" s="54">
        <v>1</v>
      </c>
      <c r="F23" s="54"/>
      <c r="G23" s="54"/>
      <c r="H23" s="54"/>
      <c r="I23" s="54"/>
    </row>
    <row r="24" spans="2:9" x14ac:dyDescent="0.3">
      <c r="B24" s="9">
        <v>11</v>
      </c>
      <c r="C24" s="48" t="s">
        <v>25</v>
      </c>
      <c r="D24" s="53"/>
      <c r="E24" s="53"/>
      <c r="F24" s="53"/>
      <c r="G24" s="53"/>
      <c r="H24" s="53"/>
      <c r="I24" s="53"/>
    </row>
    <row r="25" spans="2:9" x14ac:dyDescent="0.3">
      <c r="B25" s="6">
        <v>12</v>
      </c>
      <c r="C25" s="7" t="s">
        <v>26</v>
      </c>
      <c r="D25" s="54"/>
      <c r="E25" s="54"/>
      <c r="F25" s="54"/>
      <c r="G25" s="54"/>
      <c r="H25" s="54"/>
      <c r="I25" s="54"/>
    </row>
    <row r="26" spans="2:9" x14ac:dyDescent="0.3">
      <c r="B26" s="9">
        <v>13</v>
      </c>
      <c r="C26" s="48" t="s">
        <v>27</v>
      </c>
      <c r="D26" s="53"/>
      <c r="E26" s="53"/>
      <c r="F26" s="53"/>
      <c r="G26" s="53"/>
      <c r="H26" s="53"/>
      <c r="I26" s="53"/>
    </row>
    <row r="27" spans="2:9" x14ac:dyDescent="0.3">
      <c r="B27" s="6">
        <v>14</v>
      </c>
      <c r="C27" s="7" t="s">
        <v>28</v>
      </c>
      <c r="D27" s="54" t="s">
        <v>181</v>
      </c>
      <c r="E27" s="54">
        <v>1</v>
      </c>
      <c r="F27" s="54"/>
      <c r="G27" s="54"/>
      <c r="H27" s="54"/>
      <c r="I27" s="54"/>
    </row>
    <row r="28" spans="2:9" x14ac:dyDescent="0.3">
      <c r="B28" s="9">
        <v>15</v>
      </c>
      <c r="C28" s="48" t="s">
        <v>29</v>
      </c>
      <c r="D28" s="53"/>
      <c r="E28" s="53"/>
      <c r="F28" s="53"/>
      <c r="G28" s="53"/>
      <c r="H28" s="53"/>
      <c r="I28" s="53"/>
    </row>
    <row r="29" spans="2:9" x14ac:dyDescent="0.3">
      <c r="B29" s="6">
        <v>16</v>
      </c>
      <c r="C29" s="7" t="s">
        <v>30</v>
      </c>
      <c r="D29" s="54"/>
      <c r="E29" s="54"/>
      <c r="F29" s="54"/>
      <c r="G29" s="54"/>
      <c r="H29" s="54"/>
      <c r="I29" s="54"/>
    </row>
    <row r="30" spans="2:9" x14ac:dyDescent="0.3">
      <c r="B30" s="9">
        <v>17</v>
      </c>
      <c r="C30" s="48" t="s">
        <v>31</v>
      </c>
      <c r="D30" s="53"/>
      <c r="E30" s="53"/>
      <c r="F30" s="53"/>
      <c r="G30" s="53"/>
      <c r="H30" s="53"/>
      <c r="I30" s="53"/>
    </row>
    <row r="31" spans="2:9" x14ac:dyDescent="0.3">
      <c r="B31" s="6">
        <v>18</v>
      </c>
      <c r="C31" s="7" t="s">
        <v>32</v>
      </c>
      <c r="D31" s="54" t="s">
        <v>181</v>
      </c>
      <c r="E31" s="54">
        <v>1</v>
      </c>
      <c r="F31" s="54"/>
      <c r="G31" s="54"/>
      <c r="H31" s="54"/>
      <c r="I31" s="54"/>
    </row>
    <row r="32" spans="2:9" x14ac:dyDescent="0.3">
      <c r="B32" s="9">
        <v>19</v>
      </c>
      <c r="C32" s="48" t="s">
        <v>33</v>
      </c>
      <c r="D32" s="53"/>
      <c r="E32" s="53"/>
      <c r="F32" s="53"/>
      <c r="G32" s="53"/>
      <c r="H32" s="53"/>
      <c r="I32" s="53"/>
    </row>
    <row r="33" spans="2:9" x14ac:dyDescent="0.3">
      <c r="B33" s="6">
        <v>20</v>
      </c>
      <c r="C33" s="7" t="s">
        <v>34</v>
      </c>
      <c r="D33" s="54"/>
      <c r="E33" s="54"/>
      <c r="F33" s="54"/>
      <c r="G33" s="54"/>
      <c r="H33" s="54"/>
      <c r="I33" s="54"/>
    </row>
    <row r="34" spans="2:9" x14ac:dyDescent="0.3">
      <c r="B34" s="9">
        <v>21</v>
      </c>
      <c r="C34" s="48" t="s">
        <v>35</v>
      </c>
      <c r="D34" s="53"/>
      <c r="E34" s="53"/>
      <c r="F34" s="53"/>
      <c r="G34" s="53"/>
      <c r="H34" s="53"/>
      <c r="I34" s="53"/>
    </row>
    <row r="35" spans="2:9" x14ac:dyDescent="0.3">
      <c r="B35" s="6">
        <v>22</v>
      </c>
      <c r="C35" s="7" t="s">
        <v>36</v>
      </c>
      <c r="D35" s="54"/>
      <c r="E35" s="54"/>
      <c r="F35" s="54"/>
      <c r="G35" s="54"/>
      <c r="H35" s="54"/>
      <c r="I35" s="54"/>
    </row>
    <row r="36" spans="2:9" x14ac:dyDescent="0.3">
      <c r="B36" s="9">
        <v>23</v>
      </c>
      <c r="C36" s="48" t="s">
        <v>37</v>
      </c>
      <c r="D36" s="53"/>
      <c r="E36" s="53"/>
      <c r="F36" s="53"/>
      <c r="G36" s="53"/>
      <c r="H36" s="53"/>
      <c r="I36" s="53"/>
    </row>
    <row r="37" spans="2:9" ht="15.6" x14ac:dyDescent="0.3">
      <c r="B37" s="6" t="s">
        <v>38</v>
      </c>
      <c r="C37" s="7"/>
      <c r="D37" s="13"/>
      <c r="E37" s="14">
        <f>+SUM(E13:E36)</f>
        <v>4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10" zoomScale="70" zoomScaleNormal="70" workbookViewId="0">
      <selection activeCell="G46" sqref="G46"/>
    </sheetView>
  </sheetViews>
  <sheetFormatPr baseColWidth="10" defaultColWidth="11.44140625" defaultRowHeight="14.4" x14ac:dyDescent="0.3"/>
  <cols>
    <col min="1" max="1" width="4.5546875" customWidth="1"/>
    <col min="2" max="9" width="15.5546875" customWidth="1"/>
  </cols>
  <sheetData>
    <row r="2" spans="2:14" ht="22.2" x14ac:dyDescent="0.3">
      <c r="B2" s="82" t="str">
        <f>"PROGRAMA DE OPERACIÓN DEL SERVICIO ("&amp;B7&amp;" - "&amp;C7&amp;")"</f>
        <v>PROGRAMA DE OPERACIÓN DEL SERVICIO (102Y2 -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6" t="str">
        <f>'Operador UN02'!B36</f>
        <v>102Y2</v>
      </c>
      <c r="C7" s="46" t="str">
        <f>'Operador UN02'!C36</f>
        <v>Regreso</v>
      </c>
      <c r="D7" s="46" t="str">
        <f>'Operador UN02'!E36</f>
        <v>Argentina</v>
      </c>
      <c r="E7" s="46" t="str">
        <f>'Operador UN02'!G36</f>
        <v>Amatista</v>
      </c>
      <c r="F7" s="46" t="str">
        <f>'Operador UN02'!I8</f>
        <v>Normal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8" t="s">
        <v>7</v>
      </c>
      <c r="C11" s="88" t="s">
        <v>8</v>
      </c>
      <c r="D11" s="89" t="s">
        <v>9</v>
      </c>
      <c r="E11" s="89"/>
      <c r="F11" s="89" t="s">
        <v>10</v>
      </c>
      <c r="G11" s="89"/>
      <c r="H11" s="89" t="s">
        <v>11</v>
      </c>
      <c r="I11" s="89"/>
    </row>
    <row r="12" spans="2:14" ht="28.8" x14ac:dyDescent="0.3">
      <c r="B12" s="88"/>
      <c r="C12" s="88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14" x14ac:dyDescent="0.3">
      <c r="B14" s="9">
        <v>1</v>
      </c>
      <c r="C14" s="48" t="s">
        <v>15</v>
      </c>
      <c r="D14" s="11"/>
      <c r="E14" s="11"/>
      <c r="F14" s="11"/>
      <c r="G14" s="11"/>
      <c r="H14" s="11"/>
      <c r="I14" s="11"/>
      <c r="N14" s="12"/>
    </row>
    <row r="15" spans="2:14" x14ac:dyDescent="0.3">
      <c r="B15" s="6">
        <v>2</v>
      </c>
      <c r="C15" s="7" t="s">
        <v>16</v>
      </c>
      <c r="D15" s="8"/>
      <c r="E15" s="8"/>
      <c r="F15" s="8"/>
      <c r="G15" s="8"/>
      <c r="H15" s="8"/>
      <c r="I15" s="8"/>
      <c r="N15" s="12"/>
    </row>
    <row r="16" spans="2:14" x14ac:dyDescent="0.3">
      <c r="B16" s="9">
        <v>3</v>
      </c>
      <c r="C16" s="48" t="s">
        <v>17</v>
      </c>
      <c r="D16" s="11"/>
      <c r="E16" s="11"/>
      <c r="F16" s="11"/>
      <c r="G16" s="11"/>
      <c r="H16" s="11"/>
      <c r="I16" s="11"/>
      <c r="N16" s="12"/>
    </row>
    <row r="17" spans="2:14" x14ac:dyDescent="0.3">
      <c r="B17" s="6">
        <v>4</v>
      </c>
      <c r="C17" s="7" t="s">
        <v>18</v>
      </c>
      <c r="D17" s="8"/>
      <c r="E17" s="8"/>
      <c r="F17" s="8"/>
      <c r="G17" s="8"/>
      <c r="H17" s="8"/>
      <c r="I17" s="8"/>
      <c r="N17" s="12"/>
    </row>
    <row r="18" spans="2:14" x14ac:dyDescent="0.3">
      <c r="B18" s="9">
        <v>5</v>
      </c>
      <c r="C18" s="48" t="s">
        <v>19</v>
      </c>
      <c r="D18" s="11"/>
      <c r="E18" s="11"/>
      <c r="F18" s="11"/>
      <c r="G18" s="11"/>
      <c r="H18" s="11"/>
      <c r="I18" s="11"/>
      <c r="N18" s="12"/>
    </row>
    <row r="19" spans="2:14" x14ac:dyDescent="0.3">
      <c r="B19" s="6">
        <v>6</v>
      </c>
      <c r="C19" s="7" t="s">
        <v>20</v>
      </c>
      <c r="D19" s="8" t="s">
        <v>181</v>
      </c>
      <c r="E19" s="8">
        <v>1</v>
      </c>
      <c r="F19" s="8"/>
      <c r="G19" s="8"/>
      <c r="H19" s="8"/>
      <c r="I19" s="8"/>
      <c r="N19" s="12"/>
    </row>
    <row r="20" spans="2:14" x14ac:dyDescent="0.3">
      <c r="B20" s="9">
        <v>7</v>
      </c>
      <c r="C20" s="48" t="s">
        <v>21</v>
      </c>
      <c r="D20" s="11" t="s">
        <v>181</v>
      </c>
      <c r="E20" s="11">
        <v>1</v>
      </c>
      <c r="F20" s="11"/>
      <c r="G20" s="11"/>
      <c r="H20" s="11"/>
      <c r="I20" s="11"/>
    </row>
    <row r="21" spans="2:14" x14ac:dyDescent="0.3">
      <c r="B21" s="6">
        <v>8</v>
      </c>
      <c r="C21" s="7" t="s">
        <v>22</v>
      </c>
      <c r="D21" s="8"/>
      <c r="E21" s="8"/>
      <c r="F21" s="8"/>
      <c r="G21" s="8"/>
      <c r="H21" s="8"/>
      <c r="I21" s="8"/>
    </row>
    <row r="22" spans="2:14" x14ac:dyDescent="0.3">
      <c r="B22" s="9">
        <v>9</v>
      </c>
      <c r="C22" s="48" t="s">
        <v>23</v>
      </c>
      <c r="D22" s="11"/>
      <c r="E22" s="11"/>
      <c r="F22" s="11"/>
      <c r="G22" s="11"/>
      <c r="H22" s="11"/>
      <c r="I22" s="11"/>
    </row>
    <row r="23" spans="2:14" x14ac:dyDescent="0.3">
      <c r="B23" s="6">
        <v>10</v>
      </c>
      <c r="C23" s="7" t="s">
        <v>24</v>
      </c>
      <c r="D23" s="8"/>
      <c r="E23" s="8"/>
      <c r="F23" s="8"/>
      <c r="G23" s="8"/>
      <c r="H23" s="8"/>
      <c r="I23" s="8"/>
    </row>
    <row r="24" spans="2:14" x14ac:dyDescent="0.3">
      <c r="B24" s="9">
        <v>11</v>
      </c>
      <c r="C24" s="48" t="s">
        <v>25</v>
      </c>
      <c r="D24" s="11"/>
      <c r="E24" s="11"/>
      <c r="F24" s="11"/>
      <c r="G24" s="11"/>
      <c r="H24" s="11"/>
      <c r="I24" s="11"/>
    </row>
    <row r="25" spans="2:14" x14ac:dyDescent="0.3">
      <c r="B25" s="6">
        <v>12</v>
      </c>
      <c r="C25" s="7" t="s">
        <v>26</v>
      </c>
      <c r="D25" s="8"/>
      <c r="E25" s="8"/>
      <c r="F25" s="8"/>
      <c r="G25" s="8"/>
      <c r="H25" s="8"/>
      <c r="I25" s="8"/>
    </row>
    <row r="26" spans="2:14" x14ac:dyDescent="0.3">
      <c r="B26" s="9">
        <v>13</v>
      </c>
      <c r="C26" s="48" t="s">
        <v>27</v>
      </c>
      <c r="D26" s="11"/>
      <c r="E26" s="11"/>
      <c r="F26" s="11"/>
      <c r="G26" s="11"/>
      <c r="H26" s="11"/>
      <c r="I26" s="11"/>
    </row>
    <row r="27" spans="2:14" x14ac:dyDescent="0.3">
      <c r="B27" s="6">
        <v>14</v>
      </c>
      <c r="C27" s="7" t="s">
        <v>28</v>
      </c>
      <c r="D27" s="8"/>
      <c r="E27" s="8"/>
      <c r="F27" s="8"/>
      <c r="G27" s="8"/>
      <c r="H27" s="8"/>
      <c r="I27" s="8"/>
    </row>
    <row r="28" spans="2:14" x14ac:dyDescent="0.3">
      <c r="B28" s="9">
        <v>15</v>
      </c>
      <c r="C28" s="48" t="s">
        <v>29</v>
      </c>
      <c r="D28" s="11"/>
      <c r="E28" s="11"/>
      <c r="F28" s="11"/>
      <c r="G28" s="11"/>
      <c r="H28" s="11"/>
      <c r="I28" s="11"/>
    </row>
    <row r="29" spans="2:14" x14ac:dyDescent="0.3">
      <c r="B29" s="6">
        <v>16</v>
      </c>
      <c r="C29" s="7" t="s">
        <v>30</v>
      </c>
      <c r="D29" s="8"/>
      <c r="E29" s="8"/>
      <c r="F29" s="8"/>
      <c r="G29" s="8"/>
      <c r="H29" s="8"/>
      <c r="I29" s="8"/>
    </row>
    <row r="30" spans="2:14" x14ac:dyDescent="0.3">
      <c r="B30" s="9">
        <v>17</v>
      </c>
      <c r="C30" s="48" t="s">
        <v>31</v>
      </c>
      <c r="D30" s="11"/>
      <c r="E30" s="11"/>
      <c r="F30" s="11"/>
      <c r="G30" s="11"/>
      <c r="H30" s="11"/>
      <c r="I30" s="11"/>
    </row>
    <row r="31" spans="2:14" x14ac:dyDescent="0.3">
      <c r="B31" s="6">
        <v>18</v>
      </c>
      <c r="C31" s="7" t="s">
        <v>32</v>
      </c>
      <c r="D31" s="8"/>
      <c r="E31" s="8"/>
      <c r="F31" s="8"/>
      <c r="G31" s="8"/>
      <c r="H31" s="8"/>
      <c r="I31" s="8"/>
    </row>
    <row r="32" spans="2:14" x14ac:dyDescent="0.3">
      <c r="B32" s="9">
        <v>19</v>
      </c>
      <c r="C32" s="48" t="s">
        <v>33</v>
      </c>
      <c r="D32" s="11"/>
      <c r="E32" s="11"/>
      <c r="F32" s="11"/>
      <c r="G32" s="11"/>
      <c r="H32" s="11"/>
      <c r="I32" s="11"/>
    </row>
    <row r="33" spans="2:9" x14ac:dyDescent="0.3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3">
      <c r="B34" s="9">
        <v>21</v>
      </c>
      <c r="C34" s="48" t="s">
        <v>35</v>
      </c>
      <c r="D34" s="11"/>
      <c r="E34" s="11"/>
      <c r="F34" s="11"/>
      <c r="G34" s="11"/>
      <c r="H34" s="11"/>
      <c r="I34" s="11"/>
    </row>
    <row r="35" spans="2:9" x14ac:dyDescent="0.3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3">
      <c r="B36" s="9">
        <v>23</v>
      </c>
      <c r="C36" s="48" t="s">
        <v>37</v>
      </c>
      <c r="D36" s="11"/>
      <c r="E36" s="11"/>
      <c r="F36" s="11"/>
      <c r="G36" s="11"/>
      <c r="H36" s="11"/>
      <c r="I36" s="11"/>
    </row>
    <row r="37" spans="2:9" ht="15.6" x14ac:dyDescent="0.3">
      <c r="B37" s="6" t="s">
        <v>38</v>
      </c>
      <c r="C37" s="7"/>
      <c r="D37" s="13"/>
      <c r="E37" s="14">
        <f>+SUM(E13:E36)</f>
        <v>2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Operador UN02</vt:lpstr>
      <vt:lpstr>D 102-I</vt:lpstr>
      <vt:lpstr>D 102-R</vt:lpstr>
      <vt:lpstr>D 102V-I</vt:lpstr>
      <vt:lpstr>D 102V-R</vt:lpstr>
      <vt:lpstr>D 102Y2-R</vt:lpstr>
      <vt:lpstr>102-I</vt:lpstr>
      <vt:lpstr>102-R</vt:lpstr>
      <vt:lpstr>102V-I</vt:lpstr>
      <vt:lpstr>102V-R</vt:lpstr>
      <vt:lpstr>102Y2-R</vt:lpstr>
      <vt:lpstr>'102-I'!Área_de_impresión</vt:lpstr>
      <vt:lpstr>'102-R'!Área_de_impresión</vt:lpstr>
      <vt:lpstr>'102V-I'!Área_de_impresión</vt:lpstr>
      <vt:lpstr>'102V-R'!Área_de_impresión</vt:lpstr>
      <vt:lpstr>'102Y2-R'!Área_de_impresión</vt:lpstr>
      <vt:lpstr>'D 102-I'!Área_de_impresión</vt:lpstr>
      <vt:lpstr>'D 102-R'!Área_de_impresión</vt:lpstr>
      <vt:lpstr>'D 102V-I'!Área_de_impresión</vt:lpstr>
      <vt:lpstr>'D 102V-R'!Área_de_impresión</vt:lpstr>
      <vt:lpstr>'D 102Y2-R'!Área_de_impresión</vt:lpstr>
      <vt:lpstr>'Operador UN02'!Área_de_impresión</vt:lpstr>
      <vt:lpstr>TAPA!Área_de_impresión</vt:lpstr>
      <vt:lpstr>'Operador UN02'!Títulos_a_imprimir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2019-01-18T15:25:41Z</cp:lastPrinted>
  <dcterms:created xsi:type="dcterms:W3CDTF">2019-01-18T13:53:34Z</dcterms:created>
  <dcterms:modified xsi:type="dcterms:W3CDTF">2021-04-12T21:57:15Z</dcterms:modified>
</cp:coreProperties>
</file>