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PE LINARES\03.-POT\A1\"/>
    </mc:Choice>
  </mc:AlternateContent>
  <bookViews>
    <workbookView xWindow="0" yWindow="0" windowWidth="28800" windowHeight="18000" tabRatio="867" firstSheet="2" activeTab="18"/>
  </bookViews>
  <sheets>
    <sheet name="TAPA" sheetId="12" r:id="rId1"/>
    <sheet name="Operador SA" sheetId="14" r:id="rId2"/>
    <sheet name="D 1A-I" sheetId="15" r:id="rId3"/>
    <sheet name="D 1A-R" sheetId="16" r:id="rId4"/>
    <sheet name="D 1B-I" sheetId="32" r:id="rId5"/>
    <sheet name="D 1B-R " sheetId="31" r:id="rId6"/>
    <sheet name="D 2A-I" sheetId="34" r:id="rId7"/>
    <sheet name="D 2A-R" sheetId="33" r:id="rId8"/>
    <sheet name="D 4A-I" sheetId="38" r:id="rId9"/>
    <sheet name="D 4A-R" sheetId="37" r:id="rId10"/>
    <sheet name="Flota" sheetId="51" state="hidden" r:id="rId11"/>
    <sheet name="1A-I" sheetId="9" r:id="rId12"/>
    <sheet name="1A-R" sheetId="18" r:id="rId13"/>
    <sheet name="1B-I" sheetId="25" r:id="rId14"/>
    <sheet name="1B-R" sheetId="26" r:id="rId15"/>
    <sheet name="2A-I" sheetId="41" r:id="rId16"/>
    <sheet name="2A-R" sheetId="42" r:id="rId17"/>
    <sheet name="4A-I" sheetId="47" r:id="rId18"/>
    <sheet name="4A-R" sheetId="48" r:id="rId19"/>
  </sheets>
  <definedNames>
    <definedName name="Dias_en_el_mes" localSheetId="11">#REF!</definedName>
    <definedName name="Dias_en_el_mes" localSheetId="12">#REF!</definedName>
    <definedName name="Dias_en_el_mes" localSheetId="13">#REF!</definedName>
    <definedName name="Dias_en_el_mes" localSheetId="14">#REF!</definedName>
    <definedName name="Dias_en_el_mes" localSheetId="15">#REF!</definedName>
    <definedName name="Dias_en_el_mes" localSheetId="16">#REF!</definedName>
    <definedName name="Dias_en_el_mes" localSheetId="17">#REF!</definedName>
    <definedName name="Dias_en_el_mes" localSheetId="18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 localSheetId="14">#REF!</definedName>
    <definedName name="Tarifa_Adulta" localSheetId="15">#REF!</definedName>
    <definedName name="Tarifa_Adulta" localSheetId="16">#REF!</definedName>
    <definedName name="Tarifa_Adulta" localSheetId="17">#REF!</definedName>
    <definedName name="Tarifa_Adulta" localSheetId="18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51" l="1"/>
  <c r="C11" i="51"/>
  <c r="C13" i="51" s="1"/>
  <c r="D14" i="14" l="1"/>
  <c r="C10" i="51" l="1"/>
  <c r="C9" i="51"/>
  <c r="C8" i="51"/>
  <c r="C7" i="51"/>
  <c r="C6" i="51"/>
  <c r="C5" i="51"/>
  <c r="C4" i="51"/>
  <c r="C3" i="51"/>
  <c r="C5" i="37" l="1"/>
  <c r="C7" i="48"/>
  <c r="B5" i="37"/>
  <c r="B7" i="48" s="1"/>
  <c r="B2" i="48" s="1"/>
  <c r="C5" i="38"/>
  <c r="C7" i="47" s="1"/>
  <c r="B5" i="38"/>
  <c r="E5" i="38"/>
  <c r="C5" i="33"/>
  <c r="C7" i="42" s="1"/>
  <c r="B2" i="42" s="1"/>
  <c r="B5" i="33"/>
  <c r="B7" i="42"/>
  <c r="C5" i="34"/>
  <c r="C7" i="41" s="1"/>
  <c r="B2" i="41" s="1"/>
  <c r="B5" i="34"/>
  <c r="E5" i="34"/>
  <c r="E7" i="41" s="1"/>
  <c r="B5" i="31"/>
  <c r="E5" i="31" s="1"/>
  <c r="B7" i="26"/>
  <c r="C5" i="31"/>
  <c r="C7" i="26" s="1"/>
  <c r="C5" i="32"/>
  <c r="C7" i="25"/>
  <c r="B5" i="32"/>
  <c r="E5" i="32"/>
  <c r="C5" i="16"/>
  <c r="C7" i="18"/>
  <c r="B5" i="16"/>
  <c r="B7" i="18"/>
  <c r="E5" i="37"/>
  <c r="E7" i="48"/>
  <c r="D5" i="34"/>
  <c r="D7" i="41" s="1"/>
  <c r="B5" i="15"/>
  <c r="B7" i="9"/>
  <c r="B2" i="9" s="1"/>
  <c r="I37" i="48"/>
  <c r="G37" i="48"/>
  <c r="E37" i="48"/>
  <c r="F7" i="48"/>
  <c r="I37" i="47"/>
  <c r="G37" i="47"/>
  <c r="E37" i="47"/>
  <c r="F7" i="47"/>
  <c r="I37" i="42"/>
  <c r="G37" i="42"/>
  <c r="E37" i="42"/>
  <c r="F7" i="42"/>
  <c r="I37" i="41"/>
  <c r="G37" i="41"/>
  <c r="E37" i="41"/>
  <c r="F7" i="41"/>
  <c r="C5" i="15"/>
  <c r="C7" i="9"/>
  <c r="I37" i="9"/>
  <c r="G37" i="9"/>
  <c r="E37" i="9"/>
  <c r="B4" i="12"/>
  <c r="C4" i="14" s="1"/>
  <c r="F7" i="26"/>
  <c r="I37" i="26"/>
  <c r="G37" i="26"/>
  <c r="E37" i="26"/>
  <c r="I37" i="25"/>
  <c r="G37" i="25"/>
  <c r="E37" i="25"/>
  <c r="I37" i="18"/>
  <c r="G37" i="18"/>
  <c r="E37" i="18"/>
  <c r="I11" i="14"/>
  <c r="I8" i="14"/>
  <c r="D11" i="14"/>
  <c r="D10" i="14"/>
  <c r="D9" i="14"/>
  <c r="D8" i="14"/>
  <c r="D13" i="14"/>
  <c r="E5" i="33"/>
  <c r="D8" i="33" s="1"/>
  <c r="E7" i="42"/>
  <c r="B2" i="16"/>
  <c r="B2" i="33"/>
  <c r="D5" i="33"/>
  <c r="D7" i="33"/>
  <c r="B2" i="38"/>
  <c r="B7" i="41"/>
  <c r="D5" i="31"/>
  <c r="D7" i="26" s="1"/>
  <c r="B2" i="34"/>
  <c r="D5" i="16"/>
  <c r="D7" i="16"/>
  <c r="B2" i="15"/>
  <c r="D5" i="15"/>
  <c r="D7" i="9" s="1"/>
  <c r="B2" i="18"/>
  <c r="D7" i="42"/>
  <c r="D7" i="34"/>
  <c r="E7" i="47"/>
  <c r="D8" i="38"/>
  <c r="E5" i="15"/>
  <c r="B7" i="47"/>
  <c r="E5" i="16"/>
  <c r="E7" i="18"/>
  <c r="D5" i="38"/>
  <c r="D7" i="38"/>
  <c r="B2" i="37"/>
  <c r="E7" i="25"/>
  <c r="D8" i="32"/>
  <c r="D8" i="34"/>
  <c r="D8" i="37"/>
  <c r="D7" i="18"/>
  <c r="D5" i="37"/>
  <c r="B2" i="32"/>
  <c r="D5" i="32"/>
  <c r="D7" i="32" s="1"/>
  <c r="B7" i="25"/>
  <c r="B2" i="25" s="1"/>
  <c r="D7" i="15"/>
  <c r="D8" i="16"/>
  <c r="D7" i="47"/>
  <c r="E7" i="9"/>
  <c r="D8" i="15"/>
  <c r="D7" i="48"/>
  <c r="D7" i="37"/>
  <c r="B2" i="47" l="1"/>
  <c r="D7" i="25"/>
  <c r="B2" i="26"/>
  <c r="E7" i="26"/>
  <c r="D8" i="31"/>
  <c r="B2" i="31"/>
  <c r="D7" i="31"/>
</calcChain>
</file>

<file path=xl/sharedStrings.xml><?xml version="1.0" encoding="utf-8"?>
<sst xmlns="http://schemas.openxmlformats.org/spreadsheetml/2006/main" count="1084" uniqueCount="220">
  <si>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</si>
  <si>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</si>
  <si>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</si>
  <si>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</si>
  <si>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</si>
  <si>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</si>
  <si>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</si>
  <si>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</si>
  <si>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</si>
  <si>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</si>
  <si>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</si>
  <si>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</si>
  <si>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</si>
  <si>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</si>
  <si>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</si>
  <si>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</si>
  <si>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</si>
  <si>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</si>
  <si>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</si>
  <si>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</si>
  <si>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</si>
  <si>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</si>
  <si>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</si>
  <si>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</si>
  <si>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</si>
  <si>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</si>
  <si>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</si>
  <si>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</si>
  <si>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</si>
  <si>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</si>
  <si>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</si>
  <si>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</si>
  <si>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</si>
  <si>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</si>
  <si>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</si>
  <si>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</si>
  <si>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</si>
  <si>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</si>
  <si>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</si>
  <si>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</si>
  <si>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</si>
  <si>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</si>
  <si>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</si>
  <si>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</si>
  <si>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</si>
  <si>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</si>
  <si>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</si>
  <si>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</si>
  <si>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</si>
  <si>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</si>
  <si>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</si>
  <si>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</si>
  <si>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</si>
  <si>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</si>
  <si>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</si>
  <si>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</si>
  <si>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</si>
  <si>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</si>
  <si>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</si>
  <si>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</si>
  <si>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</si>
  <si>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</si>
  <si>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</si>
  <si>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</si>
  <si>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</si>
  <si>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</si>
  <si>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</si>
  <si>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</si>
  <si>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</si>
  <si>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</si>
  <si>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</si>
  <si>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</si>
  <si>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</si>
  <si>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21:00-21:59</t>
  </si>
  <si>
    <t>22:00-22:59</t>
  </si>
  <si>
    <t>23:00-23:59</t>
  </si>
  <si>
    <t>TIPO REGULACIÓN</t>
  </si>
  <si>
    <t>ZONA REGULADA</t>
  </si>
  <si>
    <t>PE</t>
  </si>
  <si>
    <t>VII</t>
  </si>
  <si>
    <t>Linares</t>
  </si>
  <si>
    <t>1B</t>
  </si>
  <si>
    <t>4A</t>
  </si>
  <si>
    <t>IDA</t>
  </si>
  <si>
    <t>REGRESO</t>
  </si>
  <si>
    <t>SI</t>
  </si>
  <si>
    <t>San Ambrosio</t>
  </si>
  <si>
    <t>Población Las Camelias</t>
  </si>
  <si>
    <t>Población Fontana</t>
  </si>
  <si>
    <t>Sector Cementerio</t>
  </si>
  <si>
    <t>Población Oscar Bonilla</t>
  </si>
  <si>
    <t>Población Carlos Camus</t>
  </si>
  <si>
    <t>Villa Nemesio Antúnez</t>
  </si>
  <si>
    <t>Las Camelias</t>
  </si>
  <si>
    <t>Escritor Enrique Chacón</t>
  </si>
  <si>
    <t>Caupolicán</t>
  </si>
  <si>
    <t>El Rosario</t>
  </si>
  <si>
    <t>Monseñor Humberto Mesa</t>
  </si>
  <si>
    <t>Dolores Ferrada</t>
  </si>
  <si>
    <t>El Almendro</t>
  </si>
  <si>
    <t>Patricio Lynch</t>
  </si>
  <si>
    <t>Colo - Colo</t>
  </si>
  <si>
    <t>Carmen</t>
  </si>
  <si>
    <t>Brasil</t>
  </si>
  <si>
    <t>Kurt Moller</t>
  </si>
  <si>
    <t>O'higgins</t>
  </si>
  <si>
    <t>Rengo</t>
  </si>
  <si>
    <t>General Cristi</t>
  </si>
  <si>
    <t>Esmeralda</t>
  </si>
  <si>
    <t>Mar Egeo</t>
  </si>
  <si>
    <t>Mar Drake</t>
  </si>
  <si>
    <t>Los Conquitadores</t>
  </si>
  <si>
    <t>Fontana</t>
  </si>
  <si>
    <t>Yungay</t>
  </si>
  <si>
    <t>Max Jara</t>
  </si>
  <si>
    <t>Independencia</t>
  </si>
  <si>
    <t>Freire</t>
  </si>
  <si>
    <t>Yumbel</t>
  </si>
  <si>
    <t>Esperanza</t>
  </si>
  <si>
    <t>El Esfuerzo</t>
  </si>
  <si>
    <t>Pintor Mario Carreño</t>
  </si>
  <si>
    <t>Las Pataguas</t>
  </si>
  <si>
    <t>Chorrillos</t>
  </si>
  <si>
    <t>Ciudad del Poeta</t>
  </si>
  <si>
    <t>Arauco</t>
  </si>
  <si>
    <t>Las Vegas</t>
  </si>
  <si>
    <t>Yerbas Buenas</t>
  </si>
  <si>
    <t>Las Tranqueras</t>
  </si>
  <si>
    <t>Potrero Grande</t>
  </si>
  <si>
    <t xml:space="preserve">Freire </t>
  </si>
  <si>
    <t xml:space="preserve">Max Jara </t>
  </si>
  <si>
    <t>Januario Espinoza</t>
  </si>
  <si>
    <t>Cavicchioli</t>
  </si>
  <si>
    <t>Cementerio</t>
  </si>
  <si>
    <t>Camino Oriente</t>
  </si>
  <si>
    <t>La Greda</t>
  </si>
  <si>
    <t>Los Pirineos</t>
  </si>
  <si>
    <t>Arturo Prat</t>
  </si>
  <si>
    <t>Los Avellanos</t>
  </si>
  <si>
    <t>Nueva Imperial</t>
  </si>
  <si>
    <t>Los Pirineros</t>
  </si>
  <si>
    <t>México</t>
  </si>
  <si>
    <t>San José</t>
  </si>
  <si>
    <t>Valentín Letelier</t>
  </si>
  <si>
    <t>Presidente Ibáñez</t>
  </si>
  <si>
    <t>Ramón Olate</t>
  </si>
  <si>
    <t>Avda. León Bustos Norte</t>
  </si>
  <si>
    <t>Alcalde Dagoberto Jofré</t>
  </si>
  <si>
    <t>Avda. Cardenal Raúl Silva Henríquez</t>
  </si>
  <si>
    <t>Santa María</t>
  </si>
  <si>
    <t>Maipú</t>
  </si>
  <si>
    <t>Océano Índico</t>
  </si>
  <si>
    <t>Mar Adriático</t>
  </si>
  <si>
    <t>Océano Pacífico</t>
  </si>
  <si>
    <t>San Martín</t>
  </si>
  <si>
    <t>Eleuterio Ramírez</t>
  </si>
  <si>
    <t>Avda. Cardenal Raul Silva Henríquez</t>
  </si>
  <si>
    <t>Carmén</t>
  </si>
  <si>
    <t>Avda. León Bustos</t>
  </si>
  <si>
    <t>Río Rahue</t>
  </si>
  <si>
    <t>Avda. Coronel de Artillería Luis Carrera</t>
  </si>
  <si>
    <t>Avda. León Bustos Sur</t>
  </si>
  <si>
    <t>Juan Martínez de Rosas</t>
  </si>
  <si>
    <t>Manuel Rodríguez</t>
  </si>
  <si>
    <t>René Schneird</t>
  </si>
  <si>
    <t>Salesianos</t>
  </si>
  <si>
    <t>Carlos Camus</t>
  </si>
  <si>
    <t>El Bosque</t>
  </si>
  <si>
    <t>Bandera</t>
  </si>
  <si>
    <t>Doña Florencia</t>
  </si>
  <si>
    <t>El Cuzco</t>
  </si>
  <si>
    <t>El Tambo</t>
  </si>
  <si>
    <t>Viracocha</t>
  </si>
  <si>
    <t>Avda. León Busto Norte</t>
  </si>
  <si>
    <t>Avda. León Busto Sur</t>
  </si>
  <si>
    <t>Escuela 35</t>
  </si>
  <si>
    <t>Plaza de Armas</t>
  </si>
  <si>
    <t>Consultorio S. Juan de Dios</t>
  </si>
  <si>
    <t>Salesianos - U. Talca</t>
  </si>
  <si>
    <t>Nuevo Amanecer</t>
  </si>
  <si>
    <t>Avda. El Esfuerzo</t>
  </si>
  <si>
    <t>Consultorio S.J. de Dios</t>
  </si>
  <si>
    <t>Lider</t>
  </si>
  <si>
    <t>Homecenter Sodimac</t>
  </si>
  <si>
    <t xml:space="preserve">Hospital </t>
  </si>
  <si>
    <t>Pobl. Yerbas Buenas</t>
  </si>
  <si>
    <t>Hospital</t>
  </si>
  <si>
    <t>Consultorio Bonilla</t>
  </si>
  <si>
    <t>Pobl. Abate Molina</t>
  </si>
  <si>
    <t>Cementerio Parroquial</t>
  </si>
  <si>
    <t>Pobl. Carlos Camus</t>
  </si>
  <si>
    <t>Terminal de Buses</t>
  </si>
  <si>
    <t>Frontera del Inca</t>
  </si>
  <si>
    <t>Coronel de Artillería</t>
  </si>
  <si>
    <t>Easy</t>
  </si>
  <si>
    <t>1A</t>
  </si>
  <si>
    <t>2A</t>
  </si>
  <si>
    <t>Escuela N° 35</t>
  </si>
  <si>
    <t>Cesar Gonzalez Cifuentes</t>
  </si>
  <si>
    <t>Presidente Carlos Ibañez del Campo</t>
  </si>
  <si>
    <t>Baja</t>
  </si>
  <si>
    <t>14.388.712-K</t>
  </si>
  <si>
    <t>POT</t>
  </si>
  <si>
    <t>SA</t>
  </si>
  <si>
    <t>71.700.100-1</t>
  </si>
  <si>
    <t xml:space="preserve">Caupolican </t>
  </si>
  <si>
    <t>Flota requerida</t>
  </si>
  <si>
    <t>1A-1</t>
  </si>
  <si>
    <t>1A-R</t>
  </si>
  <si>
    <t>1B-I</t>
  </si>
  <si>
    <t>1B-R</t>
  </si>
  <si>
    <t>2A-I</t>
  </si>
  <si>
    <t>2A-R</t>
  </si>
  <si>
    <t>4A-I</t>
  </si>
  <si>
    <t>4A-R</t>
  </si>
  <si>
    <t>4D-R</t>
  </si>
  <si>
    <t>4D-I</t>
  </si>
  <si>
    <t>Día Laboral</t>
  </si>
  <si>
    <t>Francisco Ceballos S.</t>
  </si>
  <si>
    <t>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</si>
</sst>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-* #,##0.00\ &quot;€&quot;_-;\-* #,##0.00\ &quot;€&quot;_-;_-* &quot;-&quot;??\ &quot;€&quot;_-;_-@_-"/>
    <numFmt numFmtId="169" formatCode="_(&quot;$&quot;\ * #,##0.00_);_(&quot;$&quot;\ * \(#,##0.00\);_(&quot;$&quot;\ * &quot;-&quot;??_);_(@_)"/>
    <numFmt numFmtId="170" formatCode="dd\/mm\/yyyy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165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22" applyNumberForma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9" borderId="22" applyNumberFormat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25" borderId="23" applyNumberFormat="0" applyFont="0" applyAlignment="0" applyProtection="0"/>
    <xf numFmtId="0" fontId="13" fillId="25" borderId="23" applyNumberFormat="0" applyFont="0" applyAlignment="0" applyProtection="0"/>
    <xf numFmtId="0" fontId="3" fillId="25" borderId="23" applyNumberFormat="0" applyFont="0" applyAlignment="0" applyProtection="0"/>
    <xf numFmtId="0" fontId="3" fillId="25" borderId="23" applyNumberFormat="0" applyFont="0" applyAlignment="0" applyProtection="0"/>
    <xf numFmtId="0" fontId="3" fillId="25" borderId="23" applyNumberFormat="0" applyFont="0" applyAlignment="0" applyProtection="0"/>
    <xf numFmtId="0" fontId="3" fillId="25" borderId="23" applyNumberFormat="0" applyFont="0" applyAlignment="0" applyProtection="0"/>
    <xf numFmtId="0" fontId="16" fillId="18" borderId="24" applyNumberFormat="0" applyAlignment="0" applyProtection="0"/>
    <xf numFmtId="0" fontId="22" fillId="0" borderId="25" applyNumberFormat="0" applyFill="0" applyAlignment="0" applyProtection="0"/>
  </cellStyleXfs>
  <cellXfs count="136">
    <xf numFmtId="0" fontId="0" fillId="0" borderId="0" xfId="0"/>
    <xf numFmtId="0" fontId="23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0" fontId="23" fillId="27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3" fillId="27" borderId="1" xfId="0" applyFont="1" applyFill="1" applyBorder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0" fontId="30" fillId="26" borderId="1" xfId="0" applyFont="1" applyFill="1" applyBorder="1" applyAlignment="1">
      <alignment horizontal="left"/>
    </xf>
    <xf numFmtId="0" fontId="30" fillId="26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3" fillId="3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3" fillId="0" borderId="0" xfId="0" applyFont="1" applyAlignment="1">
      <alignment horizontal="left"/>
    </xf>
    <xf numFmtId="0" fontId="23" fillId="26" borderId="14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7" fillId="2" borderId="1" xfId="0" applyFont="1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/>
    </xf>
    <xf numFmtId="0" fontId="23" fillId="27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0" fillId="0" borderId="0" xfId="0" applyFill="1"/>
    <xf numFmtId="0" fontId="27" fillId="0" borderId="0" xfId="0" applyFont="1" applyFill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0" xfId="0" applyFill="1" applyBorder="1"/>
    <xf numFmtId="2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" fontId="0" fillId="0" borderId="0" xfId="0" applyNumberFormat="1"/>
    <xf numFmtId="0" fontId="0" fillId="0" borderId="19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/>
    </xf>
    <xf numFmtId="0" fontId="27" fillId="0" borderId="0" xfId="0" applyFont="1" applyFill="1"/>
    <xf numFmtId="0" fontId="0" fillId="0" borderId="0" xfId="0" applyNumberFormat="1"/>
    <xf numFmtId="170" fontId="27" fillId="2" borderId="1" xfId="0" applyNumberFormat="1" applyFont="1" applyFill="1" applyBorder="1" applyAlignment="1">
      <alignment horizontal="center"/>
    </xf>
    <xf numFmtId="14" fontId="27" fillId="2" borderId="1" xfId="0" applyNumberFormat="1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29" xfId="0" applyFont="1" applyFill="1" applyBorder="1" applyAlignment="1">
      <alignment horizontal="left" vertical="center"/>
    </xf>
    <xf numFmtId="0" fontId="0" fillId="2" borderId="30" xfId="0" applyFont="1" applyFill="1" applyBorder="1" applyAlignment="1">
      <alignment horizontal="left" vertical="center"/>
    </xf>
    <xf numFmtId="0" fontId="0" fillId="2" borderId="29" xfId="0" applyFont="1" applyFill="1" applyBorder="1" applyAlignment="1">
      <alignment horizontal="left"/>
    </xf>
    <xf numFmtId="0" fontId="0" fillId="2" borderId="30" xfId="0" applyFont="1" applyFill="1" applyBorder="1" applyAlignment="1">
      <alignment horizontal="left"/>
    </xf>
    <xf numFmtId="0" fontId="0" fillId="2" borderId="29" xfId="0" applyFill="1" applyBorder="1" applyAlignment="1">
      <alignment horizontal="left" vertical="center"/>
    </xf>
    <xf numFmtId="0" fontId="0" fillId="2" borderId="30" xfId="0" applyFill="1" applyBorder="1" applyAlignment="1">
      <alignment horizontal="left" vertical="center"/>
    </xf>
    <xf numFmtId="0" fontId="36" fillId="0" borderId="0" xfId="0" applyFont="1" applyAlignment="1">
      <alignment horizontal="left"/>
    </xf>
    <xf numFmtId="0" fontId="0" fillId="0" borderId="14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left" vertical="center"/>
    </xf>
    <xf numFmtId="0" fontId="0" fillId="0" borderId="16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/>
    </xf>
    <xf numFmtId="0" fontId="27" fillId="0" borderId="1" xfId="0" applyFont="1" applyFill="1" applyBorder="1" applyAlignment="1">
      <alignment horizontal="center" vertical="center"/>
    </xf>
    <xf numFmtId="0" fontId="23" fillId="27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7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0" fillId="27" borderId="1" xfId="0" applyFont="1" applyFill="1" applyBorder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0" fillId="0" borderId="0" xfId="0" applyFont="1" applyAlignment="1"/>
    <xf numFmtId="0" fontId="0" fillId="0" borderId="0" xfId="0" applyFont="1"/>
    <xf numFmtId="0" fontId="0" fillId="0" borderId="0" xfId="0" applyFont="1" applyAlignment="1">
      <alignment horizontal="center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30" fillId="26" borderId="1" xfId="0" applyFont="1" applyFill="1" applyBorder="1" applyAlignment="1">
      <alignment horizontal="center" vertical="center" wrapText="1"/>
    </xf>
    <xf numFmtId="0" fontId="30" fillId="26" borderId="11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/>
    </xf>
    <xf numFmtId="0" fontId="27" fillId="0" borderId="28" xfId="0" applyFont="1" applyFill="1" applyBorder="1" applyAlignment="1">
      <alignment horizontal="center"/>
    </xf>
    <xf numFmtId="0" fontId="35" fillId="2" borderId="11" xfId="0" applyFont="1" applyFill="1" applyBorder="1" applyAlignment="1">
      <alignment horizontal="center"/>
    </xf>
    <xf numFmtId="0" fontId="35" fillId="2" borderId="12" xfId="0" applyFont="1" applyFill="1" applyBorder="1" applyAlignment="1">
      <alignment horizontal="center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2" borderId="11" xfId="0" applyFont="1" applyFill="1" applyBorder="1" applyAlignment="1">
      <alignment horizontal="left"/>
    </xf>
    <xf numFmtId="0" fontId="35" fillId="2" borderId="13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0" fillId="28" borderId="26" xfId="0" applyFill="1" applyBorder="1" applyAlignment="1">
      <alignment horizontal="center"/>
    </xf>
    <xf numFmtId="0" fontId="0" fillId="2" borderId="26" xfId="0" applyFont="1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6" borderId="14" xfId="0" applyFont="1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3" fillId="26" borderId="14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 wrapText="1"/>
    </xf>
    <xf numFmtId="0" fontId="0" fillId="28" borderId="26" xfId="0" applyFont="1" applyFill="1" applyBorder="1" applyAlignment="1">
      <alignment horizontal="center"/>
    </xf>
    <xf numFmtId="0" fontId="0" fillId="2" borderId="19" xfId="0" applyFill="1" applyBorder="1" applyAlignment="1">
      <alignment horizontal="left" vertical="center"/>
    </xf>
    <xf numFmtId="0" fontId="0" fillId="2" borderId="19" xfId="0" applyFill="1" applyBorder="1" applyAlignment="1">
      <alignment horizontal="left"/>
    </xf>
    <xf numFmtId="0" fontId="0" fillId="2" borderId="14" xfId="0" applyFont="1" applyFill="1" applyBorder="1" applyAlignment="1">
      <alignment horizontal="left"/>
    </xf>
    <xf numFmtId="0" fontId="0" fillId="2" borderId="14" xfId="0" applyFont="1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23" fillId="26" borderId="19" xfId="0" applyFont="1" applyFill="1" applyBorder="1" applyAlignment="1">
      <alignment horizontal="center" wrapText="1"/>
    </xf>
    <xf numFmtId="0" fontId="0" fillId="2" borderId="14" xfId="0" applyFill="1" applyBorder="1" applyAlignment="1">
      <alignment horizontal="left"/>
    </xf>
    <xf numFmtId="0" fontId="0" fillId="2" borderId="15" xfId="0" applyFont="1" applyFill="1" applyBorder="1" applyAlignment="1">
      <alignment horizontal="left" vertical="center"/>
    </xf>
    <xf numFmtId="0" fontId="0" fillId="2" borderId="16" xfId="0" applyFont="1" applyFill="1" applyBorder="1" applyAlignment="1">
      <alignment horizontal="left" vertical="center"/>
    </xf>
    <xf numFmtId="0" fontId="0" fillId="2" borderId="19" xfId="0" applyFont="1" applyFill="1" applyBorder="1" applyAlignment="1">
      <alignment horizontal="left" vertical="center"/>
    </xf>
    <xf numFmtId="0" fontId="0" fillId="2" borderId="31" xfId="0" applyFont="1" applyFill="1" applyBorder="1" applyAlignment="1">
      <alignment horizontal="left" vertical="center"/>
    </xf>
    <xf numFmtId="0" fontId="0" fillId="2" borderId="20" xfId="0" applyFont="1" applyFill="1" applyBorder="1" applyAlignment="1">
      <alignment horizontal="left" vertical="center"/>
    </xf>
    <xf numFmtId="0" fontId="0" fillId="2" borderId="21" xfId="0" applyFont="1" applyFill="1" applyBorder="1" applyAlignment="1">
      <alignment horizontal="left" vertical="center"/>
    </xf>
    <xf numFmtId="0" fontId="23" fillId="27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</cellXfs>
  <cellStyles count="15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elda de comprobación 2" xfId="58"/>
    <cellStyle name="Celda vinculada 2" xfId="59"/>
    <cellStyle name="Comma 2" xfId="60"/>
    <cellStyle name="Comma 2 2" xfId="134"/>
    <cellStyle name="Currency 2" xfId="61"/>
    <cellStyle name="Currency 2 2" xfId="135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Hipervínculo 2" xfId="70"/>
    <cellStyle name="Incorrecto 2" xfId="71"/>
    <cellStyle name="Millares 2" xfId="72"/>
    <cellStyle name="Millares 2 2" xfId="73"/>
    <cellStyle name="Millares 2 3" xfId="137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3" xfId="139"/>
    <cellStyle name="Millares 3 2 3" xfId="78"/>
    <cellStyle name="Millares 3 2 3 2" xfId="141"/>
    <cellStyle name="Millares 3 2 4" xfId="138"/>
    <cellStyle name="Millares 4" xfId="79"/>
    <cellStyle name="Millares 4 2" xfId="80"/>
    <cellStyle name="Millares 5" xfId="81"/>
    <cellStyle name="Millares 5 2" xfId="82"/>
    <cellStyle name="Millares 5 2 2" xfId="143"/>
    <cellStyle name="Millares 5 3" xfId="142"/>
    <cellStyle name="Millares 6" xfId="83"/>
    <cellStyle name="Millares 6 2" xfId="144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3" xfId="146"/>
    <cellStyle name="Moneda 2 2 3" xfId="90"/>
    <cellStyle name="Moneda 2 2 3 2" xfId="148"/>
    <cellStyle name="Moneda 2 2 4" xfId="145"/>
    <cellStyle name="Moneda 3" xfId="91"/>
    <cellStyle name="Moneda 3 2" xfId="92"/>
    <cellStyle name="Moneda 3 2 2" xfId="149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3" xfId="150"/>
    <cellStyle name="Notas 3" xfId="116"/>
    <cellStyle name="Notas 3 2" xfId="117"/>
    <cellStyle name="Notas 3 2 2" xfId="118"/>
    <cellStyle name="Notas 3 2 2 2" xfId="154"/>
    <cellStyle name="Notas 3 2 3" xfId="153"/>
    <cellStyle name="Notas 3 3" xfId="119"/>
    <cellStyle name="Notas 3 3 2" xfId="155"/>
    <cellStyle name="Notas 3 4" xfId="152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</cellStyles>
  <dxfs count="5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80" zoomScaleNormal="80" workbookViewId="0">
      <selection activeCell="I12" sqref="I12:J12"/>
    </sheetView>
  </sheetViews>
  <sheetFormatPr baseColWidth="10" defaultColWidth="10.7109375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x14ac:dyDescent="0.25">
      <c r="B1" s="60"/>
      <c r="C1" s="60"/>
    </row>
    <row r="2" spans="1:10" ht="18" x14ac:dyDescent="0.25">
      <c r="B2" s="77"/>
      <c r="C2" s="77"/>
      <c r="D2" s="77"/>
      <c r="E2" s="77"/>
      <c r="F2" s="77"/>
      <c r="G2" s="77"/>
      <c r="H2" s="77"/>
      <c r="I2" s="77"/>
      <c r="J2" s="77"/>
    </row>
    <row r="4" spans="1:10" ht="36" x14ac:dyDescent="0.25">
      <c r="B4" s="86" t="str">
        <f>+D12&amp;"_"&amp;D13&amp;"_"&amp;D14&amp;"_"&amp;D15&amp;"_"&amp;I12&amp;"_"&amp;YEAR(D17)&amp;"_"&amp;I13</f>
        <v>POT_VII_Linares_SA_COVID19_2021_1</v>
      </c>
      <c r="C4" s="86"/>
      <c r="D4" s="86"/>
      <c r="E4" s="86"/>
      <c r="F4" s="86"/>
      <c r="G4" s="86"/>
      <c r="H4" s="86"/>
      <c r="I4" s="86"/>
      <c r="J4" s="86"/>
    </row>
    <row r="5" spans="1:10" x14ac:dyDescent="0.25">
      <c r="A5" s="13"/>
    </row>
    <row r="6" spans="1:10" x14ac:dyDescent="0.25">
      <c r="A6" s="13"/>
    </row>
    <row r="7" spans="1:10" x14ac:dyDescent="0.25">
      <c r="A7" s="13"/>
    </row>
    <row r="8" spans="1:10" x14ac:dyDescent="0.25">
      <c r="A8" s="13"/>
    </row>
    <row r="9" spans="1:10" x14ac:dyDescent="0.25">
      <c r="A9" s="13"/>
    </row>
    <row r="11" spans="1:10" ht="16.5" x14ac:dyDescent="0.3">
      <c r="B11" s="87" t="s">
        <v>76</v>
      </c>
      <c r="C11" s="87"/>
      <c r="D11" s="88" t="s">
        <v>78</v>
      </c>
      <c r="E11" s="89"/>
    </row>
    <row r="12" spans="1:10" ht="16.5" x14ac:dyDescent="0.3">
      <c r="B12" s="81" t="s">
        <v>37</v>
      </c>
      <c r="C12" s="81"/>
      <c r="D12" s="83" t="s">
        <v>202</v>
      </c>
      <c r="E12" s="83"/>
      <c r="G12" s="81" t="s">
        <v>38</v>
      </c>
      <c r="H12" s="81"/>
      <c r="I12" s="83" t="s">
        <v>219</v>
      </c>
      <c r="J12" s="83"/>
    </row>
    <row r="13" spans="1:10" ht="16.5" x14ac:dyDescent="0.3">
      <c r="B13" s="81" t="s">
        <v>39</v>
      </c>
      <c r="C13" s="81"/>
      <c r="D13" s="83" t="s">
        <v>79</v>
      </c>
      <c r="E13" s="83"/>
      <c r="G13" s="81" t="s">
        <v>40</v>
      </c>
      <c r="H13" s="81"/>
      <c r="I13" s="85">
        <v>1</v>
      </c>
      <c r="J13" s="85"/>
    </row>
    <row r="14" spans="1:10" ht="16.5" x14ac:dyDescent="0.3">
      <c r="B14" s="81" t="s">
        <v>77</v>
      </c>
      <c r="C14" s="81"/>
      <c r="D14" s="83" t="s">
        <v>80</v>
      </c>
      <c r="E14" s="83"/>
    </row>
    <row r="15" spans="1:10" ht="16.5" x14ac:dyDescent="0.3">
      <c r="B15" s="81" t="s">
        <v>41</v>
      </c>
      <c r="C15" s="81"/>
      <c r="D15" s="84" t="s">
        <v>203</v>
      </c>
      <c r="E15" s="84"/>
      <c r="F15" s="12"/>
      <c r="G15" s="12"/>
      <c r="H15" s="11"/>
      <c r="I15" s="11"/>
      <c r="J15" s="11"/>
    </row>
    <row r="16" spans="1:10" ht="16.5" x14ac:dyDescent="0.3">
      <c r="B16" s="14"/>
      <c r="C16" s="14"/>
      <c r="D16" s="12"/>
      <c r="E16" s="12"/>
      <c r="F16" s="12"/>
      <c r="G16" s="12"/>
      <c r="H16" s="11"/>
      <c r="I16" s="11"/>
      <c r="J16" s="11"/>
    </row>
    <row r="17" spans="2:10" ht="16.5" x14ac:dyDescent="0.3">
      <c r="B17" s="81" t="s">
        <v>42</v>
      </c>
      <c r="C17" s="81"/>
      <c r="D17" s="51">
        <v>44219</v>
      </c>
      <c r="E17" s="12"/>
      <c r="F17" s="15" t="s">
        <v>43</v>
      </c>
      <c r="G17" s="82" t="s">
        <v>218</v>
      </c>
      <c r="H17" s="82"/>
      <c r="I17" s="82"/>
      <c r="J17" s="82"/>
    </row>
    <row r="18" spans="2:10" ht="16.5" x14ac:dyDescent="0.3">
      <c r="B18" s="81" t="s">
        <v>44</v>
      </c>
      <c r="C18" s="81"/>
      <c r="D18" s="51">
        <v>44255</v>
      </c>
      <c r="E18" s="12"/>
      <c r="F18" s="15" t="s">
        <v>45</v>
      </c>
      <c r="G18" s="82"/>
      <c r="H18" s="82"/>
      <c r="I18" s="82"/>
      <c r="J18" s="82"/>
    </row>
    <row r="19" spans="2:10" ht="16.5" x14ac:dyDescent="0.3">
      <c r="B19" s="11"/>
      <c r="C19" s="12"/>
      <c r="D19" s="12"/>
      <c r="E19" s="12"/>
      <c r="F19" s="12"/>
      <c r="G19" s="12"/>
      <c r="H19" s="11"/>
      <c r="I19" s="11"/>
      <c r="J19" s="11"/>
    </row>
    <row r="20" spans="2:10" ht="16.5" x14ac:dyDescent="0.3">
      <c r="B20" s="11"/>
      <c r="C20" s="12"/>
      <c r="D20" s="12"/>
      <c r="E20" s="12"/>
      <c r="F20" s="12"/>
      <c r="G20" s="12"/>
      <c r="H20" s="11"/>
      <c r="I20" s="11"/>
      <c r="J20" s="1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paperSize="5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zoomScale="70" zoomScaleNormal="70" workbookViewId="0">
      <selection activeCell="I8" sqref="I8:J8"/>
    </sheetView>
  </sheetViews>
  <sheetFormatPr baseColWidth="10" defaultColWidth="10.7109375" defaultRowHeight="15" x14ac:dyDescent="0.25"/>
  <cols>
    <col min="3" max="3" width="27.42578125" customWidth="1"/>
    <col min="4" max="4" width="14.7109375" customWidth="1"/>
    <col min="6" max="6" width="2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11"/>
      <c r="C1" s="12"/>
      <c r="D1" s="12"/>
      <c r="E1" s="12"/>
      <c r="F1" s="12"/>
      <c r="G1" s="12"/>
      <c r="H1" s="11"/>
      <c r="I1" s="11"/>
      <c r="J1" s="11"/>
    </row>
    <row r="2" spans="1:10" ht="21" x14ac:dyDescent="0.35">
      <c r="B2" s="107" t="s">
        <v>46</v>
      </c>
      <c r="C2" s="107"/>
      <c r="D2" s="107"/>
      <c r="E2" s="107"/>
      <c r="F2" s="107"/>
      <c r="G2" s="107"/>
      <c r="H2" s="107"/>
      <c r="I2" s="107"/>
      <c r="J2" s="107"/>
    </row>
    <row r="4" spans="1:10" ht="18.75" x14ac:dyDescent="0.3">
      <c r="A4" s="16"/>
      <c r="B4" s="17" t="s">
        <v>47</v>
      </c>
      <c r="C4" s="108" t="str">
        <f>+TAPA!B4</f>
        <v>POT_VII_Linares_SA_COVID19_2021_1</v>
      </c>
      <c r="D4" s="108"/>
      <c r="E4" s="108"/>
      <c r="F4" s="108"/>
      <c r="G4" s="108"/>
      <c r="H4" s="108"/>
      <c r="I4" s="108"/>
      <c r="J4" s="108"/>
    </row>
    <row r="5" spans="1:10" ht="16.5" x14ac:dyDescent="0.3">
      <c r="B5" s="11"/>
      <c r="C5" s="12"/>
      <c r="D5" s="12"/>
      <c r="E5" s="12"/>
      <c r="F5" s="12"/>
      <c r="G5" s="12"/>
      <c r="H5" s="11"/>
      <c r="I5" s="11"/>
      <c r="J5" s="11"/>
    </row>
    <row r="6" spans="1:10" ht="18" x14ac:dyDescent="0.35">
      <c r="B6" s="18" t="s">
        <v>48</v>
      </c>
      <c r="C6" s="12"/>
      <c r="D6" s="12"/>
      <c r="E6" s="12"/>
      <c r="F6" s="12"/>
      <c r="G6" s="12"/>
      <c r="H6" s="11"/>
      <c r="I6" s="11"/>
      <c r="J6" s="11"/>
    </row>
    <row r="8" spans="1:10" ht="16.5" x14ac:dyDescent="0.3">
      <c r="B8" s="81" t="s">
        <v>37</v>
      </c>
      <c r="C8" s="81"/>
      <c r="D8" s="82" t="str">
        <f>+TAPA!D12</f>
        <v>POT</v>
      </c>
      <c r="E8" s="82"/>
      <c r="G8" s="81" t="s">
        <v>38</v>
      </c>
      <c r="H8" s="81"/>
      <c r="I8" s="88" t="str">
        <f>+TAPA!I12</f>
        <v>COVID19</v>
      </c>
      <c r="J8" s="89"/>
    </row>
    <row r="9" spans="1:10" ht="16.5" x14ac:dyDescent="0.3">
      <c r="B9" s="81" t="s">
        <v>39</v>
      </c>
      <c r="C9" s="81"/>
      <c r="D9" s="82" t="str">
        <f>+TAPA!D13</f>
        <v>VII</v>
      </c>
      <c r="E9" s="82"/>
      <c r="G9" s="81" t="s">
        <v>49</v>
      </c>
      <c r="H9" s="81"/>
      <c r="I9" s="109"/>
      <c r="J9" s="110"/>
    </row>
    <row r="10" spans="1:10" ht="16.5" x14ac:dyDescent="0.3">
      <c r="B10" s="81" t="s">
        <v>77</v>
      </c>
      <c r="C10" s="81"/>
      <c r="D10" s="82" t="str">
        <f>+TAPA!D14</f>
        <v>Linares</v>
      </c>
      <c r="E10" s="82"/>
      <c r="G10" s="81" t="s">
        <v>50</v>
      </c>
      <c r="H10" s="81"/>
      <c r="I10" s="109" t="s">
        <v>51</v>
      </c>
      <c r="J10" s="110"/>
    </row>
    <row r="11" spans="1:10" ht="16.5" x14ac:dyDescent="0.3">
      <c r="B11" s="81" t="s">
        <v>41</v>
      </c>
      <c r="C11" s="81"/>
      <c r="D11" s="103" t="str">
        <f>+TAPA!D15</f>
        <v>SA</v>
      </c>
      <c r="E11" s="103"/>
      <c r="G11" s="81" t="s">
        <v>40</v>
      </c>
      <c r="H11" s="81"/>
      <c r="I11" s="96">
        <f>+TAPA!I13</f>
        <v>1</v>
      </c>
      <c r="J11" s="97"/>
    </row>
    <row r="13" spans="1:10" ht="16.5" x14ac:dyDescent="0.3">
      <c r="B13" s="81" t="s">
        <v>42</v>
      </c>
      <c r="C13" s="81"/>
      <c r="D13" s="52">
        <f>+TAPA!D17</f>
        <v>44219</v>
      </c>
      <c r="E13" s="19"/>
      <c r="F13" s="19"/>
      <c r="I13" s="11"/>
      <c r="J13" s="11"/>
    </row>
    <row r="14" spans="1:10" ht="16.5" x14ac:dyDescent="0.3">
      <c r="B14" s="81" t="s">
        <v>44</v>
      </c>
      <c r="C14" s="81"/>
      <c r="D14" s="52">
        <f>+TAPA!D18</f>
        <v>44255</v>
      </c>
      <c r="E14" s="19"/>
      <c r="F14" s="19"/>
      <c r="G14" s="19"/>
      <c r="H14" s="19"/>
      <c r="I14" s="11"/>
      <c r="J14" s="11"/>
    </row>
    <row r="15" spans="1:10" ht="16.5" x14ac:dyDescent="0.3">
      <c r="B15" s="11"/>
      <c r="C15" s="11"/>
      <c r="D15" s="11"/>
      <c r="E15" s="12"/>
      <c r="F15" s="11"/>
      <c r="G15" s="11"/>
      <c r="H15" s="11"/>
      <c r="I15" s="11"/>
      <c r="J15" s="11"/>
    </row>
    <row r="16" spans="1:10" ht="18" x14ac:dyDescent="0.35">
      <c r="B16" s="18" t="s">
        <v>52</v>
      </c>
      <c r="C16" s="12"/>
      <c r="D16" s="36"/>
      <c r="E16" s="36"/>
      <c r="F16" s="36"/>
      <c r="G16" s="49"/>
      <c r="H16" s="11"/>
      <c r="I16" s="11"/>
      <c r="J16" s="11"/>
    </row>
    <row r="17" spans="2:11" ht="16.5" x14ac:dyDescent="0.3">
      <c r="B17" s="11"/>
      <c r="C17" s="12"/>
      <c r="D17" s="36"/>
      <c r="E17" s="36"/>
      <c r="F17" s="36"/>
      <c r="G17" s="36"/>
      <c r="H17" s="11"/>
      <c r="I17" s="11"/>
      <c r="J17" s="11"/>
    </row>
    <row r="18" spans="2:11" ht="16.5" x14ac:dyDescent="0.3">
      <c r="B18" s="98" t="s">
        <v>53</v>
      </c>
      <c r="C18" s="99"/>
      <c r="D18" s="100" t="s">
        <v>86</v>
      </c>
      <c r="E18" s="101"/>
      <c r="F18" s="101"/>
      <c r="G18" s="102"/>
      <c r="H18" s="11"/>
      <c r="I18" s="20" t="s">
        <v>54</v>
      </c>
      <c r="J18" s="66" t="s">
        <v>204</v>
      </c>
    </row>
    <row r="19" spans="2:11" ht="16.5" x14ac:dyDescent="0.3">
      <c r="B19" s="98" t="s">
        <v>55</v>
      </c>
      <c r="C19" s="99"/>
      <c r="D19" s="100">
        <v>400005</v>
      </c>
      <c r="E19" s="101"/>
      <c r="F19" s="101"/>
      <c r="G19" s="102"/>
      <c r="H19" s="11"/>
      <c r="J19" s="35"/>
    </row>
    <row r="20" spans="2:11" ht="16.5" x14ac:dyDescent="0.3">
      <c r="B20" s="98" t="s">
        <v>56</v>
      </c>
      <c r="C20" s="99"/>
      <c r="D20" s="100" t="s">
        <v>198</v>
      </c>
      <c r="E20" s="101"/>
      <c r="F20" s="101"/>
      <c r="G20" s="102"/>
      <c r="H20" s="11"/>
      <c r="I20" s="20" t="s">
        <v>54</v>
      </c>
      <c r="J20" s="66" t="s">
        <v>201</v>
      </c>
    </row>
    <row r="21" spans="2:11" ht="16.5" x14ac:dyDescent="0.3">
      <c r="B21" s="98" t="s">
        <v>57</v>
      </c>
      <c r="C21" s="99"/>
      <c r="D21" s="104"/>
      <c r="E21" s="105"/>
      <c r="F21" s="105"/>
      <c r="G21" s="106"/>
      <c r="H21" s="11"/>
      <c r="I21" s="20" t="s">
        <v>54</v>
      </c>
      <c r="J21" s="66"/>
    </row>
    <row r="22" spans="2:11" x14ac:dyDescent="0.25">
      <c r="D22" s="35"/>
      <c r="E22" s="35"/>
      <c r="F22" s="35"/>
      <c r="G22" s="35"/>
      <c r="J22" s="35"/>
    </row>
    <row r="23" spans="2:11" ht="18" x14ac:dyDescent="0.35">
      <c r="B23" s="18" t="s">
        <v>58</v>
      </c>
      <c r="D23" s="35"/>
      <c r="E23" s="35"/>
      <c r="F23" s="35"/>
      <c r="G23" s="35"/>
    </row>
    <row r="24" spans="2:11" x14ac:dyDescent="0.25">
      <c r="D24" s="35"/>
      <c r="E24" s="35"/>
      <c r="F24" s="35"/>
      <c r="G24" s="35"/>
    </row>
    <row r="25" spans="2:11" ht="16.5" x14ac:dyDescent="0.3">
      <c r="B25" s="81" t="s">
        <v>59</v>
      </c>
      <c r="C25" s="81"/>
      <c r="D25" s="67">
        <v>80</v>
      </c>
      <c r="E25" s="35"/>
      <c r="F25" s="35"/>
      <c r="G25" s="35"/>
      <c r="I25" s="11"/>
      <c r="J25" s="11"/>
    </row>
    <row r="26" spans="2:11" ht="16.5" x14ac:dyDescent="0.3">
      <c r="B26" s="81" t="s">
        <v>60</v>
      </c>
      <c r="C26" s="81"/>
      <c r="D26" s="67">
        <v>113</v>
      </c>
      <c r="E26" s="36"/>
      <c r="F26" s="36"/>
      <c r="G26" s="36"/>
      <c r="H26" s="11"/>
      <c r="I26" s="11"/>
      <c r="J26" s="11"/>
      <c r="K26" s="41"/>
    </row>
    <row r="27" spans="2:11" ht="16.5" x14ac:dyDescent="0.3">
      <c r="B27" s="81" t="s">
        <v>61</v>
      </c>
      <c r="C27" s="81"/>
      <c r="D27" s="67">
        <v>23</v>
      </c>
      <c r="E27" s="36"/>
      <c r="F27" s="36"/>
      <c r="G27" s="36"/>
      <c r="H27" s="11"/>
      <c r="I27" s="11"/>
      <c r="J27" s="11"/>
      <c r="K27" s="40"/>
    </row>
    <row r="28" spans="2:11" ht="16.5" x14ac:dyDescent="0.3">
      <c r="B28" s="11"/>
      <c r="C28" s="12"/>
      <c r="D28" s="36"/>
      <c r="E28" s="36"/>
      <c r="F28" s="36"/>
      <c r="G28" s="36"/>
      <c r="H28" s="11"/>
      <c r="I28" s="11"/>
      <c r="J28" s="11"/>
    </row>
    <row r="29" spans="2:11" ht="18" x14ac:dyDescent="0.35">
      <c r="B29" s="18" t="s">
        <v>62</v>
      </c>
      <c r="C29" s="12"/>
      <c r="D29" s="12"/>
      <c r="E29" s="12"/>
      <c r="F29" s="12"/>
      <c r="G29" s="12"/>
      <c r="H29" s="11"/>
      <c r="I29" s="11"/>
      <c r="J29" s="11"/>
    </row>
    <row r="30" spans="2:11" ht="16.5" x14ac:dyDescent="0.3">
      <c r="B30" s="11"/>
      <c r="C30" s="12"/>
      <c r="D30" s="12"/>
      <c r="E30" s="12"/>
      <c r="F30" s="12"/>
      <c r="G30" s="12"/>
      <c r="H30" s="11"/>
      <c r="I30" s="11"/>
      <c r="J30" s="11"/>
    </row>
    <row r="31" spans="2:11" ht="33" x14ac:dyDescent="0.25">
      <c r="B31" s="21" t="s">
        <v>1</v>
      </c>
      <c r="C31" s="21" t="s">
        <v>2</v>
      </c>
      <c r="D31" s="21" t="s">
        <v>63</v>
      </c>
      <c r="E31" s="92" t="s">
        <v>3</v>
      </c>
      <c r="F31" s="92"/>
      <c r="G31" s="92" t="s">
        <v>4</v>
      </c>
      <c r="H31" s="93"/>
      <c r="I31" s="21" t="s">
        <v>65</v>
      </c>
      <c r="J31" s="21" t="s">
        <v>64</v>
      </c>
    </row>
    <row r="32" spans="2:11" ht="16.5" x14ac:dyDescent="0.3">
      <c r="B32" s="22" t="s">
        <v>195</v>
      </c>
      <c r="C32" s="22" t="s">
        <v>83</v>
      </c>
      <c r="D32" s="39">
        <v>9.39</v>
      </c>
      <c r="E32" s="90" t="s">
        <v>87</v>
      </c>
      <c r="F32" s="90"/>
      <c r="G32" s="90" t="s">
        <v>88</v>
      </c>
      <c r="H32" s="90"/>
      <c r="I32" s="22" t="s">
        <v>85</v>
      </c>
      <c r="J32" s="33"/>
      <c r="K32" s="50"/>
    </row>
    <row r="33" spans="2:13" ht="16.5" x14ac:dyDescent="0.3">
      <c r="B33" s="22" t="s">
        <v>195</v>
      </c>
      <c r="C33" s="22" t="s">
        <v>84</v>
      </c>
      <c r="D33" s="39">
        <v>10.8</v>
      </c>
      <c r="E33" s="90" t="s">
        <v>88</v>
      </c>
      <c r="F33" s="91"/>
      <c r="G33" s="90" t="s">
        <v>87</v>
      </c>
      <c r="H33" s="90"/>
      <c r="I33" s="30" t="s">
        <v>85</v>
      </c>
      <c r="J33" s="33"/>
      <c r="K33" s="50"/>
    </row>
    <row r="34" spans="2:13" ht="16.5" x14ac:dyDescent="0.3">
      <c r="B34" s="30" t="s">
        <v>81</v>
      </c>
      <c r="C34" s="30" t="s">
        <v>83</v>
      </c>
      <c r="D34" s="33">
        <v>9.4499999999999993</v>
      </c>
      <c r="E34" s="90" t="s">
        <v>87</v>
      </c>
      <c r="F34" s="91"/>
      <c r="G34" s="90" t="s">
        <v>127</v>
      </c>
      <c r="H34" s="90"/>
      <c r="I34" s="30" t="s">
        <v>85</v>
      </c>
      <c r="J34" s="33"/>
      <c r="K34" s="50"/>
      <c r="M34" s="40"/>
    </row>
    <row r="35" spans="2:13" ht="16.5" x14ac:dyDescent="0.3">
      <c r="B35" s="30" t="s">
        <v>81</v>
      </c>
      <c r="C35" s="30" t="s">
        <v>84</v>
      </c>
      <c r="D35" s="39">
        <v>9.9</v>
      </c>
      <c r="E35" s="90" t="s">
        <v>127</v>
      </c>
      <c r="F35" s="90"/>
      <c r="G35" s="94" t="s">
        <v>87</v>
      </c>
      <c r="H35" s="95"/>
      <c r="I35" s="30" t="s">
        <v>85</v>
      </c>
      <c r="J35" s="33"/>
      <c r="K35" s="50"/>
    </row>
    <row r="36" spans="2:13" ht="16.5" x14ac:dyDescent="0.3">
      <c r="B36" s="30" t="s">
        <v>196</v>
      </c>
      <c r="C36" s="30" t="s">
        <v>83</v>
      </c>
      <c r="D36" s="39">
        <v>6.54</v>
      </c>
      <c r="E36" s="90" t="s">
        <v>89</v>
      </c>
      <c r="F36" s="90"/>
      <c r="G36" s="90" t="s">
        <v>90</v>
      </c>
      <c r="H36" s="91"/>
      <c r="I36" s="30" t="s">
        <v>85</v>
      </c>
      <c r="J36" s="33"/>
      <c r="K36" s="50"/>
    </row>
    <row r="37" spans="2:13" ht="16.5" x14ac:dyDescent="0.3">
      <c r="B37" s="30" t="s">
        <v>196</v>
      </c>
      <c r="C37" s="30" t="s">
        <v>84</v>
      </c>
      <c r="D37" s="39">
        <v>8.7799999999999994</v>
      </c>
      <c r="E37" s="90" t="s">
        <v>90</v>
      </c>
      <c r="F37" s="91"/>
      <c r="G37" s="90" t="s">
        <v>89</v>
      </c>
      <c r="H37" s="90"/>
      <c r="I37" s="30" t="s">
        <v>85</v>
      </c>
      <c r="J37" s="33"/>
      <c r="K37" s="50"/>
    </row>
    <row r="38" spans="2:13" ht="16.5" x14ac:dyDescent="0.3">
      <c r="B38" s="30" t="s">
        <v>82</v>
      </c>
      <c r="C38" s="30" t="s">
        <v>83</v>
      </c>
      <c r="D38" s="39">
        <v>6.78</v>
      </c>
      <c r="E38" s="90" t="s">
        <v>91</v>
      </c>
      <c r="F38" s="90"/>
      <c r="G38" s="90" t="s">
        <v>92</v>
      </c>
      <c r="H38" s="91"/>
      <c r="I38" s="30" t="s">
        <v>85</v>
      </c>
      <c r="J38" s="33"/>
      <c r="K38" s="50"/>
    </row>
    <row r="39" spans="2:13" ht="16.5" x14ac:dyDescent="0.3">
      <c r="B39" s="30" t="s">
        <v>82</v>
      </c>
      <c r="C39" s="30" t="s">
        <v>84</v>
      </c>
      <c r="D39" s="39">
        <v>10.17</v>
      </c>
      <c r="E39" s="90" t="s">
        <v>92</v>
      </c>
      <c r="F39" s="91"/>
      <c r="G39" s="90" t="s">
        <v>91</v>
      </c>
      <c r="H39" s="90"/>
      <c r="I39" s="30" t="s">
        <v>85</v>
      </c>
      <c r="J39" s="33"/>
      <c r="K39" s="50"/>
    </row>
  </sheetData>
  <mergeCells count="49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E34:F34"/>
    <mergeCell ref="G34:H34"/>
    <mergeCell ref="E35:F35"/>
    <mergeCell ref="G35:H35"/>
    <mergeCell ref="B26:C26"/>
    <mergeCell ref="B27:C27"/>
    <mergeCell ref="E31:F31"/>
    <mergeCell ref="G31:H31"/>
    <mergeCell ref="E32:F32"/>
    <mergeCell ref="G32:H32"/>
    <mergeCell ref="E39:F39"/>
    <mergeCell ref="G39:H39"/>
    <mergeCell ref="E38:F38"/>
    <mergeCell ref="G38:H38"/>
    <mergeCell ref="E36:F36"/>
    <mergeCell ref="G36:H36"/>
    <mergeCell ref="E37:F37"/>
    <mergeCell ref="G37:H37"/>
  </mergeCells>
  <dataValidations count="2">
    <dataValidation allowBlank="1" showInputMessage="1" showErrorMessage="1" prompt="Origen y Destino como LOCALIDAD" sqref="E31:F31 E32:H37 E38:H39"/>
    <dataValidation allowBlank="1" showInputMessage="1" showErrorMessage="1" prompt="Nombre de fantasía del servicio" sqref="J31:J37 J38:J39"/>
  </dataValidations>
  <pageMargins left="0.7" right="0.7" top="0.75" bottom="0.75" header="0.3" footer="0.3"/>
  <pageSetup paperSize="5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36"/>
  <sheetViews>
    <sheetView zoomScale="85" zoomScaleNormal="85" workbookViewId="0">
      <selection activeCell="J27" sqref="J27"/>
    </sheetView>
  </sheetViews>
  <sheetFormatPr baseColWidth="10" defaultColWidth="10.7109375" defaultRowHeight="15" x14ac:dyDescent="0.25"/>
  <cols>
    <col min="4" max="4" width="43.28515625" customWidth="1"/>
    <col min="5" max="5" width="23.140625" bestFit="1" customWidth="1"/>
    <col min="9" max="9" width="18.28515625" customWidth="1"/>
  </cols>
  <sheetData>
    <row r="1" spans="2:9" x14ac:dyDescent="0.25">
      <c r="C1" s="23"/>
      <c r="D1" s="23"/>
      <c r="E1" s="23"/>
      <c r="F1" s="23"/>
      <c r="G1" s="23"/>
      <c r="H1" s="23"/>
      <c r="I1" s="23"/>
    </row>
    <row r="2" spans="2:9" ht="21" x14ac:dyDescent="0.25">
      <c r="B2" s="114" t="str">
        <f>"DETALLE DEL SERVICIO ("&amp;B5&amp;" - "&amp;C5&amp;")"</f>
        <v>DETALLE DEL SERVICIO (1A - IDA)</v>
      </c>
      <c r="C2" s="114"/>
      <c r="D2" s="114"/>
      <c r="E2" s="114"/>
      <c r="F2" s="114"/>
      <c r="G2" s="114"/>
      <c r="H2" s="114"/>
      <c r="I2" s="114"/>
    </row>
    <row r="3" spans="2:9" x14ac:dyDescent="0.25">
      <c r="B3" s="23"/>
      <c r="C3" s="23"/>
      <c r="D3" s="23"/>
      <c r="E3" s="23"/>
      <c r="F3" s="23"/>
      <c r="G3" s="23"/>
      <c r="H3" s="23"/>
      <c r="I3" s="23"/>
    </row>
    <row r="4" spans="2:9" x14ac:dyDescent="0.25">
      <c r="B4" s="24" t="s">
        <v>1</v>
      </c>
      <c r="C4" s="24" t="s">
        <v>2</v>
      </c>
      <c r="D4" s="24" t="s">
        <v>3</v>
      </c>
      <c r="E4" s="24" t="s">
        <v>4</v>
      </c>
      <c r="F4" s="23"/>
      <c r="G4" s="23"/>
    </row>
    <row r="5" spans="2:9" x14ac:dyDescent="0.25">
      <c r="B5" s="25" t="str">
        <f>+'Operador SA'!B32</f>
        <v>1A</v>
      </c>
      <c r="C5" s="25" t="str">
        <f>+'Operador SA'!C32</f>
        <v>IDA</v>
      </c>
      <c r="D5" s="25" t="str">
        <f>VLOOKUP(B5,'Operador SA'!B32:H39,4,0)</f>
        <v>Población Las Camelias</v>
      </c>
      <c r="E5" s="25" t="str">
        <f>VLOOKUP(B5,'Operador SA'!B32:H39,6,0)</f>
        <v>Población Fontana</v>
      </c>
      <c r="F5" s="23"/>
      <c r="G5" s="23"/>
    </row>
    <row r="6" spans="2:9" x14ac:dyDescent="0.25">
      <c r="B6" s="26"/>
      <c r="C6" s="23"/>
      <c r="D6" s="23"/>
      <c r="E6" s="23"/>
      <c r="F6" s="23"/>
      <c r="G6" s="23"/>
      <c r="H6" s="23"/>
      <c r="I6" s="23"/>
    </row>
    <row r="7" spans="2:9" x14ac:dyDescent="0.25">
      <c r="B7" s="115" t="s">
        <v>66</v>
      </c>
      <c r="C7" s="115"/>
      <c r="D7" s="116" t="str">
        <f>+D5</f>
        <v>Población Las Camelias</v>
      </c>
      <c r="E7" s="116"/>
      <c r="F7" s="116"/>
      <c r="G7" s="116"/>
      <c r="H7" s="116"/>
      <c r="I7" s="116"/>
    </row>
    <row r="8" spans="2:9" x14ac:dyDescent="0.25">
      <c r="B8" s="115" t="s">
        <v>67</v>
      </c>
      <c r="C8" s="115"/>
      <c r="D8" s="116" t="str">
        <f>+E5</f>
        <v>Población Fontana</v>
      </c>
      <c r="E8" s="116"/>
      <c r="F8" s="116"/>
      <c r="G8" s="116"/>
      <c r="H8" s="116"/>
      <c r="I8" s="116"/>
    </row>
    <row r="9" spans="2:9" x14ac:dyDescent="0.25">
      <c r="C9" s="23"/>
      <c r="D9" s="23"/>
      <c r="E9" s="23"/>
      <c r="F9" s="23"/>
      <c r="G9" s="23"/>
      <c r="H9" s="23"/>
      <c r="I9" s="23"/>
    </row>
    <row r="10" spans="2:9" x14ac:dyDescent="0.25">
      <c r="B10" s="117" t="s">
        <v>68</v>
      </c>
      <c r="C10" s="117"/>
      <c r="D10" s="117"/>
      <c r="E10" s="117"/>
      <c r="F10" s="117"/>
      <c r="H10" s="118" t="s">
        <v>69</v>
      </c>
      <c r="I10" s="118"/>
    </row>
    <row r="11" spans="2:9" x14ac:dyDescent="0.25">
      <c r="B11" s="27" t="s">
        <v>70</v>
      </c>
      <c r="C11" s="117" t="s">
        <v>71</v>
      </c>
      <c r="D11" s="117"/>
      <c r="E11" s="117" t="s">
        <v>72</v>
      </c>
      <c r="F11" s="117"/>
      <c r="H11" s="118"/>
      <c r="I11" s="118"/>
    </row>
    <row r="12" spans="2:9" x14ac:dyDescent="0.25">
      <c r="B12" s="61">
        <v>1</v>
      </c>
      <c r="C12" s="62" t="s">
        <v>94</v>
      </c>
      <c r="D12" s="63"/>
      <c r="E12" s="56" t="s">
        <v>80</v>
      </c>
      <c r="F12" s="57"/>
      <c r="G12" s="29"/>
      <c r="H12" s="119" t="s">
        <v>179</v>
      </c>
      <c r="I12" s="119"/>
    </row>
    <row r="13" spans="2:9" x14ac:dyDescent="0.25">
      <c r="B13" s="61">
        <v>2</v>
      </c>
      <c r="C13" s="64" t="s">
        <v>147</v>
      </c>
      <c r="D13" s="65"/>
      <c r="E13" s="56" t="s">
        <v>80</v>
      </c>
      <c r="F13" s="57"/>
      <c r="G13" s="29"/>
      <c r="H13" s="112" t="s">
        <v>180</v>
      </c>
      <c r="I13" s="112"/>
    </row>
    <row r="14" spans="2:9" x14ac:dyDescent="0.25">
      <c r="B14" s="61">
        <v>3</v>
      </c>
      <c r="C14" s="54" t="s">
        <v>95</v>
      </c>
      <c r="D14" s="55"/>
      <c r="E14" s="56" t="s">
        <v>80</v>
      </c>
      <c r="F14" s="57"/>
      <c r="G14" s="29"/>
      <c r="H14" s="112" t="s">
        <v>197</v>
      </c>
      <c r="I14" s="112"/>
    </row>
    <row r="15" spans="2:9" x14ac:dyDescent="0.25">
      <c r="B15" s="61">
        <v>4</v>
      </c>
      <c r="C15" s="54" t="s">
        <v>132</v>
      </c>
      <c r="D15" s="55"/>
      <c r="E15" s="56" t="s">
        <v>80</v>
      </c>
      <c r="F15" s="57"/>
      <c r="G15" s="29"/>
      <c r="H15" s="112" t="s">
        <v>177</v>
      </c>
      <c r="I15" s="112"/>
    </row>
    <row r="16" spans="2:9" x14ac:dyDescent="0.25">
      <c r="B16" s="61">
        <v>5</v>
      </c>
      <c r="C16" s="54" t="s">
        <v>96</v>
      </c>
      <c r="D16" s="55"/>
      <c r="E16" s="56" t="s">
        <v>80</v>
      </c>
      <c r="F16" s="57"/>
      <c r="G16" s="29"/>
      <c r="H16" s="113" t="s">
        <v>176</v>
      </c>
      <c r="I16" s="113"/>
    </row>
    <row r="17" spans="2:9" x14ac:dyDescent="0.25">
      <c r="B17" s="28">
        <v>6</v>
      </c>
      <c r="C17" s="58" t="s">
        <v>97</v>
      </c>
      <c r="D17" s="59"/>
      <c r="E17" s="56" t="s">
        <v>80</v>
      </c>
      <c r="F17" s="57"/>
      <c r="G17" s="29"/>
      <c r="H17" s="111" t="s">
        <v>112</v>
      </c>
      <c r="I17" s="111"/>
    </row>
    <row r="18" spans="2:9" x14ac:dyDescent="0.25">
      <c r="B18" s="28">
        <v>7</v>
      </c>
      <c r="C18" s="58" t="s">
        <v>148</v>
      </c>
      <c r="D18" s="59"/>
      <c r="E18" s="56" t="s">
        <v>80</v>
      </c>
      <c r="F18" s="57"/>
      <c r="G18" s="29"/>
    </row>
    <row r="19" spans="2:9" x14ac:dyDescent="0.25">
      <c r="B19" s="28">
        <v>8</v>
      </c>
      <c r="C19" s="58" t="s">
        <v>119</v>
      </c>
      <c r="D19" s="59"/>
      <c r="E19" s="56" t="s">
        <v>80</v>
      </c>
      <c r="F19" s="57"/>
      <c r="G19" s="29"/>
    </row>
    <row r="20" spans="2:9" x14ac:dyDescent="0.25">
      <c r="B20" s="28">
        <v>9</v>
      </c>
      <c r="C20" s="58" t="s">
        <v>98</v>
      </c>
      <c r="D20" s="59"/>
      <c r="E20" s="56" t="s">
        <v>80</v>
      </c>
      <c r="F20" s="57"/>
      <c r="G20" s="29"/>
    </row>
    <row r="21" spans="2:9" x14ac:dyDescent="0.25">
      <c r="B21" s="28">
        <v>10</v>
      </c>
      <c r="C21" s="58" t="s">
        <v>99</v>
      </c>
      <c r="D21" s="59"/>
      <c r="E21" s="56" t="s">
        <v>80</v>
      </c>
      <c r="F21" s="57"/>
      <c r="G21" s="29"/>
    </row>
    <row r="22" spans="2:9" x14ac:dyDescent="0.25">
      <c r="B22" s="28">
        <v>11</v>
      </c>
      <c r="C22" s="58" t="s">
        <v>149</v>
      </c>
      <c r="D22" s="59"/>
      <c r="E22" s="56" t="s">
        <v>80</v>
      </c>
      <c r="F22" s="57"/>
      <c r="G22" s="29"/>
    </row>
    <row r="23" spans="2:9" x14ac:dyDescent="0.25">
      <c r="B23" s="28">
        <v>12</v>
      </c>
      <c r="C23" s="58" t="s">
        <v>100</v>
      </c>
      <c r="D23" s="59"/>
      <c r="E23" s="56" t="s">
        <v>80</v>
      </c>
      <c r="F23" s="57"/>
      <c r="G23" s="29"/>
    </row>
    <row r="24" spans="2:9" x14ac:dyDescent="0.25">
      <c r="B24" s="28">
        <v>13</v>
      </c>
      <c r="C24" s="58" t="s">
        <v>101</v>
      </c>
      <c r="D24" s="59"/>
      <c r="E24" s="56" t="s">
        <v>80</v>
      </c>
      <c r="F24" s="57"/>
      <c r="G24" s="29"/>
    </row>
    <row r="25" spans="2:9" x14ac:dyDescent="0.25">
      <c r="B25" s="28">
        <v>14</v>
      </c>
      <c r="C25" s="58" t="s">
        <v>102</v>
      </c>
      <c r="D25" s="59"/>
      <c r="E25" s="56" t="s">
        <v>80</v>
      </c>
      <c r="F25" s="57"/>
      <c r="G25" s="29"/>
      <c r="H25" s="23"/>
      <c r="I25" s="23"/>
    </row>
    <row r="26" spans="2:9" x14ac:dyDescent="0.25">
      <c r="B26" s="28">
        <v>15</v>
      </c>
      <c r="C26" s="58" t="s">
        <v>150</v>
      </c>
      <c r="D26" s="59"/>
      <c r="E26" s="56" t="s">
        <v>80</v>
      </c>
      <c r="F26" s="57"/>
      <c r="G26" s="29"/>
      <c r="H26" s="23"/>
      <c r="I26" s="23"/>
    </row>
    <row r="27" spans="2:9" x14ac:dyDescent="0.25">
      <c r="B27" s="28">
        <v>16</v>
      </c>
      <c r="C27" s="58" t="s">
        <v>103</v>
      </c>
      <c r="D27" s="59"/>
      <c r="E27" s="56" t="s">
        <v>80</v>
      </c>
      <c r="F27" s="57"/>
      <c r="G27" s="29"/>
      <c r="H27" s="23"/>
      <c r="I27" s="23"/>
    </row>
    <row r="28" spans="2:9" x14ac:dyDescent="0.25">
      <c r="B28" s="28">
        <v>17</v>
      </c>
      <c r="C28" s="58" t="s">
        <v>104</v>
      </c>
      <c r="D28" s="59"/>
      <c r="E28" s="56" t="s">
        <v>80</v>
      </c>
      <c r="F28" s="57"/>
      <c r="G28" s="29"/>
      <c r="H28" s="23"/>
      <c r="I28" s="23"/>
    </row>
    <row r="29" spans="2:9" x14ac:dyDescent="0.25">
      <c r="B29" s="28">
        <v>18</v>
      </c>
      <c r="C29" s="58" t="s">
        <v>105</v>
      </c>
      <c r="D29" s="59"/>
      <c r="E29" s="56" t="s">
        <v>80</v>
      </c>
      <c r="F29" s="57"/>
      <c r="G29" s="29"/>
      <c r="H29" s="23"/>
      <c r="I29" s="23"/>
    </row>
    <row r="30" spans="2:9" x14ac:dyDescent="0.25">
      <c r="B30" s="28">
        <v>19</v>
      </c>
      <c r="C30" s="58" t="s">
        <v>106</v>
      </c>
      <c r="D30" s="59"/>
      <c r="E30" s="56" t="s">
        <v>80</v>
      </c>
      <c r="F30" s="57"/>
      <c r="G30" s="29"/>
    </row>
    <row r="31" spans="2:9" x14ac:dyDescent="0.25">
      <c r="B31" s="28">
        <v>20</v>
      </c>
      <c r="C31" s="58" t="s">
        <v>107</v>
      </c>
      <c r="D31" s="59"/>
      <c r="E31" s="56" t="s">
        <v>80</v>
      </c>
      <c r="F31" s="57"/>
      <c r="G31" s="29"/>
    </row>
    <row r="32" spans="2:9" x14ac:dyDescent="0.25">
      <c r="B32" s="28">
        <v>21</v>
      </c>
      <c r="C32" s="58" t="s">
        <v>108</v>
      </c>
      <c r="D32" s="59"/>
      <c r="E32" s="56" t="s">
        <v>80</v>
      </c>
      <c r="F32" s="57"/>
      <c r="G32" s="23"/>
    </row>
    <row r="33" spans="1:7" x14ac:dyDescent="0.25">
      <c r="B33" s="28">
        <v>22</v>
      </c>
      <c r="C33" s="58" t="s">
        <v>109</v>
      </c>
      <c r="D33" s="59"/>
      <c r="E33" s="56" t="s">
        <v>80</v>
      </c>
      <c r="F33" s="57"/>
      <c r="G33" s="23"/>
    </row>
    <row r="34" spans="1:7" x14ac:dyDescent="0.25">
      <c r="A34" s="38"/>
      <c r="B34" s="28">
        <v>23</v>
      </c>
      <c r="C34" s="58" t="s">
        <v>151</v>
      </c>
      <c r="D34" s="59"/>
      <c r="E34" s="56" t="s">
        <v>80</v>
      </c>
      <c r="F34" s="57"/>
      <c r="G34" s="3"/>
    </row>
    <row r="35" spans="1:7" x14ac:dyDescent="0.25">
      <c r="A35" s="38"/>
      <c r="B35" s="28">
        <v>24</v>
      </c>
      <c r="C35" s="58" t="s">
        <v>110</v>
      </c>
      <c r="D35" s="59"/>
      <c r="E35" s="56" t="s">
        <v>80</v>
      </c>
      <c r="F35" s="57"/>
      <c r="G35" s="38"/>
    </row>
    <row r="36" spans="1:7" x14ac:dyDescent="0.25">
      <c r="A36" s="38"/>
      <c r="B36" s="28">
        <v>25</v>
      </c>
      <c r="C36" s="58" t="s">
        <v>111</v>
      </c>
      <c r="D36" s="59"/>
      <c r="E36" s="56" t="s">
        <v>80</v>
      </c>
      <c r="F36" s="57"/>
      <c r="G36" s="38"/>
    </row>
  </sheetData>
  <mergeCells count="15">
    <mergeCell ref="H17:I17"/>
    <mergeCell ref="H13:I13"/>
    <mergeCell ref="H15:I15"/>
    <mergeCell ref="H16:I16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4:I14"/>
    <mergeCell ref="H12:I12"/>
  </mergeCells>
  <conditionalFormatting sqref="D7:I8">
    <cfRule type="expression" dxfId="55" priority="6">
      <formula>D7=""</formula>
    </cfRule>
  </conditionalFormatting>
  <conditionalFormatting sqref="D5">
    <cfRule type="expression" dxfId="54" priority="5">
      <formula>D5=""</formula>
    </cfRule>
  </conditionalFormatting>
  <conditionalFormatting sqref="B5">
    <cfRule type="expression" dxfId="53" priority="2">
      <formula>B5=""</formula>
    </cfRule>
  </conditionalFormatting>
  <conditionalFormatting sqref="C5">
    <cfRule type="expression" dxfId="52" priority="3">
      <formula>C5=""</formula>
    </cfRule>
  </conditionalFormatting>
  <conditionalFormatting sqref="E5">
    <cfRule type="expression" dxfId="51" priority="1">
      <formula>E5=""</formula>
    </cfRule>
  </conditionalFormatting>
  <pageMargins left="0.7" right="0.7" top="0.75" bottom="0.75" header="0.3" footer="0.3"/>
  <pageSetup paperSize="5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I40"/>
  <sheetViews>
    <sheetView zoomScale="80" zoomScaleNormal="80" workbookViewId="0">
      <selection activeCell="I29" sqref="I29"/>
    </sheetView>
  </sheetViews>
  <sheetFormatPr baseColWidth="10" defaultColWidth="10.7109375" defaultRowHeight="15" x14ac:dyDescent="0.25"/>
  <cols>
    <col min="4" max="4" width="34.28515625" customWidth="1"/>
    <col min="5" max="5" width="24.140625" customWidth="1"/>
    <col min="9" max="9" width="12.28515625" customWidth="1"/>
  </cols>
  <sheetData>
    <row r="1" spans="2:9" x14ac:dyDescent="0.25">
      <c r="C1" s="23"/>
      <c r="D1" s="23"/>
      <c r="E1" s="23"/>
      <c r="F1" s="23"/>
      <c r="G1" s="23"/>
      <c r="H1" s="23"/>
      <c r="I1" s="23"/>
    </row>
    <row r="2" spans="2:9" ht="21" x14ac:dyDescent="0.25">
      <c r="B2" s="114" t="str">
        <f>"DETALLE DEL SERVICIO ("&amp;B5&amp;" - "&amp;C5&amp;")"</f>
        <v>DETALLE DEL SERVICIO (1A - REGRESO)</v>
      </c>
      <c r="C2" s="114"/>
      <c r="D2" s="114"/>
      <c r="E2" s="114"/>
      <c r="F2" s="114"/>
      <c r="G2" s="114"/>
      <c r="H2" s="114"/>
      <c r="I2" s="114"/>
    </row>
    <row r="3" spans="2:9" x14ac:dyDescent="0.25">
      <c r="B3" s="23"/>
      <c r="C3" s="23"/>
      <c r="D3" s="23"/>
      <c r="E3" s="23"/>
      <c r="F3" s="23"/>
      <c r="G3" s="23"/>
      <c r="H3" s="23"/>
      <c r="I3" s="23"/>
    </row>
    <row r="4" spans="2:9" x14ac:dyDescent="0.25">
      <c r="B4" s="24" t="s">
        <v>1</v>
      </c>
      <c r="C4" s="24" t="s">
        <v>2</v>
      </c>
      <c r="D4" s="24" t="s">
        <v>3</v>
      </c>
      <c r="E4" s="24" t="s">
        <v>4</v>
      </c>
      <c r="F4" s="23"/>
      <c r="G4" s="23"/>
    </row>
    <row r="5" spans="2:9" x14ac:dyDescent="0.25">
      <c r="B5" s="25" t="str">
        <f>+'Operador SA'!B33</f>
        <v>1A</v>
      </c>
      <c r="C5" s="25" t="str">
        <f>+'Operador SA'!C33</f>
        <v>REGRESO</v>
      </c>
      <c r="D5" s="25" t="str">
        <f>+VLOOKUP(B5,'Operador SA'!B33:H33,4,0)</f>
        <v>Población Fontana</v>
      </c>
      <c r="E5" s="25" t="str">
        <f>VLOOKUP(B5,'Operador SA'!B33:H39,6,0)</f>
        <v>Población Las Camelias</v>
      </c>
      <c r="F5" s="23"/>
      <c r="G5" s="23"/>
    </row>
    <row r="6" spans="2:9" x14ac:dyDescent="0.25">
      <c r="B6" s="26"/>
      <c r="C6" s="23"/>
      <c r="D6" s="23"/>
      <c r="E6" s="23"/>
      <c r="F6" s="23"/>
      <c r="G6" s="23"/>
      <c r="H6" s="23"/>
      <c r="I6" s="23"/>
    </row>
    <row r="7" spans="2:9" x14ac:dyDescent="0.25">
      <c r="B7" s="115" t="s">
        <v>66</v>
      </c>
      <c r="C7" s="115"/>
      <c r="D7" s="127" t="str">
        <f>+D5</f>
        <v>Población Fontana</v>
      </c>
      <c r="E7" s="127"/>
      <c r="F7" s="127"/>
      <c r="G7" s="127"/>
      <c r="H7" s="127"/>
      <c r="I7" s="127"/>
    </row>
    <row r="8" spans="2:9" x14ac:dyDescent="0.25">
      <c r="B8" s="115" t="s">
        <v>67</v>
      </c>
      <c r="C8" s="115"/>
      <c r="D8" s="127" t="str">
        <f>+E5</f>
        <v>Población Las Camelias</v>
      </c>
      <c r="E8" s="127"/>
      <c r="F8" s="127"/>
      <c r="G8" s="127"/>
      <c r="H8" s="127"/>
      <c r="I8" s="127"/>
    </row>
    <row r="9" spans="2:9" x14ac:dyDescent="0.25">
      <c r="C9" s="23"/>
      <c r="D9" s="23"/>
      <c r="E9" s="23"/>
      <c r="F9" s="23"/>
      <c r="G9" s="23"/>
      <c r="H9" s="23"/>
      <c r="I9" s="23"/>
    </row>
    <row r="10" spans="2:9" x14ac:dyDescent="0.25">
      <c r="B10" s="117" t="s">
        <v>68</v>
      </c>
      <c r="C10" s="117"/>
      <c r="D10" s="117"/>
      <c r="E10" s="117"/>
      <c r="F10" s="117"/>
      <c r="H10" s="126" t="s">
        <v>69</v>
      </c>
      <c r="I10" s="126"/>
    </row>
    <row r="11" spans="2:9" x14ac:dyDescent="0.25">
      <c r="B11" s="27" t="s">
        <v>70</v>
      </c>
      <c r="C11" s="117" t="s">
        <v>71</v>
      </c>
      <c r="D11" s="117"/>
      <c r="E11" s="117" t="s">
        <v>72</v>
      </c>
      <c r="F11" s="117"/>
      <c r="H11" s="126"/>
      <c r="I11" s="126"/>
    </row>
    <row r="12" spans="2:9" x14ac:dyDescent="0.25">
      <c r="B12" s="28">
        <v>1</v>
      </c>
      <c r="C12" s="123" t="s">
        <v>103</v>
      </c>
      <c r="D12" s="123"/>
      <c r="E12" s="122" t="s">
        <v>80</v>
      </c>
      <c r="F12" s="122"/>
      <c r="G12" s="29"/>
      <c r="H12" s="111" t="s">
        <v>112</v>
      </c>
      <c r="I12" s="111"/>
    </row>
    <row r="13" spans="2:9" x14ac:dyDescent="0.25">
      <c r="B13" s="28">
        <v>2</v>
      </c>
      <c r="C13" s="123" t="s">
        <v>152</v>
      </c>
      <c r="D13" s="123"/>
      <c r="E13" s="122" t="s">
        <v>80</v>
      </c>
      <c r="F13" s="122"/>
      <c r="G13" s="29"/>
      <c r="H13" s="113" t="s">
        <v>176</v>
      </c>
      <c r="I13" s="113"/>
    </row>
    <row r="14" spans="2:9" x14ac:dyDescent="0.25">
      <c r="B14" s="28">
        <v>3</v>
      </c>
      <c r="C14" s="123" t="s">
        <v>151</v>
      </c>
      <c r="D14" s="123"/>
      <c r="E14" s="122" t="s">
        <v>80</v>
      </c>
      <c r="F14" s="122"/>
      <c r="G14" s="29"/>
      <c r="H14" s="113" t="s">
        <v>178</v>
      </c>
      <c r="I14" s="113"/>
    </row>
    <row r="15" spans="2:9" x14ac:dyDescent="0.25">
      <c r="B15" s="28">
        <v>4</v>
      </c>
      <c r="C15" s="123" t="s">
        <v>153</v>
      </c>
      <c r="D15" s="123"/>
      <c r="E15" s="122" t="s">
        <v>80</v>
      </c>
      <c r="F15" s="122"/>
      <c r="G15" s="29"/>
      <c r="H15" s="112" t="s">
        <v>175</v>
      </c>
      <c r="I15" s="112"/>
    </row>
    <row r="16" spans="2:9" x14ac:dyDescent="0.25">
      <c r="B16" s="28">
        <v>5</v>
      </c>
      <c r="C16" s="123" t="s">
        <v>112</v>
      </c>
      <c r="D16" s="123"/>
      <c r="E16" s="122" t="s">
        <v>80</v>
      </c>
      <c r="F16" s="122"/>
      <c r="G16" s="29"/>
      <c r="H16" s="112" t="s">
        <v>180</v>
      </c>
      <c r="I16" s="112"/>
    </row>
    <row r="17" spans="2:9" x14ac:dyDescent="0.25">
      <c r="B17" s="28">
        <v>6</v>
      </c>
      <c r="C17" s="123" t="s">
        <v>154</v>
      </c>
      <c r="D17" s="123"/>
      <c r="E17" s="122" t="s">
        <v>80</v>
      </c>
      <c r="F17" s="122"/>
      <c r="G17" s="29"/>
      <c r="H17" s="119" t="s">
        <v>179</v>
      </c>
      <c r="I17" s="119"/>
    </row>
    <row r="18" spans="2:9" x14ac:dyDescent="0.25">
      <c r="B18" s="28">
        <v>7</v>
      </c>
      <c r="C18" s="124" t="s">
        <v>106</v>
      </c>
      <c r="D18" s="125"/>
      <c r="E18" s="122" t="s">
        <v>80</v>
      </c>
      <c r="F18" s="122"/>
    </row>
    <row r="19" spans="2:9" x14ac:dyDescent="0.25">
      <c r="B19" s="28">
        <v>8</v>
      </c>
      <c r="C19" s="120" t="s">
        <v>113</v>
      </c>
      <c r="D19" s="120"/>
      <c r="E19" s="122" t="s">
        <v>80</v>
      </c>
      <c r="F19" s="122"/>
    </row>
    <row r="20" spans="2:9" x14ac:dyDescent="0.25">
      <c r="B20" s="28">
        <v>9</v>
      </c>
      <c r="C20" s="120" t="s">
        <v>115</v>
      </c>
      <c r="D20" s="120"/>
      <c r="E20" s="122" t="s">
        <v>80</v>
      </c>
      <c r="F20" s="122"/>
    </row>
    <row r="21" spans="2:9" x14ac:dyDescent="0.25">
      <c r="B21" s="28">
        <v>10</v>
      </c>
      <c r="C21" s="120" t="s">
        <v>116</v>
      </c>
      <c r="D21" s="120"/>
      <c r="E21" s="122" t="s">
        <v>80</v>
      </c>
      <c r="F21" s="122"/>
    </row>
    <row r="22" spans="2:9" x14ac:dyDescent="0.25">
      <c r="B22" s="28">
        <v>11</v>
      </c>
      <c r="C22" s="120" t="s">
        <v>114</v>
      </c>
      <c r="D22" s="120"/>
      <c r="E22" s="122" t="s">
        <v>80</v>
      </c>
      <c r="F22" s="122"/>
    </row>
    <row r="23" spans="2:9" x14ac:dyDescent="0.25">
      <c r="B23" s="28">
        <v>12</v>
      </c>
      <c r="C23" s="120" t="s">
        <v>117</v>
      </c>
      <c r="D23" s="120"/>
      <c r="E23" s="122" t="s">
        <v>80</v>
      </c>
      <c r="F23" s="122"/>
    </row>
    <row r="24" spans="2:9" x14ac:dyDescent="0.25">
      <c r="B24" s="28">
        <v>13</v>
      </c>
      <c r="C24" s="120" t="s">
        <v>143</v>
      </c>
      <c r="D24" s="120"/>
      <c r="E24" s="122" t="s">
        <v>80</v>
      </c>
      <c r="F24" s="122"/>
    </row>
    <row r="25" spans="2:9" x14ac:dyDescent="0.25">
      <c r="B25" s="28">
        <v>14</v>
      </c>
      <c r="C25" s="120" t="s">
        <v>155</v>
      </c>
      <c r="D25" s="120"/>
      <c r="E25" s="122" t="s">
        <v>80</v>
      </c>
      <c r="F25" s="122"/>
    </row>
    <row r="26" spans="2:9" x14ac:dyDescent="0.25">
      <c r="B26" s="28">
        <v>15</v>
      </c>
      <c r="C26" s="120" t="s">
        <v>118</v>
      </c>
      <c r="D26" s="120"/>
      <c r="E26" s="122" t="s">
        <v>80</v>
      </c>
      <c r="F26" s="122"/>
    </row>
    <row r="27" spans="2:9" x14ac:dyDescent="0.25">
      <c r="B27" s="28">
        <v>16</v>
      </c>
      <c r="C27" s="120" t="s">
        <v>100</v>
      </c>
      <c r="D27" s="120"/>
      <c r="E27" s="122" t="s">
        <v>80</v>
      </c>
      <c r="F27" s="122"/>
    </row>
    <row r="28" spans="2:9" x14ac:dyDescent="0.25">
      <c r="B28" s="28">
        <v>17</v>
      </c>
      <c r="C28" s="120" t="s">
        <v>149</v>
      </c>
      <c r="D28" s="120"/>
      <c r="E28" s="122" t="s">
        <v>80</v>
      </c>
      <c r="F28" s="122"/>
    </row>
    <row r="29" spans="2:9" x14ac:dyDescent="0.25">
      <c r="B29" s="28">
        <v>18</v>
      </c>
      <c r="C29" s="120" t="s">
        <v>99</v>
      </c>
      <c r="D29" s="120"/>
      <c r="E29" s="122" t="s">
        <v>80</v>
      </c>
      <c r="F29" s="122"/>
    </row>
    <row r="30" spans="2:9" x14ac:dyDescent="0.25">
      <c r="B30" s="28">
        <v>19</v>
      </c>
      <c r="C30" s="120" t="s">
        <v>98</v>
      </c>
      <c r="D30" s="120"/>
      <c r="E30" s="122" t="s">
        <v>80</v>
      </c>
      <c r="F30" s="122"/>
    </row>
    <row r="31" spans="2:9" x14ac:dyDescent="0.25">
      <c r="B31" s="28">
        <v>20</v>
      </c>
      <c r="C31" s="120" t="s">
        <v>119</v>
      </c>
      <c r="D31" s="120"/>
      <c r="E31" s="122" t="s">
        <v>80</v>
      </c>
      <c r="F31" s="122"/>
    </row>
    <row r="32" spans="2:9" x14ac:dyDescent="0.25">
      <c r="B32" s="28">
        <v>21</v>
      </c>
      <c r="C32" s="121" t="s">
        <v>156</v>
      </c>
      <c r="D32" s="121"/>
      <c r="E32" s="122" t="s">
        <v>80</v>
      </c>
      <c r="F32" s="122"/>
    </row>
    <row r="33" spans="2:7" x14ac:dyDescent="0.25">
      <c r="B33" s="28">
        <v>22</v>
      </c>
      <c r="C33" s="121" t="s">
        <v>97</v>
      </c>
      <c r="D33" s="121"/>
      <c r="E33" s="122" t="s">
        <v>80</v>
      </c>
      <c r="F33" s="122"/>
    </row>
    <row r="34" spans="2:7" x14ac:dyDescent="0.25">
      <c r="B34" s="28">
        <v>23</v>
      </c>
      <c r="C34" s="121" t="s">
        <v>96</v>
      </c>
      <c r="D34" s="121"/>
      <c r="E34" s="122" t="s">
        <v>80</v>
      </c>
      <c r="F34" s="122"/>
    </row>
    <row r="35" spans="2:7" x14ac:dyDescent="0.25">
      <c r="B35" s="28">
        <v>24</v>
      </c>
      <c r="C35" s="120" t="s">
        <v>132</v>
      </c>
      <c r="D35" s="120"/>
      <c r="E35" s="122" t="s">
        <v>80</v>
      </c>
      <c r="F35" s="122"/>
      <c r="G35" s="38"/>
    </row>
    <row r="36" spans="2:7" x14ac:dyDescent="0.25">
      <c r="B36" s="28">
        <v>25</v>
      </c>
      <c r="C36" s="121" t="s">
        <v>94</v>
      </c>
      <c r="D36" s="121"/>
      <c r="E36" s="122" t="s">
        <v>80</v>
      </c>
      <c r="F36" s="122"/>
      <c r="G36" s="38"/>
    </row>
    <row r="37" spans="2:7" x14ac:dyDescent="0.25">
      <c r="B37" s="28">
        <v>26</v>
      </c>
      <c r="C37" s="121" t="s">
        <v>147</v>
      </c>
      <c r="D37" s="121"/>
      <c r="E37" s="122" t="s">
        <v>80</v>
      </c>
      <c r="F37" s="122"/>
      <c r="G37" s="38"/>
    </row>
    <row r="38" spans="2:7" x14ac:dyDescent="0.25">
      <c r="B38" s="28">
        <v>27</v>
      </c>
      <c r="C38" s="121" t="s">
        <v>95</v>
      </c>
      <c r="D38" s="121"/>
      <c r="E38" s="122" t="s">
        <v>80</v>
      </c>
      <c r="F38" s="122"/>
      <c r="G38" s="38"/>
    </row>
    <row r="39" spans="2:7" x14ac:dyDescent="0.25">
      <c r="B39" s="28">
        <v>28</v>
      </c>
      <c r="C39" s="120" t="s">
        <v>132</v>
      </c>
      <c r="D39" s="120"/>
      <c r="E39" s="122" t="s">
        <v>80</v>
      </c>
      <c r="F39" s="122"/>
      <c r="G39" s="38"/>
    </row>
    <row r="40" spans="2:7" x14ac:dyDescent="0.25">
      <c r="B40" s="28">
        <v>29</v>
      </c>
      <c r="C40" s="121" t="s">
        <v>93</v>
      </c>
      <c r="D40" s="121"/>
      <c r="E40" s="122" t="s">
        <v>80</v>
      </c>
      <c r="F40" s="122"/>
    </row>
  </sheetData>
  <mergeCells count="73">
    <mergeCell ref="H17:I17"/>
    <mergeCell ref="C39:D39"/>
    <mergeCell ref="E39:F39"/>
    <mergeCell ref="C40:D40"/>
    <mergeCell ref="E40:F40"/>
    <mergeCell ref="C36:D36"/>
    <mergeCell ref="E36:F36"/>
    <mergeCell ref="C37:D37"/>
    <mergeCell ref="E37:F37"/>
    <mergeCell ref="C38:D38"/>
    <mergeCell ref="E38:F38"/>
    <mergeCell ref="E24:F24"/>
    <mergeCell ref="C24:D24"/>
    <mergeCell ref="E23:F23"/>
    <mergeCell ref="C23:D23"/>
    <mergeCell ref="E22:F22"/>
    <mergeCell ref="H12:I12"/>
    <mergeCell ref="H13:I13"/>
    <mergeCell ref="H16:I16"/>
    <mergeCell ref="H15:I15"/>
    <mergeCell ref="H14:I14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C27:D27"/>
    <mergeCell ref="E27:F27"/>
    <mergeCell ref="E32:F32"/>
    <mergeCell ref="E31:F31"/>
    <mergeCell ref="E30:F30"/>
    <mergeCell ref="E29:F29"/>
    <mergeCell ref="E28:F28"/>
    <mergeCell ref="C32:D32"/>
    <mergeCell ref="C31:D31"/>
    <mergeCell ref="C30:D30"/>
    <mergeCell ref="C29:D29"/>
    <mergeCell ref="C28:D28"/>
    <mergeCell ref="C22:D22"/>
    <mergeCell ref="E26:F26"/>
    <mergeCell ref="C26:D26"/>
    <mergeCell ref="E25:F25"/>
    <mergeCell ref="C25:D25"/>
    <mergeCell ref="C35:D35"/>
    <mergeCell ref="C34:D34"/>
    <mergeCell ref="C33:D33"/>
    <mergeCell ref="E35:F35"/>
    <mergeCell ref="E34:F34"/>
    <mergeCell ref="E33:F33"/>
  </mergeCells>
  <conditionalFormatting sqref="D7:I8">
    <cfRule type="expression" dxfId="50" priority="7">
      <formula>D7=""</formula>
    </cfRule>
  </conditionalFormatting>
  <conditionalFormatting sqref="B5">
    <cfRule type="expression" dxfId="49" priority="3">
      <formula>B5=""</formula>
    </cfRule>
  </conditionalFormatting>
  <conditionalFormatting sqref="C5">
    <cfRule type="expression" dxfId="48" priority="4">
      <formula>C5=""</formula>
    </cfRule>
  </conditionalFormatting>
  <conditionalFormatting sqref="D5">
    <cfRule type="expression" dxfId="47" priority="2">
      <formula>D5=""</formula>
    </cfRule>
  </conditionalFormatting>
  <conditionalFormatting sqref="E5">
    <cfRule type="expression" dxfId="46" priority="1">
      <formula>E5=""</formula>
    </cfRule>
  </conditionalFormatting>
  <pageMargins left="0.7" right="0.7" top="0.75" bottom="0.75" header="0.3" footer="0.3"/>
  <pageSetup paperSize="5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I39"/>
  <sheetViews>
    <sheetView zoomScale="80" zoomScaleNormal="80" workbookViewId="0">
      <selection activeCell="J27" sqref="J27"/>
    </sheetView>
  </sheetViews>
  <sheetFormatPr baseColWidth="10" defaultColWidth="10.7109375" defaultRowHeight="15" x14ac:dyDescent="0.25"/>
  <cols>
    <col min="4" max="4" width="34.28515625" customWidth="1"/>
    <col min="5" max="5" width="26.140625" customWidth="1"/>
    <col min="9" max="9" width="12.7109375" customWidth="1"/>
  </cols>
  <sheetData>
    <row r="1" spans="2:9" x14ac:dyDescent="0.25">
      <c r="C1" s="23"/>
      <c r="D1" s="23"/>
      <c r="E1" s="23"/>
      <c r="F1" s="23"/>
      <c r="G1" s="23"/>
      <c r="H1" s="23"/>
      <c r="I1" s="23"/>
    </row>
    <row r="2" spans="2:9" ht="21" x14ac:dyDescent="0.25">
      <c r="B2" s="114" t="str">
        <f>"DETALLE DEL SERVICIO ("&amp;B5&amp;" - "&amp;C5&amp;")"</f>
        <v>DETALLE DEL SERVICIO (1B - IDA)</v>
      </c>
      <c r="C2" s="114"/>
      <c r="D2" s="114"/>
      <c r="E2" s="114"/>
      <c r="F2" s="114"/>
      <c r="G2" s="114"/>
      <c r="H2" s="114"/>
      <c r="I2" s="114"/>
    </row>
    <row r="3" spans="2:9" x14ac:dyDescent="0.25">
      <c r="B3" s="23"/>
      <c r="C3" s="23"/>
      <c r="D3" s="23"/>
      <c r="E3" s="23"/>
      <c r="F3" s="23"/>
      <c r="G3" s="23"/>
      <c r="H3" s="23"/>
      <c r="I3" s="23"/>
    </row>
    <row r="4" spans="2:9" x14ac:dyDescent="0.25">
      <c r="B4" s="24" t="s">
        <v>1</v>
      </c>
      <c r="C4" s="24" t="s">
        <v>2</v>
      </c>
      <c r="D4" s="24" t="s">
        <v>3</v>
      </c>
      <c r="E4" s="24" t="s">
        <v>4</v>
      </c>
      <c r="F4" s="23"/>
      <c r="G4" s="23"/>
    </row>
    <row r="5" spans="2:9" x14ac:dyDescent="0.25">
      <c r="B5" s="25" t="str">
        <f>+'Operador SA'!B34</f>
        <v>1B</v>
      </c>
      <c r="C5" s="25" t="str">
        <f>+'Operador SA'!C34</f>
        <v>IDA</v>
      </c>
      <c r="D5" s="25" t="str">
        <f>VLOOKUP(B5,'Operador SA'!B34:H34,4,0)</f>
        <v>Población Las Camelias</v>
      </c>
      <c r="E5" s="25" t="str">
        <f>VLOOKUP(B5,'Operador SA'!B34:H34,6,0)</f>
        <v>Las Tranqueras</v>
      </c>
      <c r="F5" s="23"/>
      <c r="G5" s="23"/>
    </row>
    <row r="6" spans="2:9" x14ac:dyDescent="0.25">
      <c r="B6" s="26"/>
      <c r="C6" s="23"/>
      <c r="D6" s="23"/>
      <c r="E6" s="23"/>
      <c r="F6" s="23"/>
      <c r="G6" s="23"/>
      <c r="H6" s="23"/>
      <c r="I6" s="23"/>
    </row>
    <row r="7" spans="2:9" x14ac:dyDescent="0.25">
      <c r="B7" s="115" t="s">
        <v>66</v>
      </c>
      <c r="C7" s="115"/>
      <c r="D7" s="127" t="str">
        <f>+D5</f>
        <v>Población Las Camelias</v>
      </c>
      <c r="E7" s="127"/>
      <c r="F7" s="127"/>
      <c r="G7" s="127"/>
      <c r="H7" s="127"/>
      <c r="I7" s="127"/>
    </row>
    <row r="8" spans="2:9" x14ac:dyDescent="0.25">
      <c r="B8" s="115" t="s">
        <v>67</v>
      </c>
      <c r="C8" s="115"/>
      <c r="D8" s="127" t="str">
        <f>+E5</f>
        <v>Las Tranqueras</v>
      </c>
      <c r="E8" s="127"/>
      <c r="F8" s="127"/>
      <c r="G8" s="127"/>
      <c r="H8" s="127"/>
      <c r="I8" s="127"/>
    </row>
    <row r="9" spans="2:9" x14ac:dyDescent="0.25">
      <c r="C9" s="23"/>
      <c r="D9" s="23"/>
      <c r="E9" s="23"/>
      <c r="F9" s="23"/>
      <c r="G9" s="23"/>
      <c r="H9" s="23"/>
      <c r="I9" s="23"/>
    </row>
    <row r="10" spans="2:9" x14ac:dyDescent="0.25">
      <c r="B10" s="117" t="s">
        <v>68</v>
      </c>
      <c r="C10" s="117"/>
      <c r="D10" s="117"/>
      <c r="E10" s="117"/>
      <c r="F10" s="117"/>
      <c r="H10" s="118" t="s">
        <v>69</v>
      </c>
      <c r="I10" s="118"/>
    </row>
    <row r="11" spans="2:9" x14ac:dyDescent="0.25">
      <c r="B11" s="34" t="s">
        <v>70</v>
      </c>
      <c r="C11" s="117" t="s">
        <v>71</v>
      </c>
      <c r="D11" s="117"/>
      <c r="E11" s="117" t="s">
        <v>72</v>
      </c>
      <c r="F11" s="117"/>
      <c r="H11" s="118"/>
      <c r="I11" s="118"/>
    </row>
    <row r="12" spans="2:9" x14ac:dyDescent="0.25">
      <c r="B12" s="28">
        <v>1</v>
      </c>
      <c r="C12" s="128" t="s">
        <v>93</v>
      </c>
      <c r="D12" s="129"/>
      <c r="E12" s="122" t="s">
        <v>80</v>
      </c>
      <c r="F12" s="122"/>
      <c r="G12" s="29"/>
      <c r="H12" s="119" t="s">
        <v>179</v>
      </c>
      <c r="I12" s="119"/>
    </row>
    <row r="13" spans="2:9" x14ac:dyDescent="0.25">
      <c r="B13" s="28">
        <v>2</v>
      </c>
      <c r="C13" s="128" t="s">
        <v>132</v>
      </c>
      <c r="D13" s="129"/>
      <c r="E13" s="122" t="s">
        <v>80</v>
      </c>
      <c r="F13" s="122"/>
      <c r="G13" s="29"/>
      <c r="H13" s="112" t="s">
        <v>181</v>
      </c>
      <c r="I13" s="112"/>
    </row>
    <row r="14" spans="2:9" x14ac:dyDescent="0.25">
      <c r="B14" s="28">
        <v>3</v>
      </c>
      <c r="C14" s="128" t="s">
        <v>94</v>
      </c>
      <c r="D14" s="129"/>
      <c r="E14" s="122" t="s">
        <v>80</v>
      </c>
      <c r="F14" s="122"/>
      <c r="G14" s="29"/>
      <c r="H14" s="112" t="s">
        <v>176</v>
      </c>
      <c r="I14" s="112"/>
    </row>
    <row r="15" spans="2:9" x14ac:dyDescent="0.25">
      <c r="B15" s="28">
        <v>4</v>
      </c>
      <c r="C15" s="128" t="s">
        <v>120</v>
      </c>
      <c r="D15" s="129"/>
      <c r="E15" s="122" t="s">
        <v>80</v>
      </c>
      <c r="F15" s="122"/>
      <c r="G15" s="29"/>
      <c r="H15" s="112" t="s">
        <v>182</v>
      </c>
      <c r="I15" s="112"/>
    </row>
    <row r="16" spans="2:9" x14ac:dyDescent="0.25">
      <c r="B16" s="28">
        <v>5</v>
      </c>
      <c r="C16" s="128" t="s">
        <v>95</v>
      </c>
      <c r="D16" s="129"/>
      <c r="E16" s="122" t="s">
        <v>80</v>
      </c>
      <c r="F16" s="122"/>
      <c r="G16" s="29"/>
      <c r="H16" s="113" t="s">
        <v>123</v>
      </c>
      <c r="I16" s="113"/>
    </row>
    <row r="17" spans="2:9" x14ac:dyDescent="0.25">
      <c r="B17" s="28">
        <v>6</v>
      </c>
      <c r="C17" s="130" t="s">
        <v>199</v>
      </c>
      <c r="D17" s="130"/>
      <c r="E17" s="122" t="s">
        <v>80</v>
      </c>
      <c r="F17" s="122"/>
      <c r="G17" s="29"/>
      <c r="H17" s="111" t="s">
        <v>125</v>
      </c>
      <c r="I17" s="111"/>
    </row>
    <row r="18" spans="2:9" x14ac:dyDescent="0.25">
      <c r="B18" s="28">
        <v>7</v>
      </c>
      <c r="C18" s="120" t="s">
        <v>93</v>
      </c>
      <c r="D18" s="120"/>
      <c r="E18" s="122" t="s">
        <v>80</v>
      </c>
      <c r="F18" s="122"/>
    </row>
    <row r="19" spans="2:9" x14ac:dyDescent="0.25">
      <c r="B19" s="28">
        <v>8</v>
      </c>
      <c r="C19" s="120" t="s">
        <v>132</v>
      </c>
      <c r="D19" s="120"/>
      <c r="E19" s="122" t="s">
        <v>80</v>
      </c>
      <c r="F19" s="122"/>
    </row>
    <row r="20" spans="2:9" x14ac:dyDescent="0.25">
      <c r="B20" s="28">
        <v>9</v>
      </c>
      <c r="C20" s="120" t="s">
        <v>96</v>
      </c>
      <c r="D20" s="120"/>
      <c r="E20" s="122" t="s">
        <v>80</v>
      </c>
      <c r="F20" s="122"/>
    </row>
    <row r="21" spans="2:9" x14ac:dyDescent="0.25">
      <c r="B21" s="28">
        <v>10</v>
      </c>
      <c r="C21" s="120" t="s">
        <v>97</v>
      </c>
      <c r="D21" s="120"/>
      <c r="E21" s="122" t="s">
        <v>80</v>
      </c>
      <c r="F21" s="122"/>
    </row>
    <row r="22" spans="2:9" x14ac:dyDescent="0.25">
      <c r="B22" s="28">
        <v>11</v>
      </c>
      <c r="C22" s="120" t="s">
        <v>148</v>
      </c>
      <c r="D22" s="120"/>
      <c r="E22" s="122" t="s">
        <v>80</v>
      </c>
      <c r="F22" s="122"/>
    </row>
    <row r="23" spans="2:9" x14ac:dyDescent="0.25">
      <c r="B23" s="28">
        <v>12</v>
      </c>
      <c r="C23" s="120" t="s">
        <v>119</v>
      </c>
      <c r="D23" s="120"/>
      <c r="E23" s="122" t="s">
        <v>80</v>
      </c>
      <c r="F23" s="122"/>
    </row>
    <row r="24" spans="2:9" x14ac:dyDescent="0.25">
      <c r="B24" s="28">
        <v>13</v>
      </c>
      <c r="C24" s="120" t="s">
        <v>121</v>
      </c>
      <c r="D24" s="120"/>
      <c r="E24" s="122" t="s">
        <v>80</v>
      </c>
      <c r="F24" s="122"/>
    </row>
    <row r="25" spans="2:9" x14ac:dyDescent="0.25">
      <c r="B25" s="28">
        <v>14</v>
      </c>
      <c r="C25" s="120" t="s">
        <v>106</v>
      </c>
      <c r="D25" s="120"/>
      <c r="E25" s="122" t="s">
        <v>80</v>
      </c>
      <c r="F25" s="122"/>
    </row>
    <row r="26" spans="2:9" x14ac:dyDescent="0.25">
      <c r="B26" s="28">
        <v>15</v>
      </c>
      <c r="C26" s="120" t="s">
        <v>157</v>
      </c>
      <c r="D26" s="120"/>
      <c r="E26" s="122" t="s">
        <v>80</v>
      </c>
      <c r="F26" s="122"/>
    </row>
    <row r="27" spans="2:9" x14ac:dyDescent="0.25">
      <c r="B27" s="28">
        <v>16</v>
      </c>
      <c r="C27" s="120" t="s">
        <v>150</v>
      </c>
      <c r="D27" s="120"/>
      <c r="E27" s="122" t="s">
        <v>80</v>
      </c>
      <c r="F27" s="122"/>
    </row>
    <row r="28" spans="2:9" x14ac:dyDescent="0.25">
      <c r="B28" s="28">
        <v>17</v>
      </c>
      <c r="C28" s="120" t="s">
        <v>163</v>
      </c>
      <c r="D28" s="120"/>
      <c r="E28" s="122" t="s">
        <v>80</v>
      </c>
      <c r="F28" s="122"/>
    </row>
    <row r="29" spans="2:9" x14ac:dyDescent="0.25">
      <c r="B29" s="28">
        <v>18</v>
      </c>
      <c r="C29" s="120" t="s">
        <v>104</v>
      </c>
      <c r="D29" s="120"/>
      <c r="E29" s="122" t="s">
        <v>80</v>
      </c>
      <c r="F29" s="122"/>
    </row>
    <row r="30" spans="2:9" x14ac:dyDescent="0.25">
      <c r="B30" s="28">
        <v>19</v>
      </c>
      <c r="C30" s="120" t="s">
        <v>158</v>
      </c>
      <c r="D30" s="120"/>
      <c r="E30" s="122" t="s">
        <v>80</v>
      </c>
      <c r="F30" s="122"/>
    </row>
    <row r="31" spans="2:9" x14ac:dyDescent="0.25">
      <c r="B31" s="28">
        <v>20</v>
      </c>
      <c r="C31" s="120" t="s">
        <v>122</v>
      </c>
      <c r="D31" s="120"/>
      <c r="E31" s="122" t="s">
        <v>80</v>
      </c>
      <c r="F31" s="122"/>
    </row>
    <row r="32" spans="2:9" x14ac:dyDescent="0.25">
      <c r="B32" s="28">
        <v>21</v>
      </c>
      <c r="C32" s="120" t="s">
        <v>144</v>
      </c>
      <c r="D32" s="120"/>
      <c r="E32" s="122" t="s">
        <v>80</v>
      </c>
      <c r="F32" s="122"/>
    </row>
    <row r="33" spans="2:6" x14ac:dyDescent="0.25">
      <c r="B33" s="28">
        <v>22</v>
      </c>
      <c r="C33" s="120" t="s">
        <v>123</v>
      </c>
      <c r="D33" s="120"/>
      <c r="E33" s="122" t="s">
        <v>80</v>
      </c>
      <c r="F33" s="122"/>
    </row>
    <row r="34" spans="2:6" x14ac:dyDescent="0.25">
      <c r="B34" s="28">
        <v>23</v>
      </c>
      <c r="C34" s="120" t="s">
        <v>159</v>
      </c>
      <c r="D34" s="120"/>
      <c r="E34" s="122" t="s">
        <v>80</v>
      </c>
      <c r="F34" s="122"/>
    </row>
    <row r="35" spans="2:6" x14ac:dyDescent="0.25">
      <c r="B35" s="28">
        <v>24</v>
      </c>
      <c r="C35" s="120" t="s">
        <v>124</v>
      </c>
      <c r="D35" s="120"/>
      <c r="E35" s="122" t="s">
        <v>80</v>
      </c>
      <c r="F35" s="122"/>
    </row>
    <row r="36" spans="2:6" x14ac:dyDescent="0.25">
      <c r="B36" s="28">
        <v>25</v>
      </c>
      <c r="C36" s="120" t="s">
        <v>160</v>
      </c>
      <c r="D36" s="120"/>
      <c r="E36" s="122" t="s">
        <v>80</v>
      </c>
      <c r="F36" s="122"/>
    </row>
    <row r="37" spans="2:6" x14ac:dyDescent="0.25">
      <c r="B37" s="28">
        <v>26</v>
      </c>
      <c r="C37" s="120" t="s">
        <v>125</v>
      </c>
      <c r="D37" s="120"/>
      <c r="E37" s="122" t="s">
        <v>80</v>
      </c>
      <c r="F37" s="122"/>
    </row>
    <row r="38" spans="2:6" x14ac:dyDescent="0.25">
      <c r="B38" s="28">
        <v>27</v>
      </c>
      <c r="C38" s="120" t="s">
        <v>126</v>
      </c>
      <c r="D38" s="120"/>
      <c r="E38" s="122" t="s">
        <v>80</v>
      </c>
      <c r="F38" s="122"/>
    </row>
    <row r="39" spans="2:6" x14ac:dyDescent="0.25">
      <c r="B39" s="28">
        <v>28</v>
      </c>
      <c r="C39" s="120" t="s">
        <v>127</v>
      </c>
      <c r="D39" s="120"/>
      <c r="E39" s="122" t="s">
        <v>80</v>
      </c>
      <c r="F39" s="122"/>
    </row>
  </sheetData>
  <mergeCells count="71">
    <mergeCell ref="C39:D39"/>
    <mergeCell ref="E39:F39"/>
    <mergeCell ref="C36:D36"/>
    <mergeCell ref="E36:F36"/>
    <mergeCell ref="C37:D37"/>
    <mergeCell ref="E37:F37"/>
    <mergeCell ref="C38:D38"/>
    <mergeCell ref="E38:F3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B2:I2"/>
    <mergeCell ref="B7:C7"/>
    <mergeCell ref="D7:I7"/>
    <mergeCell ref="B8:C8"/>
    <mergeCell ref="D8:I8"/>
    <mergeCell ref="H15:I15"/>
    <mergeCell ref="C16:D16"/>
    <mergeCell ref="E16:F16"/>
    <mergeCell ref="C17:D17"/>
    <mergeCell ref="E17:F17"/>
    <mergeCell ref="H17:I17"/>
    <mergeCell ref="C18:D18"/>
    <mergeCell ref="E18:F18"/>
    <mergeCell ref="C19:D19"/>
    <mergeCell ref="E19:F19"/>
    <mergeCell ref="C20:D20"/>
    <mergeCell ref="E20:F20"/>
    <mergeCell ref="C27:D27"/>
    <mergeCell ref="E27:F27"/>
    <mergeCell ref="C28:D28"/>
    <mergeCell ref="E28:F28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35:D35"/>
    <mergeCell ref="E35:F35"/>
    <mergeCell ref="C29:D29"/>
    <mergeCell ref="E29:F29"/>
    <mergeCell ref="C30:D30"/>
    <mergeCell ref="E30:F30"/>
    <mergeCell ref="E34:F34"/>
    <mergeCell ref="C34:D34"/>
    <mergeCell ref="C31:D31"/>
    <mergeCell ref="E31:F31"/>
    <mergeCell ref="C32:D32"/>
    <mergeCell ref="E32:F32"/>
    <mergeCell ref="C33:D33"/>
    <mergeCell ref="E33:F33"/>
  </mergeCells>
  <conditionalFormatting sqref="D7:I8">
    <cfRule type="expression" dxfId="45" priority="5">
      <formula>D7=""</formula>
    </cfRule>
  </conditionalFormatting>
  <conditionalFormatting sqref="B5">
    <cfRule type="expression" dxfId="44" priority="3">
      <formula>B5=""</formula>
    </cfRule>
  </conditionalFormatting>
  <conditionalFormatting sqref="C5">
    <cfRule type="expression" dxfId="43" priority="4">
      <formula>C5=""</formula>
    </cfRule>
  </conditionalFormatting>
  <conditionalFormatting sqref="D5">
    <cfRule type="expression" dxfId="42" priority="2">
      <formula>D5=""</formula>
    </cfRule>
  </conditionalFormatting>
  <conditionalFormatting sqref="E5">
    <cfRule type="expression" dxfId="41" priority="1">
      <formula>E5=""</formula>
    </cfRule>
  </conditionalFormatting>
  <pageMargins left="0.7" right="0.7" top="0.75" bottom="0.75" header="0.3" footer="0.3"/>
  <pageSetup paperSize="5"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J35"/>
  <sheetViews>
    <sheetView topLeftCell="A11" zoomScale="80" zoomScaleNormal="80" workbookViewId="0">
      <selection activeCell="F37" sqref="F37"/>
    </sheetView>
  </sheetViews>
  <sheetFormatPr baseColWidth="10" defaultColWidth="10.7109375" defaultRowHeight="15" x14ac:dyDescent="0.25"/>
  <cols>
    <col min="4" max="4" width="34.28515625" customWidth="1"/>
    <col min="5" max="5" width="23.42578125" customWidth="1"/>
  </cols>
  <sheetData>
    <row r="1" spans="2:10" x14ac:dyDescent="0.25">
      <c r="C1" s="23"/>
      <c r="D1" s="23"/>
      <c r="E1" s="23"/>
      <c r="F1" s="23"/>
      <c r="G1" s="23"/>
      <c r="H1" s="23"/>
      <c r="I1" s="23"/>
    </row>
    <row r="2" spans="2:10" ht="21" x14ac:dyDescent="0.25">
      <c r="B2" s="114" t="str">
        <f>"DETALLE DEL SERVICIO ("&amp;B5&amp;" - "&amp;C5&amp;")"</f>
        <v>DETALLE DEL SERVICIO (1B - REGRESO)</v>
      </c>
      <c r="C2" s="114"/>
      <c r="D2" s="114"/>
      <c r="E2" s="114"/>
      <c r="F2" s="114"/>
      <c r="G2" s="114"/>
      <c r="H2" s="114"/>
      <c r="I2" s="114"/>
    </row>
    <row r="3" spans="2:10" x14ac:dyDescent="0.25">
      <c r="B3" s="23"/>
      <c r="C3" s="23"/>
      <c r="D3" s="23"/>
      <c r="E3" s="23"/>
      <c r="F3" s="23"/>
      <c r="G3" s="23"/>
      <c r="H3" s="23"/>
      <c r="I3" s="23"/>
    </row>
    <row r="4" spans="2:10" x14ac:dyDescent="0.25">
      <c r="B4" s="24" t="s">
        <v>1</v>
      </c>
      <c r="C4" s="24" t="s">
        <v>2</v>
      </c>
      <c r="D4" s="24" t="s">
        <v>3</v>
      </c>
      <c r="E4" s="24" t="s">
        <v>4</v>
      </c>
      <c r="F4" s="23"/>
      <c r="G4" s="23"/>
    </row>
    <row r="5" spans="2:10" x14ac:dyDescent="0.25">
      <c r="B5" s="25" t="str">
        <f>+'Operador SA'!B35</f>
        <v>1B</v>
      </c>
      <c r="C5" s="25" t="str">
        <f>+'Operador SA'!C35</f>
        <v>REGRESO</v>
      </c>
      <c r="D5" s="25" t="str">
        <f>VLOOKUP(B5,'Operador SA'!B35:H35,4,0)</f>
        <v>Las Tranqueras</v>
      </c>
      <c r="E5" s="25" t="str">
        <f>VLOOKUP(B5,'Operador SA'!B35:H35,6,0)</f>
        <v>Población Las Camelias</v>
      </c>
      <c r="F5" s="23"/>
      <c r="G5" s="23"/>
    </row>
    <row r="6" spans="2:10" x14ac:dyDescent="0.25">
      <c r="B6" s="26"/>
      <c r="C6" s="23"/>
      <c r="D6" s="23"/>
      <c r="E6" s="23"/>
      <c r="F6" s="23"/>
      <c r="G6" s="23"/>
      <c r="H6" s="23"/>
      <c r="I6" s="23"/>
    </row>
    <row r="7" spans="2:10" x14ac:dyDescent="0.25">
      <c r="B7" s="115" t="s">
        <v>66</v>
      </c>
      <c r="C7" s="115"/>
      <c r="D7" s="127" t="str">
        <f>+D5</f>
        <v>Las Tranqueras</v>
      </c>
      <c r="E7" s="127"/>
      <c r="F7" s="127"/>
      <c r="G7" s="127"/>
      <c r="H7" s="127"/>
      <c r="I7" s="127"/>
    </row>
    <row r="8" spans="2:10" x14ac:dyDescent="0.25">
      <c r="B8" s="115" t="s">
        <v>67</v>
      </c>
      <c r="C8" s="115"/>
      <c r="D8" s="127" t="str">
        <f>+E5</f>
        <v>Población Las Camelias</v>
      </c>
      <c r="E8" s="127"/>
      <c r="F8" s="127"/>
      <c r="G8" s="127"/>
      <c r="H8" s="127"/>
      <c r="I8" s="127"/>
    </row>
    <row r="9" spans="2:10" x14ac:dyDescent="0.25">
      <c r="C9" s="23"/>
      <c r="D9" s="23"/>
      <c r="E9" s="23"/>
      <c r="F9" s="23"/>
      <c r="G9" s="23"/>
      <c r="H9" s="23"/>
      <c r="I9" s="23"/>
    </row>
    <row r="10" spans="2:10" x14ac:dyDescent="0.25">
      <c r="B10" s="117" t="s">
        <v>68</v>
      </c>
      <c r="C10" s="117"/>
      <c r="D10" s="117"/>
      <c r="E10" s="117"/>
      <c r="F10" s="117"/>
      <c r="H10" s="118" t="s">
        <v>69</v>
      </c>
      <c r="I10" s="118"/>
    </row>
    <row r="11" spans="2:10" x14ac:dyDescent="0.25">
      <c r="B11" s="34" t="s">
        <v>70</v>
      </c>
      <c r="C11" s="117" t="s">
        <v>71</v>
      </c>
      <c r="D11" s="117"/>
      <c r="E11" s="117" t="s">
        <v>72</v>
      </c>
      <c r="F11" s="117"/>
      <c r="H11" s="118"/>
      <c r="I11" s="118"/>
    </row>
    <row r="12" spans="2:10" x14ac:dyDescent="0.25">
      <c r="B12" s="42">
        <v>1</v>
      </c>
      <c r="C12" s="132" t="s">
        <v>128</v>
      </c>
      <c r="D12" s="133"/>
      <c r="E12" s="122" t="s">
        <v>80</v>
      </c>
      <c r="F12" s="122"/>
      <c r="G12" s="35"/>
      <c r="H12" s="111" t="s">
        <v>125</v>
      </c>
      <c r="I12" s="111"/>
      <c r="J12" s="35"/>
    </row>
    <row r="13" spans="2:10" x14ac:dyDescent="0.25">
      <c r="B13" s="37">
        <v>2</v>
      </c>
      <c r="C13" s="132" t="s">
        <v>125</v>
      </c>
      <c r="D13" s="133"/>
      <c r="E13" s="122" t="s">
        <v>80</v>
      </c>
      <c r="F13" s="122"/>
      <c r="G13" s="29"/>
      <c r="H13" s="113" t="s">
        <v>183</v>
      </c>
      <c r="I13" s="113"/>
    </row>
    <row r="14" spans="2:10" x14ac:dyDescent="0.25">
      <c r="B14" s="45">
        <v>3</v>
      </c>
      <c r="C14" s="132" t="s">
        <v>126</v>
      </c>
      <c r="D14" s="133"/>
      <c r="E14" s="122" t="s">
        <v>80</v>
      </c>
      <c r="F14" s="122"/>
      <c r="G14" s="29"/>
      <c r="H14" s="113" t="s">
        <v>176</v>
      </c>
      <c r="I14" s="113"/>
    </row>
    <row r="15" spans="2:10" x14ac:dyDescent="0.25">
      <c r="B15" s="45">
        <v>4</v>
      </c>
      <c r="C15" s="123" t="s">
        <v>122</v>
      </c>
      <c r="D15" s="123"/>
      <c r="E15" s="122" t="s">
        <v>80</v>
      </c>
      <c r="F15" s="122"/>
      <c r="G15" s="29"/>
      <c r="H15" s="112" t="s">
        <v>184</v>
      </c>
      <c r="I15" s="112"/>
    </row>
    <row r="16" spans="2:10" x14ac:dyDescent="0.25">
      <c r="B16" s="45">
        <v>5</v>
      </c>
      <c r="C16" s="123" t="s">
        <v>146</v>
      </c>
      <c r="D16" s="123"/>
      <c r="E16" s="122" t="s">
        <v>80</v>
      </c>
      <c r="F16" s="122"/>
      <c r="G16" s="29"/>
      <c r="H16" s="112" t="s">
        <v>106</v>
      </c>
      <c r="I16" s="112"/>
    </row>
    <row r="17" spans="2:9" x14ac:dyDescent="0.25">
      <c r="B17" s="45">
        <v>6</v>
      </c>
      <c r="C17" s="123" t="s">
        <v>161</v>
      </c>
      <c r="D17" s="123"/>
      <c r="E17" s="122" t="s">
        <v>80</v>
      </c>
      <c r="F17" s="122"/>
      <c r="G17" s="29"/>
      <c r="H17" s="119" t="s">
        <v>179</v>
      </c>
      <c r="I17" s="119"/>
    </row>
    <row r="18" spans="2:9" x14ac:dyDescent="0.25">
      <c r="B18" s="45">
        <v>7</v>
      </c>
      <c r="C18" s="123" t="s">
        <v>115</v>
      </c>
      <c r="D18" s="123"/>
      <c r="E18" s="122" t="s">
        <v>80</v>
      </c>
      <c r="F18" s="122"/>
      <c r="G18" s="29"/>
    </row>
    <row r="19" spans="2:9" x14ac:dyDescent="0.25">
      <c r="B19" s="45">
        <v>8</v>
      </c>
      <c r="C19" s="123" t="s">
        <v>129</v>
      </c>
      <c r="D19" s="123"/>
      <c r="E19" s="122" t="s">
        <v>80</v>
      </c>
      <c r="F19" s="122"/>
    </row>
    <row r="20" spans="2:9" x14ac:dyDescent="0.25">
      <c r="B20" s="45">
        <v>9</v>
      </c>
      <c r="C20" s="123" t="s">
        <v>130</v>
      </c>
      <c r="D20" s="123"/>
      <c r="E20" s="122" t="s">
        <v>80</v>
      </c>
      <c r="F20" s="122"/>
    </row>
    <row r="21" spans="2:9" x14ac:dyDescent="0.25">
      <c r="B21" s="45">
        <v>10</v>
      </c>
      <c r="C21" s="124" t="s">
        <v>117</v>
      </c>
      <c r="D21" s="125"/>
      <c r="E21" s="122" t="s">
        <v>80</v>
      </c>
      <c r="F21" s="122"/>
    </row>
    <row r="22" spans="2:9" x14ac:dyDescent="0.25">
      <c r="B22" s="45">
        <v>11</v>
      </c>
      <c r="C22" s="120" t="s">
        <v>106</v>
      </c>
      <c r="D22" s="120"/>
      <c r="E22" s="122" t="s">
        <v>80</v>
      </c>
      <c r="F22" s="122"/>
    </row>
    <row r="23" spans="2:9" x14ac:dyDescent="0.25">
      <c r="B23" s="45">
        <v>12</v>
      </c>
      <c r="C23" s="120" t="s">
        <v>131</v>
      </c>
      <c r="D23" s="120"/>
      <c r="E23" s="122" t="s">
        <v>80</v>
      </c>
      <c r="F23" s="122"/>
    </row>
    <row r="24" spans="2:9" x14ac:dyDescent="0.25">
      <c r="B24" s="45">
        <v>13</v>
      </c>
      <c r="C24" s="120" t="s">
        <v>119</v>
      </c>
      <c r="D24" s="120"/>
      <c r="E24" s="122" t="s">
        <v>80</v>
      </c>
      <c r="F24" s="122"/>
    </row>
    <row r="25" spans="2:9" x14ac:dyDescent="0.25">
      <c r="B25" s="45">
        <v>14</v>
      </c>
      <c r="C25" s="120" t="s">
        <v>148</v>
      </c>
      <c r="D25" s="120"/>
      <c r="E25" s="122" t="s">
        <v>80</v>
      </c>
      <c r="F25" s="122"/>
    </row>
    <row r="26" spans="2:9" x14ac:dyDescent="0.25">
      <c r="B26" s="45">
        <v>15</v>
      </c>
      <c r="C26" s="120" t="s">
        <v>97</v>
      </c>
      <c r="D26" s="120"/>
      <c r="E26" s="122" t="s">
        <v>80</v>
      </c>
      <c r="F26" s="122"/>
    </row>
    <row r="27" spans="2:9" x14ac:dyDescent="0.25">
      <c r="B27" s="45">
        <v>16</v>
      </c>
      <c r="C27" s="120" t="s">
        <v>96</v>
      </c>
      <c r="D27" s="120"/>
      <c r="E27" s="122" t="s">
        <v>80</v>
      </c>
      <c r="F27" s="122"/>
    </row>
    <row r="28" spans="2:9" x14ac:dyDescent="0.25">
      <c r="B28" s="45">
        <v>17</v>
      </c>
      <c r="C28" s="120" t="s">
        <v>132</v>
      </c>
      <c r="D28" s="120"/>
      <c r="E28" s="122" t="s">
        <v>80</v>
      </c>
      <c r="F28" s="122"/>
    </row>
    <row r="29" spans="2:9" x14ac:dyDescent="0.25">
      <c r="B29" s="45">
        <v>18</v>
      </c>
      <c r="C29" s="120" t="s">
        <v>93</v>
      </c>
      <c r="D29" s="120"/>
      <c r="E29" s="122" t="s">
        <v>80</v>
      </c>
      <c r="F29" s="122"/>
    </row>
    <row r="30" spans="2:9" x14ac:dyDescent="0.25">
      <c r="B30" s="45">
        <v>19</v>
      </c>
      <c r="C30" s="131" t="s">
        <v>199</v>
      </c>
      <c r="D30" s="131"/>
      <c r="E30" s="122" t="s">
        <v>80</v>
      </c>
      <c r="F30" s="122"/>
    </row>
    <row r="31" spans="2:9" x14ac:dyDescent="0.25">
      <c r="B31" s="45">
        <v>20</v>
      </c>
      <c r="C31" s="131" t="s">
        <v>205</v>
      </c>
      <c r="D31" s="131"/>
      <c r="E31" s="122" t="s">
        <v>80</v>
      </c>
      <c r="F31" s="122"/>
    </row>
    <row r="32" spans="2:9" x14ac:dyDescent="0.25">
      <c r="B32" s="45">
        <v>21</v>
      </c>
      <c r="C32" s="120" t="s">
        <v>120</v>
      </c>
      <c r="D32" s="120"/>
      <c r="E32" s="122" t="s">
        <v>80</v>
      </c>
      <c r="F32" s="122"/>
    </row>
    <row r="33" spans="2:6" x14ac:dyDescent="0.25">
      <c r="B33" s="45">
        <v>22</v>
      </c>
      <c r="C33" s="120" t="s">
        <v>94</v>
      </c>
      <c r="D33" s="120"/>
      <c r="E33" s="122" t="s">
        <v>80</v>
      </c>
      <c r="F33" s="122"/>
    </row>
    <row r="34" spans="2:6" x14ac:dyDescent="0.25">
      <c r="B34" s="45">
        <v>23</v>
      </c>
      <c r="C34" s="120" t="s">
        <v>132</v>
      </c>
      <c r="D34" s="120"/>
      <c r="E34" s="122" t="s">
        <v>80</v>
      </c>
      <c r="F34" s="122"/>
    </row>
    <row r="35" spans="2:6" x14ac:dyDescent="0.25">
      <c r="B35" s="45">
        <v>24</v>
      </c>
      <c r="C35" s="120" t="s">
        <v>93</v>
      </c>
      <c r="D35" s="120"/>
      <c r="E35" s="122" t="s">
        <v>80</v>
      </c>
      <c r="F35" s="122"/>
    </row>
  </sheetData>
  <mergeCells count="63">
    <mergeCell ref="H16:I16"/>
    <mergeCell ref="H15:I15"/>
    <mergeCell ref="H14:I14"/>
    <mergeCell ref="H13:I13"/>
    <mergeCell ref="H17:I17"/>
    <mergeCell ref="H12:I12"/>
    <mergeCell ref="B10:F10"/>
    <mergeCell ref="H10:I11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35:D35"/>
    <mergeCell ref="E35:F35"/>
    <mergeCell ref="C32:D32"/>
    <mergeCell ref="E32:F32"/>
    <mergeCell ref="C33:D33"/>
    <mergeCell ref="E33:F33"/>
    <mergeCell ref="C34:D34"/>
    <mergeCell ref="E34:F34"/>
    <mergeCell ref="E31:F31"/>
    <mergeCell ref="C31:D31"/>
    <mergeCell ref="C14:D14"/>
    <mergeCell ref="E14:F14"/>
    <mergeCell ref="E13:F13"/>
    <mergeCell ref="C13:D13"/>
    <mergeCell ref="C27:D27"/>
    <mergeCell ref="E27:F27"/>
    <mergeCell ref="C28:D28"/>
    <mergeCell ref="E28:F28"/>
    <mergeCell ref="C29:D29"/>
    <mergeCell ref="E29:F29"/>
    <mergeCell ref="C30:D30"/>
    <mergeCell ref="E30:F30"/>
    <mergeCell ref="C24:D24"/>
    <mergeCell ref="E24:F24"/>
  </mergeCells>
  <conditionalFormatting sqref="D7:I8">
    <cfRule type="expression" dxfId="40" priority="5">
      <formula>D7=""</formula>
    </cfRule>
  </conditionalFormatting>
  <conditionalFormatting sqref="B5">
    <cfRule type="expression" dxfId="39" priority="3">
      <formula>B5=""</formula>
    </cfRule>
  </conditionalFormatting>
  <conditionalFormatting sqref="C5">
    <cfRule type="expression" dxfId="38" priority="4">
      <formula>C5=""</formula>
    </cfRule>
  </conditionalFormatting>
  <conditionalFormatting sqref="D5">
    <cfRule type="expression" dxfId="37" priority="2">
      <formula>D5=""</formula>
    </cfRule>
  </conditionalFormatting>
  <conditionalFormatting sqref="E5">
    <cfRule type="expression" dxfId="36" priority="1">
      <formula>E5=""</formula>
    </cfRule>
  </conditionalFormatting>
  <pageMargins left="0.7" right="0.7" top="0.75" bottom="0.75" header="0.3" footer="0.3"/>
  <pageSetup paperSize="5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J27"/>
  <sheetViews>
    <sheetView zoomScale="80" zoomScaleNormal="80" workbookViewId="0">
      <selection activeCell="J27" sqref="J27"/>
    </sheetView>
  </sheetViews>
  <sheetFormatPr baseColWidth="10" defaultColWidth="10.7109375" defaultRowHeight="15" x14ac:dyDescent="0.25"/>
  <cols>
    <col min="4" max="4" width="34.28515625" customWidth="1"/>
    <col min="5" max="5" width="23.42578125" customWidth="1"/>
    <col min="9" max="9" width="12.42578125" customWidth="1"/>
  </cols>
  <sheetData>
    <row r="1" spans="2:10" x14ac:dyDescent="0.25">
      <c r="C1" s="23"/>
      <c r="D1" s="23"/>
      <c r="E1" s="23"/>
      <c r="F1" s="23"/>
      <c r="G1" s="23"/>
      <c r="H1" s="23"/>
      <c r="I1" s="23"/>
    </row>
    <row r="2" spans="2:10" ht="21" x14ac:dyDescent="0.25">
      <c r="B2" s="114" t="str">
        <f>"DETALLE DEL SERVICIO ("&amp;B5&amp;" - "&amp;C5&amp;")"</f>
        <v>DETALLE DEL SERVICIO (2A - IDA)</v>
      </c>
      <c r="C2" s="114"/>
      <c r="D2" s="114"/>
      <c r="E2" s="114"/>
      <c r="F2" s="114"/>
      <c r="G2" s="114"/>
      <c r="H2" s="114"/>
      <c r="I2" s="114"/>
    </row>
    <row r="3" spans="2:10" x14ac:dyDescent="0.25">
      <c r="B3" s="23"/>
      <c r="C3" s="23"/>
      <c r="D3" s="23"/>
      <c r="E3" s="23"/>
      <c r="F3" s="23"/>
      <c r="G3" s="23"/>
      <c r="H3" s="23"/>
      <c r="I3" s="23"/>
    </row>
    <row r="4" spans="2:10" x14ac:dyDescent="0.25">
      <c r="B4" s="24" t="s">
        <v>1</v>
      </c>
      <c r="C4" s="24" t="s">
        <v>2</v>
      </c>
      <c r="D4" s="24" t="s">
        <v>3</v>
      </c>
      <c r="E4" s="24" t="s">
        <v>4</v>
      </c>
      <c r="F4" s="23"/>
      <c r="G4" s="23"/>
    </row>
    <row r="5" spans="2:10" x14ac:dyDescent="0.25">
      <c r="B5" s="25" t="str">
        <f>+'Operador SA'!B36</f>
        <v>2A</v>
      </c>
      <c r="C5" s="25" t="str">
        <f>+'Operador SA'!C36</f>
        <v>IDA</v>
      </c>
      <c r="D5" s="25" t="str">
        <f>VLOOKUP(B5,'Operador SA'!B36:H36,4,0)</f>
        <v>Sector Cementerio</v>
      </c>
      <c r="E5" s="25" t="str">
        <f>+VLOOKUP(B5,'Operador SA'!B36:H36,6,0)</f>
        <v>Población Oscar Bonilla</v>
      </c>
      <c r="F5" s="23"/>
      <c r="G5" s="23"/>
    </row>
    <row r="6" spans="2:10" x14ac:dyDescent="0.25">
      <c r="B6" s="26"/>
      <c r="C6" s="23"/>
      <c r="D6" s="23"/>
      <c r="E6" s="23"/>
      <c r="F6" s="23"/>
      <c r="G6" s="23"/>
      <c r="H6" s="23"/>
      <c r="I6" s="23"/>
    </row>
    <row r="7" spans="2:10" x14ac:dyDescent="0.25">
      <c r="B7" s="115" t="s">
        <v>66</v>
      </c>
      <c r="C7" s="115"/>
      <c r="D7" s="127" t="str">
        <f>+D5</f>
        <v>Sector Cementerio</v>
      </c>
      <c r="E7" s="127"/>
      <c r="F7" s="127"/>
      <c r="G7" s="127"/>
      <c r="H7" s="127"/>
      <c r="I7" s="127"/>
    </row>
    <row r="8" spans="2:10" x14ac:dyDescent="0.25">
      <c r="B8" s="115" t="s">
        <v>67</v>
      </c>
      <c r="C8" s="115"/>
      <c r="D8" s="127" t="str">
        <f>+E5</f>
        <v>Población Oscar Bonilla</v>
      </c>
      <c r="E8" s="127"/>
      <c r="F8" s="127"/>
      <c r="G8" s="127"/>
      <c r="H8" s="127"/>
      <c r="I8" s="127"/>
    </row>
    <row r="9" spans="2:10" x14ac:dyDescent="0.25">
      <c r="C9" s="23"/>
      <c r="D9" s="23"/>
      <c r="E9" s="23"/>
      <c r="F9" s="23"/>
      <c r="G9" s="23"/>
      <c r="H9" s="23"/>
      <c r="I9" s="23"/>
    </row>
    <row r="10" spans="2:10" x14ac:dyDescent="0.25">
      <c r="B10" s="117" t="s">
        <v>68</v>
      </c>
      <c r="C10" s="117"/>
      <c r="D10" s="117"/>
      <c r="E10" s="117"/>
      <c r="F10" s="117"/>
      <c r="H10" s="118" t="s">
        <v>69</v>
      </c>
      <c r="I10" s="118"/>
    </row>
    <row r="11" spans="2:10" x14ac:dyDescent="0.25">
      <c r="B11" s="46" t="s">
        <v>70</v>
      </c>
      <c r="C11" s="117" t="s">
        <v>71</v>
      </c>
      <c r="D11" s="117"/>
      <c r="E11" s="117" t="s">
        <v>72</v>
      </c>
      <c r="F11" s="117"/>
      <c r="H11" s="118"/>
      <c r="I11" s="118"/>
    </row>
    <row r="12" spans="2:10" x14ac:dyDescent="0.25">
      <c r="B12" s="45">
        <v>1</v>
      </c>
      <c r="C12" s="132" t="s">
        <v>134</v>
      </c>
      <c r="D12" s="133"/>
      <c r="E12" s="122" t="s">
        <v>80</v>
      </c>
      <c r="F12" s="122"/>
      <c r="G12" s="35"/>
      <c r="H12" s="111" t="s">
        <v>189</v>
      </c>
      <c r="I12" s="111"/>
      <c r="J12" s="35"/>
    </row>
    <row r="13" spans="2:10" x14ac:dyDescent="0.25">
      <c r="B13" s="45">
        <v>2</v>
      </c>
      <c r="C13" s="132" t="s">
        <v>133</v>
      </c>
      <c r="D13" s="133"/>
      <c r="E13" s="122" t="s">
        <v>80</v>
      </c>
      <c r="F13" s="122"/>
      <c r="G13" s="29"/>
      <c r="H13" s="113" t="s">
        <v>185</v>
      </c>
      <c r="I13" s="113"/>
    </row>
    <row r="14" spans="2:10" x14ac:dyDescent="0.25">
      <c r="B14" s="45">
        <v>3</v>
      </c>
      <c r="C14" s="132" t="s">
        <v>135</v>
      </c>
      <c r="D14" s="133"/>
      <c r="E14" s="122" t="s">
        <v>80</v>
      </c>
      <c r="F14" s="122"/>
      <c r="G14" s="29"/>
      <c r="H14" s="113" t="s">
        <v>186</v>
      </c>
      <c r="I14" s="113"/>
    </row>
    <row r="15" spans="2:10" x14ac:dyDescent="0.25">
      <c r="B15" s="45">
        <v>4</v>
      </c>
      <c r="C15" s="123" t="s">
        <v>136</v>
      </c>
      <c r="D15" s="123"/>
      <c r="E15" s="122" t="s">
        <v>80</v>
      </c>
      <c r="F15" s="122"/>
      <c r="G15" s="29"/>
      <c r="H15" s="112" t="s">
        <v>176</v>
      </c>
      <c r="I15" s="112"/>
    </row>
    <row r="16" spans="2:10" x14ac:dyDescent="0.25">
      <c r="B16" s="45">
        <v>5</v>
      </c>
      <c r="C16" s="123" t="s">
        <v>137</v>
      </c>
      <c r="D16" s="123"/>
      <c r="E16" s="122" t="s">
        <v>80</v>
      </c>
      <c r="F16" s="122"/>
      <c r="G16" s="29"/>
      <c r="H16" s="112" t="s">
        <v>187</v>
      </c>
      <c r="I16" s="112"/>
    </row>
    <row r="17" spans="2:9" x14ac:dyDescent="0.25">
      <c r="B17" s="45">
        <v>6</v>
      </c>
      <c r="C17" s="123" t="s">
        <v>142</v>
      </c>
      <c r="D17" s="123"/>
      <c r="E17" s="122" t="s">
        <v>80</v>
      </c>
      <c r="F17" s="122"/>
      <c r="G17" s="29"/>
      <c r="H17" s="119" t="s">
        <v>188</v>
      </c>
      <c r="I17" s="119"/>
    </row>
    <row r="18" spans="2:9" x14ac:dyDescent="0.25">
      <c r="B18" s="45">
        <v>7</v>
      </c>
      <c r="C18" s="123" t="s">
        <v>138</v>
      </c>
      <c r="D18" s="123"/>
      <c r="E18" s="122" t="s">
        <v>80</v>
      </c>
      <c r="F18" s="122"/>
      <c r="G18" s="29"/>
    </row>
    <row r="19" spans="2:9" x14ac:dyDescent="0.25">
      <c r="B19" s="45">
        <v>8</v>
      </c>
      <c r="C19" s="123" t="s">
        <v>162</v>
      </c>
      <c r="D19" s="123"/>
      <c r="E19" s="122" t="s">
        <v>80</v>
      </c>
      <c r="F19" s="122"/>
    </row>
    <row r="20" spans="2:9" x14ac:dyDescent="0.25">
      <c r="B20" s="45">
        <v>9</v>
      </c>
      <c r="C20" s="123" t="s">
        <v>131</v>
      </c>
      <c r="D20" s="123"/>
      <c r="E20" s="122" t="s">
        <v>80</v>
      </c>
      <c r="F20" s="122"/>
    </row>
    <row r="21" spans="2:9" x14ac:dyDescent="0.25">
      <c r="B21" s="45">
        <v>10</v>
      </c>
      <c r="C21" s="124" t="s">
        <v>144</v>
      </c>
      <c r="D21" s="125"/>
      <c r="E21" s="122" t="s">
        <v>80</v>
      </c>
      <c r="F21" s="122"/>
    </row>
    <row r="22" spans="2:9" x14ac:dyDescent="0.25">
      <c r="B22" s="45">
        <v>11</v>
      </c>
      <c r="C22" s="120" t="s">
        <v>103</v>
      </c>
      <c r="D22" s="120"/>
      <c r="E22" s="122" t="s">
        <v>80</v>
      </c>
      <c r="F22" s="122"/>
    </row>
    <row r="23" spans="2:9" x14ac:dyDescent="0.25">
      <c r="B23" s="45">
        <v>12</v>
      </c>
      <c r="C23" s="120" t="s">
        <v>150</v>
      </c>
      <c r="D23" s="120"/>
      <c r="E23" s="122" t="s">
        <v>80</v>
      </c>
      <c r="F23" s="122"/>
    </row>
    <row r="24" spans="2:9" x14ac:dyDescent="0.25">
      <c r="B24" s="45">
        <v>13</v>
      </c>
      <c r="C24" s="120" t="s">
        <v>163</v>
      </c>
      <c r="D24" s="120"/>
      <c r="E24" s="122" t="s">
        <v>80</v>
      </c>
      <c r="F24" s="122"/>
    </row>
    <row r="25" spans="2:9" x14ac:dyDescent="0.25">
      <c r="B25" s="45">
        <v>14</v>
      </c>
      <c r="C25" s="120" t="s">
        <v>164</v>
      </c>
      <c r="D25" s="120"/>
      <c r="E25" s="122" t="s">
        <v>80</v>
      </c>
      <c r="F25" s="122"/>
    </row>
    <row r="26" spans="2:9" x14ac:dyDescent="0.25">
      <c r="B26" s="45">
        <v>15</v>
      </c>
      <c r="C26" s="120" t="s">
        <v>154</v>
      </c>
      <c r="D26" s="120"/>
      <c r="E26" s="122" t="s">
        <v>80</v>
      </c>
      <c r="F26" s="122"/>
    </row>
    <row r="27" spans="2:9" x14ac:dyDescent="0.25">
      <c r="C27" s="53"/>
      <c r="D27" s="53"/>
      <c r="E27" s="53"/>
      <c r="F27" s="53"/>
    </row>
  </sheetData>
  <mergeCells count="45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</mergeCells>
  <conditionalFormatting sqref="D7:I8">
    <cfRule type="expression" dxfId="35" priority="5">
      <formula>D7=""</formula>
    </cfRule>
  </conditionalFormatting>
  <conditionalFormatting sqref="B5">
    <cfRule type="expression" dxfId="34" priority="3">
      <formula>B5=""</formula>
    </cfRule>
  </conditionalFormatting>
  <conditionalFormatting sqref="C5">
    <cfRule type="expression" dxfId="33" priority="4">
      <formula>C5=""</formula>
    </cfRule>
  </conditionalFormatting>
  <conditionalFormatting sqref="D5">
    <cfRule type="expression" dxfId="32" priority="2">
      <formula>D5=""</formula>
    </cfRule>
  </conditionalFormatting>
  <conditionalFormatting sqref="E5">
    <cfRule type="expression" dxfId="31" priority="1">
      <formula>E5=""</formula>
    </cfRule>
  </conditionalFormatting>
  <pageMargins left="0.7" right="0.7" top="0.75" bottom="0.75" header="0.3" footer="0.3"/>
  <pageSetup paperSize="5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J33"/>
  <sheetViews>
    <sheetView zoomScale="80" zoomScaleNormal="80" workbookViewId="0">
      <selection activeCell="J27" sqref="J27"/>
    </sheetView>
  </sheetViews>
  <sheetFormatPr baseColWidth="10" defaultColWidth="10.7109375" defaultRowHeight="15" x14ac:dyDescent="0.25"/>
  <cols>
    <col min="4" max="4" width="34.28515625" customWidth="1"/>
    <col min="5" max="5" width="23.42578125" customWidth="1"/>
  </cols>
  <sheetData>
    <row r="1" spans="2:10" x14ac:dyDescent="0.25">
      <c r="C1" s="23"/>
      <c r="D1" s="23"/>
      <c r="E1" s="23"/>
      <c r="F1" s="23"/>
      <c r="G1" s="23"/>
      <c r="H1" s="23"/>
      <c r="I1" s="23"/>
    </row>
    <row r="2" spans="2:10" ht="21" x14ac:dyDescent="0.25">
      <c r="B2" s="114" t="str">
        <f>"DETALLE DEL SERVICIO ("&amp;B5&amp;" - "&amp;C5&amp;")"</f>
        <v>DETALLE DEL SERVICIO (2A - REGRESO)</v>
      </c>
      <c r="C2" s="114"/>
      <c r="D2" s="114"/>
      <c r="E2" s="114"/>
      <c r="F2" s="114"/>
      <c r="G2" s="114"/>
      <c r="H2" s="114"/>
      <c r="I2" s="114"/>
    </row>
    <row r="3" spans="2:10" x14ac:dyDescent="0.25">
      <c r="B3" s="23"/>
      <c r="C3" s="23"/>
      <c r="D3" s="23"/>
      <c r="E3" s="23"/>
      <c r="F3" s="23"/>
      <c r="G3" s="23"/>
      <c r="H3" s="23"/>
      <c r="I3" s="23"/>
    </row>
    <row r="4" spans="2:10" x14ac:dyDescent="0.25">
      <c r="B4" s="24" t="s">
        <v>1</v>
      </c>
      <c r="C4" s="24" t="s">
        <v>2</v>
      </c>
      <c r="D4" s="24" t="s">
        <v>3</v>
      </c>
      <c r="E4" s="24" t="s">
        <v>4</v>
      </c>
      <c r="F4" s="23"/>
      <c r="G4" s="23"/>
    </row>
    <row r="5" spans="2:10" x14ac:dyDescent="0.25">
      <c r="B5" s="25" t="str">
        <f>+'Operador SA'!B37</f>
        <v>2A</v>
      </c>
      <c r="C5" s="25" t="str">
        <f>+'Operador SA'!C37</f>
        <v>REGRESO</v>
      </c>
      <c r="D5" s="25" t="str">
        <f>VLOOKUP(B5,'Operador SA'!B37:H37,4,0)</f>
        <v>Población Oscar Bonilla</v>
      </c>
      <c r="E5" s="25" t="str">
        <f>VLOOKUP(B5,'Operador SA'!B37:H37,6,0)</f>
        <v>Sector Cementerio</v>
      </c>
      <c r="F5" s="23"/>
      <c r="G5" s="23"/>
    </row>
    <row r="6" spans="2:10" x14ac:dyDescent="0.25">
      <c r="B6" s="26"/>
      <c r="C6" s="23"/>
      <c r="D6" s="23"/>
      <c r="E6" s="23"/>
      <c r="F6" s="23"/>
      <c r="G6" s="23"/>
      <c r="H6" s="23"/>
      <c r="I6" s="23"/>
    </row>
    <row r="7" spans="2:10" x14ac:dyDescent="0.25">
      <c r="B7" s="115" t="s">
        <v>66</v>
      </c>
      <c r="C7" s="115"/>
      <c r="D7" s="127" t="str">
        <f>+D5</f>
        <v>Población Oscar Bonilla</v>
      </c>
      <c r="E7" s="127"/>
      <c r="F7" s="127"/>
      <c r="G7" s="127"/>
      <c r="H7" s="127"/>
      <c r="I7" s="127"/>
    </row>
    <row r="8" spans="2:10" x14ac:dyDescent="0.25">
      <c r="B8" s="115" t="s">
        <v>67</v>
      </c>
      <c r="C8" s="115"/>
      <c r="D8" s="127" t="str">
        <f>+E5</f>
        <v>Sector Cementerio</v>
      </c>
      <c r="E8" s="127"/>
      <c r="F8" s="127"/>
      <c r="G8" s="127"/>
      <c r="H8" s="127"/>
      <c r="I8" s="127"/>
    </row>
    <row r="9" spans="2:10" x14ac:dyDescent="0.25">
      <c r="C9" s="23"/>
      <c r="D9" s="23"/>
      <c r="E9" s="23"/>
      <c r="F9" s="23"/>
      <c r="G9" s="23"/>
      <c r="H9" s="23"/>
      <c r="I9" s="23"/>
    </row>
    <row r="10" spans="2:10" x14ac:dyDescent="0.25">
      <c r="B10" s="117" t="s">
        <v>68</v>
      </c>
      <c r="C10" s="117"/>
      <c r="D10" s="117"/>
      <c r="E10" s="117"/>
      <c r="F10" s="117"/>
      <c r="H10" s="118" t="s">
        <v>69</v>
      </c>
      <c r="I10" s="118"/>
    </row>
    <row r="11" spans="2:10" x14ac:dyDescent="0.25">
      <c r="B11" s="46" t="s">
        <v>70</v>
      </c>
      <c r="C11" s="117" t="s">
        <v>71</v>
      </c>
      <c r="D11" s="117"/>
      <c r="E11" s="117" t="s">
        <v>72</v>
      </c>
      <c r="F11" s="117"/>
      <c r="H11" s="118"/>
      <c r="I11" s="118"/>
    </row>
    <row r="12" spans="2:10" x14ac:dyDescent="0.25">
      <c r="B12" s="45">
        <v>1</v>
      </c>
      <c r="C12" s="132" t="s">
        <v>141</v>
      </c>
      <c r="D12" s="133"/>
      <c r="E12" s="122" t="s">
        <v>80</v>
      </c>
      <c r="F12" s="122"/>
      <c r="G12" s="35"/>
      <c r="H12" s="111" t="s">
        <v>188</v>
      </c>
      <c r="I12" s="111"/>
      <c r="J12" s="35"/>
    </row>
    <row r="13" spans="2:10" x14ac:dyDescent="0.25">
      <c r="B13" s="45">
        <v>2</v>
      </c>
      <c r="C13" s="132" t="s">
        <v>139</v>
      </c>
      <c r="D13" s="133"/>
      <c r="E13" s="122" t="s">
        <v>80</v>
      </c>
      <c r="F13" s="122"/>
      <c r="G13" s="29"/>
      <c r="H13" s="113" t="s">
        <v>145</v>
      </c>
      <c r="I13" s="113"/>
    </row>
    <row r="14" spans="2:10" x14ac:dyDescent="0.25">
      <c r="B14" s="45">
        <v>3</v>
      </c>
      <c r="C14" s="132" t="s">
        <v>144</v>
      </c>
      <c r="D14" s="133"/>
      <c r="E14" s="122" t="s">
        <v>80</v>
      </c>
      <c r="F14" s="122"/>
      <c r="G14" s="29"/>
      <c r="H14" s="113" t="s">
        <v>182</v>
      </c>
      <c r="I14" s="113"/>
    </row>
    <row r="15" spans="2:10" x14ac:dyDescent="0.25">
      <c r="B15" s="45">
        <v>4</v>
      </c>
      <c r="C15" s="123" t="s">
        <v>145</v>
      </c>
      <c r="D15" s="123"/>
      <c r="E15" s="122" t="s">
        <v>80</v>
      </c>
      <c r="F15" s="122"/>
      <c r="G15" s="29"/>
      <c r="H15" s="112" t="s">
        <v>176</v>
      </c>
      <c r="I15" s="112"/>
    </row>
    <row r="16" spans="2:10" x14ac:dyDescent="0.25">
      <c r="B16" s="45">
        <v>5</v>
      </c>
      <c r="C16" s="123" t="s">
        <v>146</v>
      </c>
      <c r="D16" s="123"/>
      <c r="E16" s="122" t="s">
        <v>80</v>
      </c>
      <c r="F16" s="122"/>
      <c r="G16" s="29"/>
      <c r="H16" s="112" t="s">
        <v>186</v>
      </c>
      <c r="I16" s="112"/>
    </row>
    <row r="17" spans="2:9" x14ac:dyDescent="0.25">
      <c r="B17" s="45">
        <v>6</v>
      </c>
      <c r="C17" s="123" t="s">
        <v>161</v>
      </c>
      <c r="D17" s="123"/>
      <c r="E17" s="122" t="s">
        <v>80</v>
      </c>
      <c r="F17" s="122"/>
      <c r="G17" s="29"/>
      <c r="H17" s="119" t="s">
        <v>189</v>
      </c>
      <c r="I17" s="119"/>
    </row>
    <row r="18" spans="2:9" x14ac:dyDescent="0.25">
      <c r="B18" s="45">
        <v>7</v>
      </c>
      <c r="C18" s="123" t="s">
        <v>115</v>
      </c>
      <c r="D18" s="123"/>
      <c r="E18" s="122" t="s">
        <v>80</v>
      </c>
      <c r="F18" s="122"/>
      <c r="G18" s="29"/>
    </row>
    <row r="19" spans="2:9" x14ac:dyDescent="0.25">
      <c r="B19" s="45">
        <v>8</v>
      </c>
      <c r="C19" s="123" t="s">
        <v>116</v>
      </c>
      <c r="D19" s="123"/>
      <c r="E19" s="122" t="s">
        <v>80</v>
      </c>
      <c r="F19" s="122"/>
    </row>
    <row r="20" spans="2:9" x14ac:dyDescent="0.25">
      <c r="B20" s="45">
        <v>9</v>
      </c>
      <c r="C20" s="123" t="s">
        <v>114</v>
      </c>
      <c r="D20" s="123"/>
      <c r="E20" s="122" t="s">
        <v>80</v>
      </c>
      <c r="F20" s="122"/>
    </row>
    <row r="21" spans="2:9" x14ac:dyDescent="0.25">
      <c r="B21" s="45">
        <v>10</v>
      </c>
      <c r="C21" s="124" t="s">
        <v>117</v>
      </c>
      <c r="D21" s="125"/>
      <c r="E21" s="122" t="s">
        <v>80</v>
      </c>
      <c r="F21" s="122"/>
    </row>
    <row r="22" spans="2:9" x14ac:dyDescent="0.25">
      <c r="B22" s="45">
        <v>11</v>
      </c>
      <c r="C22" s="120" t="s">
        <v>143</v>
      </c>
      <c r="D22" s="120"/>
      <c r="E22" s="122" t="s">
        <v>80</v>
      </c>
      <c r="F22" s="122"/>
    </row>
    <row r="23" spans="2:9" x14ac:dyDescent="0.25">
      <c r="B23" s="45">
        <v>12</v>
      </c>
      <c r="C23" s="120" t="s">
        <v>103</v>
      </c>
      <c r="D23" s="120"/>
      <c r="E23" s="122" t="s">
        <v>80</v>
      </c>
      <c r="F23" s="122"/>
    </row>
    <row r="24" spans="2:9" x14ac:dyDescent="0.25">
      <c r="B24" s="45">
        <v>13</v>
      </c>
      <c r="C24" s="120" t="s">
        <v>144</v>
      </c>
      <c r="D24" s="120"/>
      <c r="E24" s="122" t="s">
        <v>80</v>
      </c>
      <c r="F24" s="122"/>
    </row>
    <row r="25" spans="2:9" x14ac:dyDescent="0.25">
      <c r="B25" s="45">
        <v>14</v>
      </c>
      <c r="C25" s="120" t="s">
        <v>131</v>
      </c>
      <c r="D25" s="120"/>
      <c r="E25" s="122" t="s">
        <v>80</v>
      </c>
      <c r="F25" s="122"/>
    </row>
    <row r="26" spans="2:9" x14ac:dyDescent="0.25">
      <c r="B26" s="45">
        <v>15</v>
      </c>
      <c r="C26" s="120" t="s">
        <v>162</v>
      </c>
      <c r="D26" s="120"/>
      <c r="E26" s="122" t="s">
        <v>80</v>
      </c>
      <c r="F26" s="122"/>
    </row>
    <row r="27" spans="2:9" x14ac:dyDescent="0.25">
      <c r="B27" s="45">
        <v>16</v>
      </c>
      <c r="C27" s="120" t="s">
        <v>138</v>
      </c>
      <c r="D27" s="120"/>
      <c r="E27" s="122" t="s">
        <v>80</v>
      </c>
      <c r="F27" s="122"/>
    </row>
    <row r="28" spans="2:9" x14ac:dyDescent="0.25">
      <c r="B28" s="45">
        <v>17</v>
      </c>
      <c r="C28" s="120" t="s">
        <v>142</v>
      </c>
      <c r="D28" s="120"/>
      <c r="E28" s="122" t="s">
        <v>80</v>
      </c>
      <c r="F28" s="122"/>
    </row>
    <row r="29" spans="2:9" x14ac:dyDescent="0.25">
      <c r="B29" s="45">
        <v>18</v>
      </c>
      <c r="C29" s="120" t="s">
        <v>137</v>
      </c>
      <c r="D29" s="120"/>
      <c r="E29" s="122" t="s">
        <v>80</v>
      </c>
      <c r="F29" s="122"/>
    </row>
    <row r="30" spans="2:9" x14ac:dyDescent="0.25">
      <c r="B30" s="45">
        <v>19</v>
      </c>
      <c r="C30" s="120" t="s">
        <v>140</v>
      </c>
      <c r="D30" s="120"/>
      <c r="E30" s="122" t="s">
        <v>80</v>
      </c>
      <c r="F30" s="122"/>
    </row>
    <row r="31" spans="2:9" x14ac:dyDescent="0.25">
      <c r="B31" s="45">
        <v>20</v>
      </c>
      <c r="C31" s="120" t="s">
        <v>135</v>
      </c>
      <c r="D31" s="120"/>
      <c r="E31" s="122" t="s">
        <v>80</v>
      </c>
      <c r="F31" s="122"/>
    </row>
    <row r="32" spans="2:9" x14ac:dyDescent="0.25">
      <c r="B32" s="45">
        <v>21</v>
      </c>
      <c r="C32" s="120" t="s">
        <v>133</v>
      </c>
      <c r="D32" s="120"/>
      <c r="E32" s="122" t="s">
        <v>80</v>
      </c>
      <c r="F32" s="122"/>
    </row>
    <row r="33" spans="2:6" x14ac:dyDescent="0.25">
      <c r="B33" s="45">
        <v>22</v>
      </c>
      <c r="C33" s="120" t="s">
        <v>134</v>
      </c>
      <c r="D33" s="120"/>
      <c r="E33" s="122" t="s">
        <v>80</v>
      </c>
      <c r="F33" s="122"/>
    </row>
  </sheetData>
  <mergeCells count="59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3:D33"/>
    <mergeCell ref="E33:F33"/>
    <mergeCell ref="C30:D30"/>
    <mergeCell ref="E30:F30"/>
    <mergeCell ref="C31:D31"/>
    <mergeCell ref="E31:F31"/>
    <mergeCell ref="C32:D32"/>
    <mergeCell ref="E32:F32"/>
  </mergeCells>
  <conditionalFormatting sqref="D7:I8">
    <cfRule type="expression" dxfId="30" priority="5">
      <formula>D7=""</formula>
    </cfRule>
  </conditionalFormatting>
  <conditionalFormatting sqref="B5">
    <cfRule type="expression" dxfId="29" priority="3">
      <formula>B5=""</formula>
    </cfRule>
  </conditionalFormatting>
  <conditionalFormatting sqref="C5">
    <cfRule type="expression" dxfId="28" priority="4">
      <formula>C5=""</formula>
    </cfRule>
  </conditionalFormatting>
  <conditionalFormatting sqref="D5">
    <cfRule type="expression" dxfId="27" priority="2">
      <formula>D5=""</formula>
    </cfRule>
  </conditionalFormatting>
  <conditionalFormatting sqref="E5">
    <cfRule type="expression" dxfId="26" priority="1">
      <formula>E5=""</formula>
    </cfRule>
  </conditionalFormatting>
  <pageMargins left="0.7" right="0.7" top="0.75" bottom="0.75" header="0.3" footer="0.3"/>
  <pageSetup paperSize="5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J23"/>
  <sheetViews>
    <sheetView zoomScale="80" zoomScaleNormal="80" workbookViewId="0">
      <selection activeCell="J27" sqref="J27"/>
    </sheetView>
  </sheetViews>
  <sheetFormatPr baseColWidth="10" defaultColWidth="10.7109375" defaultRowHeight="15" x14ac:dyDescent="0.25"/>
  <cols>
    <col min="4" max="4" width="34.28515625" customWidth="1"/>
    <col min="5" max="5" width="23.42578125" customWidth="1"/>
  </cols>
  <sheetData>
    <row r="1" spans="2:10" x14ac:dyDescent="0.25">
      <c r="C1" s="23"/>
      <c r="D1" s="23"/>
      <c r="E1" s="23"/>
      <c r="F1" s="23"/>
      <c r="G1" s="23"/>
      <c r="H1" s="23"/>
      <c r="I1" s="23"/>
    </row>
    <row r="2" spans="2:10" ht="21" x14ac:dyDescent="0.25">
      <c r="B2" s="114" t="str">
        <f>"DETALLE DEL SERVICIO ("&amp;B5&amp;" - "&amp;C5&amp;")"</f>
        <v>DETALLE DEL SERVICIO (4A - IDA)</v>
      </c>
      <c r="C2" s="114"/>
      <c r="D2" s="114"/>
      <c r="E2" s="114"/>
      <c r="F2" s="114"/>
      <c r="G2" s="114"/>
      <c r="H2" s="114"/>
      <c r="I2" s="114"/>
    </row>
    <row r="3" spans="2:10" x14ac:dyDescent="0.25">
      <c r="B3" s="23"/>
      <c r="C3" s="23"/>
      <c r="D3" s="23"/>
      <c r="E3" s="23"/>
      <c r="F3" s="23"/>
      <c r="G3" s="23"/>
      <c r="H3" s="23"/>
      <c r="I3" s="23"/>
    </row>
    <row r="4" spans="2:10" x14ac:dyDescent="0.25">
      <c r="B4" s="24" t="s">
        <v>1</v>
      </c>
      <c r="C4" s="24" t="s">
        <v>2</v>
      </c>
      <c r="D4" s="24" t="s">
        <v>3</v>
      </c>
      <c r="E4" s="24" t="s">
        <v>4</v>
      </c>
      <c r="F4" s="23"/>
      <c r="G4" s="23"/>
    </row>
    <row r="5" spans="2:10" x14ac:dyDescent="0.25">
      <c r="B5" s="25" t="str">
        <f>+'Operador SA'!B38</f>
        <v>4A</v>
      </c>
      <c r="C5" s="25" t="str">
        <f>+'Operador SA'!C38</f>
        <v>IDA</v>
      </c>
      <c r="D5" s="25" t="str">
        <f>VLOOKUP(B5,'Operador SA'!B38:H38,4,0)</f>
        <v>Población Carlos Camus</v>
      </c>
      <c r="E5" s="25" t="str">
        <f>VLOOKUP(B5,'Operador SA'!B38:H38,6,0)</f>
        <v>Villa Nemesio Antúnez</v>
      </c>
      <c r="F5" s="23"/>
      <c r="G5" s="23"/>
    </row>
    <row r="6" spans="2:10" x14ac:dyDescent="0.25">
      <c r="B6" s="26"/>
      <c r="C6" s="23"/>
      <c r="D6" s="23"/>
      <c r="E6" s="23"/>
      <c r="F6" s="23"/>
      <c r="G6" s="23"/>
      <c r="H6" s="23"/>
      <c r="I6" s="23"/>
    </row>
    <row r="7" spans="2:10" x14ac:dyDescent="0.25">
      <c r="B7" s="115" t="s">
        <v>66</v>
      </c>
      <c r="C7" s="115"/>
      <c r="D7" s="127" t="str">
        <f>+D5</f>
        <v>Población Carlos Camus</v>
      </c>
      <c r="E7" s="127"/>
      <c r="F7" s="127"/>
      <c r="G7" s="127"/>
      <c r="H7" s="127"/>
      <c r="I7" s="127"/>
    </row>
    <row r="8" spans="2:10" x14ac:dyDescent="0.25">
      <c r="B8" s="115" t="s">
        <v>67</v>
      </c>
      <c r="C8" s="115"/>
      <c r="D8" s="127" t="str">
        <f>+E5</f>
        <v>Villa Nemesio Antúnez</v>
      </c>
      <c r="E8" s="127"/>
      <c r="F8" s="127"/>
      <c r="G8" s="127"/>
      <c r="H8" s="127"/>
      <c r="I8" s="127"/>
    </row>
    <row r="9" spans="2:10" x14ac:dyDescent="0.25">
      <c r="C9" s="23"/>
      <c r="D9" s="23"/>
      <c r="E9" s="23"/>
      <c r="F9" s="23"/>
      <c r="G9" s="23"/>
      <c r="H9" s="23"/>
      <c r="I9" s="23"/>
    </row>
    <row r="10" spans="2:10" x14ac:dyDescent="0.25">
      <c r="B10" s="117" t="s">
        <v>68</v>
      </c>
      <c r="C10" s="117"/>
      <c r="D10" s="117"/>
      <c r="E10" s="117"/>
      <c r="F10" s="117"/>
      <c r="H10" s="118" t="s">
        <v>69</v>
      </c>
      <c r="I10" s="118"/>
    </row>
    <row r="11" spans="2:10" x14ac:dyDescent="0.25">
      <c r="B11" s="46" t="s">
        <v>70</v>
      </c>
      <c r="C11" s="117" t="s">
        <v>71</v>
      </c>
      <c r="D11" s="117"/>
      <c r="E11" s="117" t="s">
        <v>72</v>
      </c>
      <c r="F11" s="117"/>
      <c r="H11" s="118"/>
      <c r="I11" s="118"/>
    </row>
    <row r="12" spans="2:10" x14ac:dyDescent="0.25">
      <c r="B12" s="45">
        <v>1</v>
      </c>
      <c r="C12" s="120" t="s">
        <v>160</v>
      </c>
      <c r="D12" s="120"/>
      <c r="E12" s="122" t="s">
        <v>80</v>
      </c>
      <c r="F12" s="122"/>
      <c r="G12" s="35"/>
      <c r="H12" s="111" t="s">
        <v>190</v>
      </c>
      <c r="I12" s="111"/>
      <c r="J12" s="35"/>
    </row>
    <row r="13" spans="2:10" x14ac:dyDescent="0.25">
      <c r="B13" s="45">
        <v>2</v>
      </c>
      <c r="C13" s="132" t="s">
        <v>165</v>
      </c>
      <c r="D13" s="133"/>
      <c r="E13" s="122" t="s">
        <v>80</v>
      </c>
      <c r="F13" s="122"/>
      <c r="G13" s="29"/>
      <c r="H13" s="113" t="s">
        <v>191</v>
      </c>
      <c r="I13" s="113"/>
    </row>
    <row r="14" spans="2:10" x14ac:dyDescent="0.25">
      <c r="B14" s="45">
        <v>3</v>
      </c>
      <c r="C14" s="132" t="s">
        <v>166</v>
      </c>
      <c r="D14" s="133"/>
      <c r="E14" s="122" t="s">
        <v>80</v>
      </c>
      <c r="F14" s="122"/>
      <c r="G14" s="29"/>
      <c r="H14" s="113" t="s">
        <v>176</v>
      </c>
      <c r="I14" s="113"/>
    </row>
    <row r="15" spans="2:10" x14ac:dyDescent="0.25">
      <c r="B15" s="45">
        <v>4</v>
      </c>
      <c r="C15" s="123" t="s">
        <v>163</v>
      </c>
      <c r="D15" s="123"/>
      <c r="E15" s="122" t="s">
        <v>80</v>
      </c>
      <c r="F15" s="122"/>
      <c r="G15" s="29"/>
      <c r="H15" s="112" t="s">
        <v>182</v>
      </c>
      <c r="I15" s="112"/>
    </row>
    <row r="16" spans="2:10" x14ac:dyDescent="0.25">
      <c r="B16" s="45">
        <v>5</v>
      </c>
      <c r="C16" s="123" t="s">
        <v>167</v>
      </c>
      <c r="D16" s="123"/>
      <c r="E16" s="122" t="s">
        <v>80</v>
      </c>
      <c r="F16" s="122"/>
      <c r="G16" s="29"/>
      <c r="H16" s="112" t="s">
        <v>192</v>
      </c>
      <c r="I16" s="112"/>
    </row>
    <row r="17" spans="2:9" x14ac:dyDescent="0.25">
      <c r="B17" s="45">
        <v>6</v>
      </c>
      <c r="C17" s="123" t="s">
        <v>131</v>
      </c>
      <c r="D17" s="123"/>
      <c r="E17" s="122" t="s">
        <v>80</v>
      </c>
      <c r="F17" s="122"/>
      <c r="G17" s="29"/>
      <c r="H17" s="119" t="s">
        <v>193</v>
      </c>
      <c r="I17" s="119"/>
    </row>
    <row r="18" spans="2:9" x14ac:dyDescent="0.25">
      <c r="B18" s="45">
        <v>7</v>
      </c>
      <c r="C18" s="123" t="s">
        <v>150</v>
      </c>
      <c r="D18" s="123"/>
      <c r="E18" s="122" t="s">
        <v>80</v>
      </c>
      <c r="F18" s="122"/>
      <c r="G18" s="29"/>
    </row>
    <row r="19" spans="2:9" x14ac:dyDescent="0.25">
      <c r="B19" s="45">
        <v>8</v>
      </c>
      <c r="C19" s="123" t="s">
        <v>163</v>
      </c>
      <c r="D19" s="123"/>
      <c r="E19" s="122" t="s">
        <v>80</v>
      </c>
      <c r="F19" s="122"/>
    </row>
    <row r="20" spans="2:9" x14ac:dyDescent="0.25">
      <c r="B20" s="45">
        <v>9</v>
      </c>
      <c r="C20" s="123" t="s">
        <v>104</v>
      </c>
      <c r="D20" s="123"/>
      <c r="E20" s="122" t="s">
        <v>80</v>
      </c>
      <c r="F20" s="122"/>
    </row>
    <row r="21" spans="2:9" x14ac:dyDescent="0.25">
      <c r="B21" s="45">
        <v>10</v>
      </c>
      <c r="C21" s="124" t="s">
        <v>158</v>
      </c>
      <c r="D21" s="125"/>
      <c r="E21" s="122" t="s">
        <v>80</v>
      </c>
      <c r="F21" s="122"/>
    </row>
    <row r="22" spans="2:9" x14ac:dyDescent="0.25">
      <c r="B22" s="45">
        <v>11</v>
      </c>
      <c r="C22" s="120" t="s">
        <v>122</v>
      </c>
      <c r="D22" s="120"/>
      <c r="E22" s="122" t="s">
        <v>80</v>
      </c>
      <c r="F22" s="122"/>
    </row>
    <row r="23" spans="2:9" x14ac:dyDescent="0.25">
      <c r="B23" s="45">
        <v>12</v>
      </c>
      <c r="C23" s="120" t="s">
        <v>168</v>
      </c>
      <c r="D23" s="120"/>
      <c r="E23" s="122" t="s">
        <v>80</v>
      </c>
      <c r="F23" s="122"/>
    </row>
  </sheetData>
  <mergeCells count="39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</mergeCells>
  <conditionalFormatting sqref="D7:I8">
    <cfRule type="expression" dxfId="25" priority="5">
      <formula>D7=""</formula>
    </cfRule>
  </conditionalFormatting>
  <conditionalFormatting sqref="B5">
    <cfRule type="expression" dxfId="24" priority="3">
      <formula>B5=""</formula>
    </cfRule>
  </conditionalFormatting>
  <conditionalFormatting sqref="C5">
    <cfRule type="expression" dxfId="23" priority="4">
      <formula>C5=""</formula>
    </cfRule>
  </conditionalFormatting>
  <conditionalFormatting sqref="D5">
    <cfRule type="expression" dxfId="22" priority="2">
      <formula>D5=""</formula>
    </cfRule>
  </conditionalFormatting>
  <conditionalFormatting sqref="E5">
    <cfRule type="expression" dxfId="21" priority="1">
      <formula>E5=""</formula>
    </cfRule>
  </conditionalFormatting>
  <pageMargins left="0.7" right="0.7" top="0.75" bottom="0.75" header="0.3" footer="0.3"/>
  <pageSetup paperSize="5" scale="6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J32"/>
  <sheetViews>
    <sheetView zoomScale="80" zoomScaleNormal="80" workbookViewId="0">
      <selection activeCell="J27" sqref="J27"/>
    </sheetView>
  </sheetViews>
  <sheetFormatPr baseColWidth="10" defaultColWidth="10.7109375" defaultRowHeight="15" x14ac:dyDescent="0.25"/>
  <cols>
    <col min="4" max="4" width="34.28515625" customWidth="1"/>
    <col min="5" max="5" width="23.42578125" customWidth="1"/>
  </cols>
  <sheetData>
    <row r="1" spans="2:10" x14ac:dyDescent="0.25">
      <c r="C1" s="23"/>
      <c r="D1" s="23"/>
      <c r="E1" s="23"/>
      <c r="F1" s="23"/>
      <c r="G1" s="23"/>
      <c r="H1" s="23"/>
      <c r="I1" s="23"/>
    </row>
    <row r="2" spans="2:10" ht="21" x14ac:dyDescent="0.25">
      <c r="B2" s="114" t="str">
        <f>"DETALLE DEL SERVICIO ("&amp;B5&amp;" - "&amp;C5&amp;")"</f>
        <v>DETALLE DEL SERVICIO (4A - REGRESO)</v>
      </c>
      <c r="C2" s="114"/>
      <c r="D2" s="114"/>
      <c r="E2" s="114"/>
      <c r="F2" s="114"/>
      <c r="G2" s="114"/>
      <c r="H2" s="114"/>
      <c r="I2" s="114"/>
    </row>
    <row r="3" spans="2:10" x14ac:dyDescent="0.25">
      <c r="B3" s="23"/>
      <c r="C3" s="23"/>
      <c r="D3" s="23"/>
      <c r="E3" s="23"/>
      <c r="F3" s="23"/>
      <c r="G3" s="23"/>
      <c r="H3" s="23"/>
      <c r="I3" s="23"/>
    </row>
    <row r="4" spans="2:10" x14ac:dyDescent="0.25">
      <c r="B4" s="24" t="s">
        <v>1</v>
      </c>
      <c r="C4" s="24" t="s">
        <v>2</v>
      </c>
      <c r="D4" s="24" t="s">
        <v>3</v>
      </c>
      <c r="E4" s="24" t="s">
        <v>4</v>
      </c>
      <c r="F4" s="23"/>
      <c r="G4" s="23"/>
    </row>
    <row r="5" spans="2:10" x14ac:dyDescent="0.25">
      <c r="B5" s="25" t="str">
        <f>+'Operador SA'!B39</f>
        <v>4A</v>
      </c>
      <c r="C5" s="25" t="str">
        <f>+'Operador SA'!C39</f>
        <v>REGRESO</v>
      </c>
      <c r="D5" s="25" t="str">
        <f>VLOOKUP(B5,'Operador SA'!B39:H39,4,0)</f>
        <v>Villa Nemesio Antúnez</v>
      </c>
      <c r="E5" s="25" t="str">
        <f>VLOOKUP(B5,'Operador SA'!B39:H39,6,0)</f>
        <v>Población Carlos Camus</v>
      </c>
      <c r="F5" s="23"/>
      <c r="G5" s="23"/>
    </row>
    <row r="6" spans="2:10" x14ac:dyDescent="0.25">
      <c r="B6" s="26"/>
      <c r="C6" s="23"/>
      <c r="D6" s="23"/>
      <c r="E6" s="23"/>
      <c r="F6" s="23"/>
      <c r="G6" s="23"/>
      <c r="H6" s="23"/>
      <c r="I6" s="23"/>
    </row>
    <row r="7" spans="2:10" x14ac:dyDescent="0.25">
      <c r="B7" s="115" t="s">
        <v>66</v>
      </c>
      <c r="C7" s="115"/>
      <c r="D7" s="127" t="str">
        <f>+D5</f>
        <v>Villa Nemesio Antúnez</v>
      </c>
      <c r="E7" s="127"/>
      <c r="F7" s="127"/>
      <c r="G7" s="127"/>
      <c r="H7" s="127"/>
      <c r="I7" s="127"/>
    </row>
    <row r="8" spans="2:10" x14ac:dyDescent="0.25">
      <c r="B8" s="115" t="s">
        <v>67</v>
      </c>
      <c r="C8" s="115"/>
      <c r="D8" s="127" t="str">
        <f>+E5</f>
        <v>Población Carlos Camus</v>
      </c>
      <c r="E8" s="127"/>
      <c r="F8" s="127"/>
      <c r="G8" s="127"/>
      <c r="H8" s="127"/>
      <c r="I8" s="127"/>
    </row>
    <row r="9" spans="2:10" x14ac:dyDescent="0.25">
      <c r="C9" s="23"/>
      <c r="D9" s="23"/>
      <c r="E9" s="23"/>
      <c r="F9" s="23"/>
      <c r="G9" s="23"/>
      <c r="H9" s="23"/>
      <c r="I9" s="23"/>
    </row>
    <row r="10" spans="2:10" x14ac:dyDescent="0.25">
      <c r="B10" s="117" t="s">
        <v>68</v>
      </c>
      <c r="C10" s="117"/>
      <c r="D10" s="117"/>
      <c r="E10" s="117"/>
      <c r="F10" s="117"/>
      <c r="H10" s="118" t="s">
        <v>69</v>
      </c>
      <c r="I10" s="118"/>
    </row>
    <row r="11" spans="2:10" x14ac:dyDescent="0.25">
      <c r="B11" s="46" t="s">
        <v>70</v>
      </c>
      <c r="C11" s="117" t="s">
        <v>71</v>
      </c>
      <c r="D11" s="117"/>
      <c r="E11" s="117" t="s">
        <v>72</v>
      </c>
      <c r="F11" s="117"/>
      <c r="H11" s="118"/>
      <c r="I11" s="118"/>
    </row>
    <row r="12" spans="2:10" x14ac:dyDescent="0.25">
      <c r="B12" s="45">
        <v>1</v>
      </c>
      <c r="C12" s="132" t="s">
        <v>169</v>
      </c>
      <c r="D12" s="133"/>
      <c r="E12" s="122" t="s">
        <v>80</v>
      </c>
      <c r="F12" s="122"/>
      <c r="G12" s="35"/>
      <c r="H12" s="111" t="s">
        <v>193</v>
      </c>
      <c r="I12" s="111"/>
      <c r="J12" s="35"/>
    </row>
    <row r="13" spans="2:10" x14ac:dyDescent="0.25">
      <c r="B13" s="45">
        <v>2</v>
      </c>
      <c r="C13" s="132" t="s">
        <v>170</v>
      </c>
      <c r="D13" s="133"/>
      <c r="E13" s="122" t="s">
        <v>80</v>
      </c>
      <c r="F13" s="122"/>
      <c r="G13" s="29"/>
      <c r="H13" s="113" t="s">
        <v>182</v>
      </c>
      <c r="I13" s="113"/>
    </row>
    <row r="14" spans="2:10" x14ac:dyDescent="0.25">
      <c r="B14" s="45">
        <v>3</v>
      </c>
      <c r="C14" s="132" t="s">
        <v>171</v>
      </c>
      <c r="D14" s="133"/>
      <c r="E14" s="122" t="s">
        <v>80</v>
      </c>
      <c r="F14" s="122"/>
      <c r="G14" s="29"/>
      <c r="H14" s="113" t="s">
        <v>176</v>
      </c>
      <c r="I14" s="113"/>
    </row>
    <row r="15" spans="2:10" x14ac:dyDescent="0.25">
      <c r="B15" s="45">
        <v>4</v>
      </c>
      <c r="C15" s="123" t="s">
        <v>172</v>
      </c>
      <c r="D15" s="123"/>
      <c r="E15" s="122" t="s">
        <v>80</v>
      </c>
      <c r="F15" s="122"/>
      <c r="G15" s="29"/>
      <c r="H15" s="112" t="s">
        <v>191</v>
      </c>
      <c r="I15" s="112"/>
    </row>
    <row r="16" spans="2:10" x14ac:dyDescent="0.25">
      <c r="B16" s="45">
        <v>5</v>
      </c>
      <c r="C16" s="120" t="s">
        <v>160</v>
      </c>
      <c r="D16" s="120"/>
      <c r="E16" s="122" t="s">
        <v>80</v>
      </c>
      <c r="F16" s="122"/>
      <c r="G16" s="29"/>
      <c r="H16" s="112" t="s">
        <v>194</v>
      </c>
      <c r="I16" s="112"/>
    </row>
    <row r="17" spans="2:9" x14ac:dyDescent="0.25">
      <c r="B17" s="45">
        <v>6</v>
      </c>
      <c r="C17" s="123" t="s">
        <v>145</v>
      </c>
      <c r="D17" s="123"/>
      <c r="E17" s="122" t="s">
        <v>80</v>
      </c>
      <c r="F17" s="122"/>
      <c r="G17" s="29"/>
      <c r="H17" s="119" t="s">
        <v>190</v>
      </c>
      <c r="I17" s="119"/>
    </row>
    <row r="18" spans="2:9" x14ac:dyDescent="0.25">
      <c r="B18" s="45">
        <v>7</v>
      </c>
      <c r="C18" s="123" t="s">
        <v>173</v>
      </c>
      <c r="D18" s="123"/>
      <c r="E18" s="122" t="s">
        <v>80</v>
      </c>
      <c r="F18" s="122"/>
      <c r="G18" s="29"/>
    </row>
    <row r="19" spans="2:9" x14ac:dyDescent="0.25">
      <c r="B19" s="45">
        <v>8</v>
      </c>
      <c r="C19" s="123" t="s">
        <v>174</v>
      </c>
      <c r="D19" s="123"/>
      <c r="E19" s="122" t="s">
        <v>80</v>
      </c>
      <c r="F19" s="122"/>
    </row>
    <row r="20" spans="2:9" x14ac:dyDescent="0.25">
      <c r="B20" s="45">
        <v>9</v>
      </c>
      <c r="C20" s="123" t="s">
        <v>115</v>
      </c>
      <c r="D20" s="123"/>
      <c r="E20" s="122" t="s">
        <v>80</v>
      </c>
      <c r="F20" s="122"/>
    </row>
    <row r="21" spans="2:9" x14ac:dyDescent="0.25">
      <c r="B21" s="45">
        <v>10</v>
      </c>
      <c r="C21" s="124" t="s">
        <v>116</v>
      </c>
      <c r="D21" s="125"/>
      <c r="E21" s="122" t="s">
        <v>80</v>
      </c>
      <c r="F21" s="122"/>
    </row>
    <row r="22" spans="2:9" x14ac:dyDescent="0.25">
      <c r="B22" s="45">
        <v>11</v>
      </c>
      <c r="C22" s="120" t="s">
        <v>114</v>
      </c>
      <c r="D22" s="120"/>
      <c r="E22" s="122" t="s">
        <v>80</v>
      </c>
      <c r="F22" s="122"/>
    </row>
    <row r="23" spans="2:9" x14ac:dyDescent="0.25">
      <c r="B23" s="45">
        <v>12</v>
      </c>
      <c r="C23" s="120" t="s">
        <v>117</v>
      </c>
      <c r="D23" s="120"/>
      <c r="E23" s="122" t="s">
        <v>80</v>
      </c>
      <c r="F23" s="122"/>
    </row>
    <row r="24" spans="2:9" x14ac:dyDescent="0.25">
      <c r="B24" s="45">
        <v>13</v>
      </c>
      <c r="C24" s="120" t="s">
        <v>143</v>
      </c>
      <c r="D24" s="120"/>
      <c r="E24" s="122" t="s">
        <v>80</v>
      </c>
      <c r="F24" s="122"/>
    </row>
    <row r="25" spans="2:9" x14ac:dyDescent="0.25">
      <c r="B25" s="45">
        <v>14</v>
      </c>
      <c r="C25" s="120" t="s">
        <v>102</v>
      </c>
      <c r="D25" s="120"/>
      <c r="E25" s="122" t="s">
        <v>80</v>
      </c>
      <c r="F25" s="122"/>
    </row>
    <row r="26" spans="2:9" x14ac:dyDescent="0.25">
      <c r="B26" s="45">
        <v>15</v>
      </c>
      <c r="C26" s="120" t="s">
        <v>150</v>
      </c>
      <c r="D26" s="120"/>
      <c r="E26" s="122" t="s">
        <v>80</v>
      </c>
      <c r="F26" s="122"/>
    </row>
    <row r="27" spans="2:9" x14ac:dyDescent="0.25">
      <c r="B27" s="45">
        <v>16</v>
      </c>
      <c r="C27" s="120" t="s">
        <v>131</v>
      </c>
      <c r="D27" s="120"/>
      <c r="E27" s="122" t="s">
        <v>80</v>
      </c>
      <c r="F27" s="122"/>
    </row>
    <row r="28" spans="2:9" x14ac:dyDescent="0.25">
      <c r="B28" s="45">
        <v>17</v>
      </c>
      <c r="C28" s="120" t="s">
        <v>167</v>
      </c>
      <c r="D28" s="120"/>
      <c r="E28" s="122" t="s">
        <v>80</v>
      </c>
      <c r="F28" s="122"/>
    </row>
    <row r="29" spans="2:9" x14ac:dyDescent="0.25">
      <c r="B29" s="45">
        <v>18</v>
      </c>
      <c r="C29" s="120" t="s">
        <v>163</v>
      </c>
      <c r="D29" s="120"/>
      <c r="E29" s="122" t="s">
        <v>80</v>
      </c>
      <c r="F29" s="122"/>
    </row>
    <row r="30" spans="2:9" x14ac:dyDescent="0.25">
      <c r="B30" s="45">
        <v>19</v>
      </c>
      <c r="C30" s="120" t="s">
        <v>166</v>
      </c>
      <c r="D30" s="120"/>
      <c r="E30" s="122" t="s">
        <v>80</v>
      </c>
      <c r="F30" s="122"/>
    </row>
    <row r="31" spans="2:9" x14ac:dyDescent="0.25">
      <c r="B31" s="45">
        <v>20</v>
      </c>
      <c r="C31" s="120" t="s">
        <v>165</v>
      </c>
      <c r="D31" s="120"/>
      <c r="E31" s="122" t="s">
        <v>80</v>
      </c>
      <c r="F31" s="122"/>
    </row>
    <row r="32" spans="2:9" x14ac:dyDescent="0.25">
      <c r="B32" s="45">
        <v>21</v>
      </c>
      <c r="C32" s="120" t="s">
        <v>160</v>
      </c>
      <c r="D32" s="120"/>
      <c r="E32" s="122" t="s">
        <v>80</v>
      </c>
      <c r="F32" s="122"/>
    </row>
  </sheetData>
  <mergeCells count="57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</mergeCells>
  <conditionalFormatting sqref="D7:I8">
    <cfRule type="expression" dxfId="20" priority="5">
      <formula>D7=""</formula>
    </cfRule>
  </conditionalFormatting>
  <conditionalFormatting sqref="B5">
    <cfRule type="expression" dxfId="19" priority="3">
      <formula>B5=""</formula>
    </cfRule>
  </conditionalFormatting>
  <conditionalFormatting sqref="C5">
    <cfRule type="expression" dxfId="18" priority="4">
      <formula>C5=""</formula>
    </cfRule>
  </conditionalFormatting>
  <conditionalFormatting sqref="D5">
    <cfRule type="expression" dxfId="17" priority="2">
      <formula>D5=""</formula>
    </cfRule>
  </conditionalFormatting>
  <conditionalFormatting sqref="E5">
    <cfRule type="expression" dxfId="16" priority="1">
      <formula>E5=""</formula>
    </cfRule>
  </conditionalFormatting>
  <pageMargins left="0.7" right="0.7" top="0.75" bottom="0.75" header="0.3" footer="0.3"/>
  <pageSetup paperSize="5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C13"/>
  <sheetViews>
    <sheetView workbookViewId="0">
      <selection activeCell="G17" sqref="G17"/>
    </sheetView>
  </sheetViews>
  <sheetFormatPr baseColWidth="10" defaultRowHeight="15" x14ac:dyDescent="0.25"/>
  <cols>
    <col min="1" max="1" width="2.85546875" style="79" customWidth="1"/>
    <col min="2" max="2" width="17.140625" style="79" customWidth="1"/>
    <col min="3" max="3" width="11.85546875" style="79" bestFit="1" customWidth="1"/>
    <col min="4" max="16384" width="11.42578125" style="79"/>
  </cols>
  <sheetData>
    <row r="2" spans="2:3" x14ac:dyDescent="0.25">
      <c r="B2" s="78" t="s">
        <v>206</v>
      </c>
      <c r="C2" s="78" t="s">
        <v>217</v>
      </c>
    </row>
    <row r="3" spans="2:3" x14ac:dyDescent="0.25">
      <c r="B3" s="79" t="s">
        <v>207</v>
      </c>
      <c r="C3" s="80">
        <f>MAX('1A-I'!$E$13:$E$36)</f>
        <v>3</v>
      </c>
    </row>
    <row r="4" spans="2:3" x14ac:dyDescent="0.25">
      <c r="B4" s="79" t="s">
        <v>208</v>
      </c>
      <c r="C4" s="80">
        <f>MAX('1A-R'!$E$13:$E$36)</f>
        <v>3</v>
      </c>
    </row>
    <row r="5" spans="2:3" x14ac:dyDescent="0.25">
      <c r="B5" s="79" t="s">
        <v>209</v>
      </c>
      <c r="C5" s="80">
        <f>MAX('1B-I'!$E$13:$E$36)</f>
        <v>3</v>
      </c>
    </row>
    <row r="6" spans="2:3" x14ac:dyDescent="0.25">
      <c r="B6" s="79" t="s">
        <v>210</v>
      </c>
      <c r="C6" s="80">
        <f>MAX('1B-R'!$E$13:$E$36)</f>
        <v>3</v>
      </c>
    </row>
    <row r="7" spans="2:3" x14ac:dyDescent="0.25">
      <c r="B7" s="79" t="s">
        <v>211</v>
      </c>
      <c r="C7" s="80">
        <f>MAX('2A-I'!$E$13:$E$36)</f>
        <v>3</v>
      </c>
    </row>
    <row r="8" spans="2:3" x14ac:dyDescent="0.25">
      <c r="B8" s="79" t="s">
        <v>212</v>
      </c>
      <c r="C8" s="80">
        <f>MAX('2A-R'!$E$13:$E$36)</f>
        <v>3</v>
      </c>
    </row>
    <row r="9" spans="2:3" x14ac:dyDescent="0.25">
      <c r="B9" s="79" t="s">
        <v>213</v>
      </c>
      <c r="C9" s="80">
        <f>MAX('4A-I'!$E$13:$E$36)</f>
        <v>3</v>
      </c>
    </row>
    <row r="10" spans="2:3" x14ac:dyDescent="0.25">
      <c r="B10" s="79" t="s">
        <v>214</v>
      </c>
      <c r="C10" s="80">
        <f>MAX('4A-R'!$E$13:$E$36)</f>
        <v>3</v>
      </c>
    </row>
    <row r="11" spans="2:3" x14ac:dyDescent="0.25">
      <c r="B11" s="79" t="s">
        <v>215</v>
      </c>
      <c r="C11" s="80" t="e">
        <f>MAX(#REF!)</f>
        <v>#REF!</v>
      </c>
    </row>
    <row r="12" spans="2:3" x14ac:dyDescent="0.25">
      <c r="B12" s="79" t="s">
        <v>216</v>
      </c>
      <c r="C12" s="80" t="e">
        <f>MAX(#REF!)</f>
        <v>#REF!</v>
      </c>
    </row>
    <row r="13" spans="2:3" x14ac:dyDescent="0.25">
      <c r="B13" s="79" t="s">
        <v>36</v>
      </c>
      <c r="C13" s="80" t="e">
        <f>SUM(C3:C12)</f>
        <v>#REF!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70" zoomScaleNormal="70" workbookViewId="0">
      <selection activeCell="F7" sqref="F7"/>
    </sheetView>
  </sheetViews>
  <sheetFormatPr baseColWidth="10" defaultColWidth="10.7109375" defaultRowHeight="15" x14ac:dyDescent="0.25"/>
  <cols>
    <col min="3" max="3" width="15.7109375" customWidth="1"/>
    <col min="4" max="4" width="12.140625" customWidth="1"/>
    <col min="5" max="5" width="14.85546875" customWidth="1"/>
    <col min="6" max="6" width="15.140625" customWidth="1"/>
  </cols>
  <sheetData>
    <row r="2" spans="2:9" ht="21" x14ac:dyDescent="0.25">
      <c r="B2" s="114" t="str">
        <f>"PROGRAMA DE OPERACIÓN DEL SERVICIO ("&amp;B7&amp;" - "&amp;C7&amp;")"</f>
        <v>PROGRAMA DE OPERACIÓN DEL SERVICIO (1A - IDA)</v>
      </c>
      <c r="C2" s="114"/>
      <c r="D2" s="114"/>
      <c r="E2" s="114"/>
      <c r="F2" s="114"/>
      <c r="G2" s="114"/>
      <c r="H2" s="114"/>
      <c r="I2" s="114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30" x14ac:dyDescent="0.25">
      <c r="B7" s="43" t="str">
        <f>+'D 1A-I'!B5</f>
        <v>1A</v>
      </c>
      <c r="C7" s="43" t="str">
        <f>+'D 1A-I'!C5</f>
        <v>IDA</v>
      </c>
      <c r="D7" s="44" t="str">
        <f>+'D 1A-I'!D5</f>
        <v>Población Las Camelias</v>
      </c>
      <c r="E7" s="44" t="str">
        <f>+'D 1A-I'!E5</f>
        <v>Población Fontana</v>
      </c>
      <c r="F7" s="43" t="s">
        <v>219</v>
      </c>
      <c r="G7" s="3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134" t="s">
        <v>7</v>
      </c>
      <c r="C11" s="134" t="s">
        <v>8</v>
      </c>
      <c r="D11" s="135" t="s">
        <v>9</v>
      </c>
      <c r="E11" s="135"/>
      <c r="F11" s="135" t="s">
        <v>10</v>
      </c>
      <c r="G11" s="135"/>
      <c r="H11" s="135" t="s">
        <v>11</v>
      </c>
      <c r="I11" s="135"/>
    </row>
    <row r="12" spans="2:9" ht="30" x14ac:dyDescent="0.25">
      <c r="B12" s="134"/>
      <c r="C12" s="134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x14ac:dyDescent="0.25">
      <c r="B13" s="5">
        <v>0</v>
      </c>
      <c r="C13" s="6" t="s">
        <v>14</v>
      </c>
      <c r="D13" s="69"/>
      <c r="E13" s="70"/>
      <c r="F13" s="69"/>
      <c r="G13" s="70"/>
      <c r="H13" s="69"/>
      <c r="I13" s="70"/>
    </row>
    <row r="14" spans="2:9" x14ac:dyDescent="0.25">
      <c r="B14" s="7">
        <v>1</v>
      </c>
      <c r="C14" s="10" t="s">
        <v>16</v>
      </c>
      <c r="D14" s="68"/>
      <c r="E14" s="68"/>
      <c r="F14" s="68"/>
      <c r="G14" s="68"/>
      <c r="H14" s="68"/>
      <c r="I14" s="68"/>
    </row>
    <row r="15" spans="2:9" ht="15.75" x14ac:dyDescent="0.25">
      <c r="B15" s="5">
        <v>2</v>
      </c>
      <c r="C15" s="6" t="s">
        <v>17</v>
      </c>
      <c r="D15" s="69"/>
      <c r="E15" s="70"/>
      <c r="F15" s="69"/>
      <c r="G15" s="70"/>
      <c r="H15" s="69"/>
      <c r="I15" s="70"/>
    </row>
    <row r="16" spans="2:9" x14ac:dyDescent="0.25">
      <c r="B16" s="7">
        <v>3</v>
      </c>
      <c r="C16" s="10" t="s">
        <v>18</v>
      </c>
      <c r="D16" s="68"/>
      <c r="E16" s="68"/>
      <c r="F16" s="68"/>
      <c r="G16" s="68"/>
      <c r="H16" s="68"/>
      <c r="I16" s="68"/>
    </row>
    <row r="17" spans="2:9" ht="15.75" x14ac:dyDescent="0.25">
      <c r="B17" s="5">
        <v>4</v>
      </c>
      <c r="C17" s="6" t="s">
        <v>19</v>
      </c>
      <c r="D17" s="69"/>
      <c r="E17" s="70"/>
      <c r="F17" s="69"/>
      <c r="G17" s="70"/>
      <c r="H17" s="69"/>
      <c r="I17" s="70"/>
    </row>
    <row r="18" spans="2:9" x14ac:dyDescent="0.25">
      <c r="B18" s="7">
        <v>5</v>
      </c>
      <c r="C18" s="10" t="s">
        <v>20</v>
      </c>
      <c r="D18" s="68"/>
      <c r="E18" s="68"/>
      <c r="F18" s="68"/>
      <c r="G18" s="68"/>
      <c r="H18" s="68"/>
      <c r="I18" s="68"/>
    </row>
    <row r="19" spans="2:9" ht="15.75" x14ac:dyDescent="0.25">
      <c r="B19" s="5">
        <v>6</v>
      </c>
      <c r="C19" s="6" t="s">
        <v>21</v>
      </c>
      <c r="D19" s="69"/>
      <c r="E19" s="70"/>
      <c r="F19" s="69"/>
      <c r="G19" s="70"/>
      <c r="H19" s="69"/>
      <c r="I19" s="70"/>
    </row>
    <row r="20" spans="2:9" x14ac:dyDescent="0.25">
      <c r="B20" s="7">
        <v>7</v>
      </c>
      <c r="C20" s="10" t="s">
        <v>22</v>
      </c>
      <c r="D20" s="68"/>
      <c r="E20" s="68"/>
      <c r="F20" s="68"/>
      <c r="G20" s="68"/>
      <c r="H20" s="68"/>
      <c r="I20" s="68"/>
    </row>
    <row r="21" spans="2:9" ht="15.75" x14ac:dyDescent="0.25">
      <c r="B21" s="5">
        <v>8</v>
      </c>
      <c r="C21" s="6" t="s">
        <v>23</v>
      </c>
      <c r="D21" s="73" t="s">
        <v>200</v>
      </c>
      <c r="E21" s="73">
        <v>1</v>
      </c>
      <c r="F21" s="73"/>
      <c r="G21" s="73"/>
      <c r="H21" s="69"/>
      <c r="I21" s="70"/>
    </row>
    <row r="22" spans="2:9" x14ac:dyDescent="0.25">
      <c r="B22" s="7">
        <v>9</v>
      </c>
      <c r="C22" s="10" t="s">
        <v>24</v>
      </c>
      <c r="D22" s="72" t="s">
        <v>200</v>
      </c>
      <c r="E22" s="72">
        <v>2</v>
      </c>
      <c r="F22" s="72" t="s">
        <v>200</v>
      </c>
      <c r="G22" s="72">
        <v>1</v>
      </c>
      <c r="H22" s="68"/>
      <c r="I22" s="68"/>
    </row>
    <row r="23" spans="2:9" ht="15.75" x14ac:dyDescent="0.25">
      <c r="B23" s="5">
        <v>10</v>
      </c>
      <c r="C23" s="6" t="s">
        <v>25</v>
      </c>
      <c r="D23" s="73" t="s">
        <v>200</v>
      </c>
      <c r="E23" s="73">
        <v>2</v>
      </c>
      <c r="F23" s="73" t="s">
        <v>200</v>
      </c>
      <c r="G23" s="73">
        <v>2</v>
      </c>
      <c r="H23" s="69"/>
      <c r="I23" s="70"/>
    </row>
    <row r="24" spans="2:9" x14ac:dyDescent="0.25">
      <c r="B24" s="7">
        <v>11</v>
      </c>
      <c r="C24" s="10" t="s">
        <v>26</v>
      </c>
      <c r="D24" s="72" t="s">
        <v>200</v>
      </c>
      <c r="E24" s="72">
        <v>3</v>
      </c>
      <c r="F24" s="72" t="s">
        <v>200</v>
      </c>
      <c r="G24" s="72">
        <v>2</v>
      </c>
      <c r="H24" s="68"/>
      <c r="I24" s="68"/>
    </row>
    <row r="25" spans="2:9" ht="15.75" x14ac:dyDescent="0.25">
      <c r="B25" s="5">
        <v>12</v>
      </c>
      <c r="C25" s="6" t="s">
        <v>27</v>
      </c>
      <c r="D25" s="73" t="s">
        <v>200</v>
      </c>
      <c r="E25" s="73">
        <v>3</v>
      </c>
      <c r="F25" s="73" t="s">
        <v>200</v>
      </c>
      <c r="G25" s="73">
        <v>2</v>
      </c>
      <c r="H25" s="69"/>
      <c r="I25" s="70"/>
    </row>
    <row r="26" spans="2:9" x14ac:dyDescent="0.25">
      <c r="B26" s="7">
        <v>13</v>
      </c>
      <c r="C26" s="10" t="s">
        <v>28</v>
      </c>
      <c r="D26" s="72" t="s">
        <v>200</v>
      </c>
      <c r="E26" s="72">
        <v>2</v>
      </c>
      <c r="F26" s="72" t="s">
        <v>200</v>
      </c>
      <c r="G26" s="72">
        <v>2</v>
      </c>
      <c r="H26" s="68"/>
      <c r="I26" s="68"/>
    </row>
    <row r="27" spans="2:9" ht="15.75" x14ac:dyDescent="0.25">
      <c r="B27" s="5">
        <v>14</v>
      </c>
      <c r="C27" s="6" t="s">
        <v>29</v>
      </c>
      <c r="D27" s="73" t="s">
        <v>200</v>
      </c>
      <c r="E27" s="73">
        <v>2</v>
      </c>
      <c r="F27" s="73" t="s">
        <v>200</v>
      </c>
      <c r="G27" s="73">
        <v>2</v>
      </c>
      <c r="H27" s="69"/>
      <c r="I27" s="70"/>
    </row>
    <row r="28" spans="2:9" x14ac:dyDescent="0.25">
      <c r="B28" s="7">
        <v>15</v>
      </c>
      <c r="C28" s="10" t="s">
        <v>30</v>
      </c>
      <c r="D28" s="72" t="s">
        <v>200</v>
      </c>
      <c r="E28" s="72">
        <v>2</v>
      </c>
      <c r="F28" s="72" t="s">
        <v>200</v>
      </c>
      <c r="G28" s="72">
        <v>1</v>
      </c>
      <c r="H28" s="68"/>
      <c r="I28" s="68"/>
    </row>
    <row r="29" spans="2:9" ht="15.75" x14ac:dyDescent="0.25">
      <c r="B29" s="5">
        <v>16</v>
      </c>
      <c r="C29" s="6" t="s">
        <v>31</v>
      </c>
      <c r="D29" s="73" t="s">
        <v>200</v>
      </c>
      <c r="E29" s="73">
        <v>1</v>
      </c>
      <c r="F29" s="73"/>
      <c r="G29" s="73"/>
      <c r="H29" s="69"/>
      <c r="I29" s="70"/>
    </row>
    <row r="30" spans="2:9" x14ac:dyDescent="0.25">
      <c r="B30" s="7">
        <v>17</v>
      </c>
      <c r="C30" s="10" t="s">
        <v>32</v>
      </c>
      <c r="D30" s="68"/>
      <c r="E30" s="68"/>
      <c r="F30" s="68"/>
      <c r="G30" s="68"/>
      <c r="H30" s="68"/>
      <c r="I30" s="68"/>
    </row>
    <row r="31" spans="2:9" ht="15.75" x14ac:dyDescent="0.25">
      <c r="B31" s="5">
        <v>18</v>
      </c>
      <c r="C31" s="6" t="s">
        <v>33</v>
      </c>
      <c r="D31" s="69"/>
      <c r="E31" s="70"/>
      <c r="F31" s="69"/>
      <c r="G31" s="70"/>
      <c r="H31" s="69"/>
      <c r="I31" s="70"/>
    </row>
    <row r="32" spans="2:9" x14ac:dyDescent="0.25">
      <c r="B32" s="7">
        <v>19</v>
      </c>
      <c r="C32" s="10" t="s">
        <v>34</v>
      </c>
      <c r="D32" s="68"/>
      <c r="E32" s="68"/>
      <c r="F32" s="68"/>
      <c r="G32" s="68"/>
      <c r="H32" s="68"/>
      <c r="I32" s="68"/>
    </row>
    <row r="33" spans="2:9" ht="15.75" x14ac:dyDescent="0.25">
      <c r="B33" s="5">
        <v>20</v>
      </c>
      <c r="C33" s="6" t="s">
        <v>35</v>
      </c>
      <c r="D33" s="69"/>
      <c r="E33" s="70"/>
      <c r="F33" s="69"/>
      <c r="G33" s="70"/>
      <c r="H33" s="69"/>
      <c r="I33" s="70"/>
    </row>
    <row r="34" spans="2:9" x14ac:dyDescent="0.25">
      <c r="B34" s="7">
        <v>21</v>
      </c>
      <c r="C34" s="10" t="s">
        <v>73</v>
      </c>
      <c r="D34" s="68"/>
      <c r="E34" s="68"/>
      <c r="F34" s="68"/>
      <c r="G34" s="68"/>
      <c r="H34" s="68"/>
      <c r="I34" s="68"/>
    </row>
    <row r="35" spans="2:9" ht="15.75" x14ac:dyDescent="0.25">
      <c r="B35" s="5">
        <v>22</v>
      </c>
      <c r="C35" s="6" t="s">
        <v>74</v>
      </c>
      <c r="D35" s="69"/>
      <c r="E35" s="70"/>
      <c r="F35" s="69"/>
      <c r="G35" s="70"/>
      <c r="H35" s="69"/>
      <c r="I35" s="70"/>
    </row>
    <row r="36" spans="2:9" x14ac:dyDescent="0.25">
      <c r="B36" s="7">
        <v>23</v>
      </c>
      <c r="C36" s="10" t="s">
        <v>75</v>
      </c>
      <c r="D36" s="68"/>
      <c r="E36" s="68"/>
      <c r="F36" s="68"/>
      <c r="G36" s="68"/>
      <c r="H36" s="68"/>
      <c r="I36" s="68"/>
    </row>
    <row r="37" spans="2:9" ht="15.75" x14ac:dyDescent="0.25">
      <c r="B37" s="5" t="s">
        <v>36</v>
      </c>
      <c r="C37" s="6"/>
      <c r="D37" s="8" t="s">
        <v>15</v>
      </c>
      <c r="E37" s="9">
        <f>+SUM(E13:E36)</f>
        <v>18</v>
      </c>
      <c r="F37" s="8" t="s">
        <v>15</v>
      </c>
      <c r="G37" s="9">
        <f>+SUM(G13:G36)</f>
        <v>12</v>
      </c>
      <c r="H37" s="8" t="s">
        <v>15</v>
      </c>
      <c r="I37" s="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5" priority="2">
      <formula>D7=""</formula>
    </cfRule>
  </conditionalFormatting>
  <conditionalFormatting sqref="E7">
    <cfRule type="expression" dxfId="14" priority="1">
      <formula>E7=""</formula>
    </cfRule>
  </conditionalFormatting>
  <pageMargins left="0.7" right="0.7" top="0.75" bottom="0.75" header="0.3" footer="0.3"/>
  <pageSetup paperSize="5" scale="8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70" zoomScaleNormal="70" workbookViewId="0">
      <selection activeCell="F7" sqref="F7"/>
    </sheetView>
  </sheetViews>
  <sheetFormatPr baseColWidth="10" defaultColWidth="10.7109375" defaultRowHeight="15" x14ac:dyDescent="0.25"/>
  <cols>
    <col min="3" max="3" width="15.7109375" customWidth="1"/>
    <col min="4" max="4" width="15" customWidth="1"/>
    <col min="5" max="5" width="12.42578125" customWidth="1"/>
    <col min="6" max="6" width="13.7109375" bestFit="1" customWidth="1"/>
  </cols>
  <sheetData>
    <row r="2" spans="2:9" ht="21" x14ac:dyDescent="0.25">
      <c r="B2" s="114" t="str">
        <f>"PROGRAMA DE OPERACIÓN DEL SERVICIO ("&amp;B7&amp;" - "&amp;C7&amp;")"</f>
        <v>PROGRAMA DE OPERACIÓN DEL SERVICIO (1A - REGRESO)</v>
      </c>
      <c r="C2" s="114"/>
      <c r="D2" s="114"/>
      <c r="E2" s="114"/>
      <c r="F2" s="114"/>
      <c r="G2" s="114"/>
      <c r="H2" s="114"/>
      <c r="I2" s="114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30" x14ac:dyDescent="0.25">
      <c r="B7" s="43" t="str">
        <f>+'D 1A-R'!B5</f>
        <v>1A</v>
      </c>
      <c r="C7" s="43" t="str">
        <f>+'D 1A-R'!C5</f>
        <v>REGRESO</v>
      </c>
      <c r="D7" s="44" t="str">
        <f>+'D 1A-R'!D5</f>
        <v>Población Fontana</v>
      </c>
      <c r="E7" s="44" t="str">
        <f>+'D 1A-R'!E5</f>
        <v>Población Las Camelias</v>
      </c>
      <c r="F7" s="43" t="s">
        <v>219</v>
      </c>
      <c r="G7" s="3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134" t="s">
        <v>7</v>
      </c>
      <c r="C11" s="134" t="s">
        <v>8</v>
      </c>
      <c r="D11" s="135" t="s">
        <v>9</v>
      </c>
      <c r="E11" s="135"/>
      <c r="F11" s="135" t="s">
        <v>10</v>
      </c>
      <c r="G11" s="135"/>
      <c r="H11" s="135" t="s">
        <v>11</v>
      </c>
      <c r="I11" s="135"/>
    </row>
    <row r="12" spans="2:9" ht="30" x14ac:dyDescent="0.25">
      <c r="B12" s="134"/>
      <c r="C12" s="134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x14ac:dyDescent="0.25">
      <c r="B13" s="5">
        <v>0</v>
      </c>
      <c r="C13" s="6" t="s">
        <v>14</v>
      </c>
      <c r="D13" s="69"/>
      <c r="E13" s="70"/>
      <c r="F13" s="69"/>
      <c r="G13" s="70"/>
      <c r="H13" s="69"/>
      <c r="I13" s="70"/>
    </row>
    <row r="14" spans="2:9" x14ac:dyDescent="0.25">
      <c r="B14" s="7">
        <v>1</v>
      </c>
      <c r="C14" s="31" t="s">
        <v>16</v>
      </c>
      <c r="D14" s="68"/>
      <c r="E14" s="68"/>
      <c r="F14" s="68"/>
      <c r="G14" s="68"/>
      <c r="H14" s="68"/>
      <c r="I14" s="68"/>
    </row>
    <row r="15" spans="2:9" ht="15.75" x14ac:dyDescent="0.25">
      <c r="B15" s="5">
        <v>2</v>
      </c>
      <c r="C15" s="6" t="s">
        <v>17</v>
      </c>
      <c r="D15" s="69"/>
      <c r="E15" s="70"/>
      <c r="F15" s="69"/>
      <c r="G15" s="70"/>
      <c r="H15" s="69"/>
      <c r="I15" s="70"/>
    </row>
    <row r="16" spans="2:9" x14ac:dyDescent="0.25">
      <c r="B16" s="7">
        <v>3</v>
      </c>
      <c r="C16" s="31" t="s">
        <v>18</v>
      </c>
      <c r="D16" s="68"/>
      <c r="E16" s="68"/>
      <c r="F16" s="68"/>
      <c r="G16" s="68"/>
      <c r="H16" s="68"/>
      <c r="I16" s="68"/>
    </row>
    <row r="17" spans="2:9" ht="15.75" x14ac:dyDescent="0.25">
      <c r="B17" s="5">
        <v>4</v>
      </c>
      <c r="C17" s="6" t="s">
        <v>19</v>
      </c>
      <c r="D17" s="69"/>
      <c r="E17" s="70"/>
      <c r="F17" s="69"/>
      <c r="G17" s="70"/>
      <c r="H17" s="69"/>
      <c r="I17" s="70"/>
    </row>
    <row r="18" spans="2:9" x14ac:dyDescent="0.25">
      <c r="B18" s="7">
        <v>5</v>
      </c>
      <c r="C18" s="31" t="s">
        <v>20</v>
      </c>
      <c r="D18" s="4"/>
      <c r="E18" s="4"/>
      <c r="F18" s="4"/>
      <c r="G18" s="4"/>
      <c r="H18" s="4"/>
      <c r="I18" s="68"/>
    </row>
    <row r="19" spans="2:9" ht="15.75" x14ac:dyDescent="0.25">
      <c r="B19" s="5">
        <v>6</v>
      </c>
      <c r="C19" s="6" t="s">
        <v>21</v>
      </c>
      <c r="D19" s="71"/>
      <c r="E19" s="71"/>
      <c r="F19" s="71"/>
      <c r="G19" s="71"/>
      <c r="H19" s="71"/>
      <c r="I19" s="70"/>
    </row>
    <row r="20" spans="2:9" x14ac:dyDescent="0.25">
      <c r="B20" s="7">
        <v>7</v>
      </c>
      <c r="C20" s="31" t="s">
        <v>22</v>
      </c>
      <c r="D20" s="4"/>
      <c r="E20" s="4"/>
      <c r="F20" s="4"/>
      <c r="G20" s="4"/>
      <c r="H20" s="4"/>
      <c r="I20" s="68"/>
    </row>
    <row r="21" spans="2:9" ht="15.75" x14ac:dyDescent="0.25">
      <c r="B21" s="5">
        <v>8</v>
      </c>
      <c r="C21" s="6" t="s">
        <v>23</v>
      </c>
      <c r="D21" s="71"/>
      <c r="E21" s="71"/>
      <c r="F21" s="71"/>
      <c r="G21" s="71"/>
      <c r="H21" s="71"/>
      <c r="I21" s="70"/>
    </row>
    <row r="22" spans="2:9" x14ac:dyDescent="0.25">
      <c r="B22" s="7">
        <v>9</v>
      </c>
      <c r="C22" s="31" t="s">
        <v>24</v>
      </c>
      <c r="D22" s="76" t="s">
        <v>200</v>
      </c>
      <c r="E22" s="76">
        <v>1</v>
      </c>
      <c r="F22" s="76" t="s">
        <v>200</v>
      </c>
      <c r="G22" s="76">
        <v>1</v>
      </c>
      <c r="H22" s="4"/>
      <c r="I22" s="68"/>
    </row>
    <row r="23" spans="2:9" ht="15.75" x14ac:dyDescent="0.25">
      <c r="B23" s="5">
        <v>10</v>
      </c>
      <c r="C23" s="6" t="s">
        <v>25</v>
      </c>
      <c r="D23" s="71" t="s">
        <v>200</v>
      </c>
      <c r="E23" s="71">
        <v>2</v>
      </c>
      <c r="F23" s="71" t="s">
        <v>200</v>
      </c>
      <c r="G23" s="71">
        <v>1</v>
      </c>
      <c r="H23" s="71"/>
      <c r="I23" s="70"/>
    </row>
    <row r="24" spans="2:9" x14ac:dyDescent="0.25">
      <c r="B24" s="7">
        <v>11</v>
      </c>
      <c r="C24" s="31" t="s">
        <v>26</v>
      </c>
      <c r="D24" s="76" t="s">
        <v>200</v>
      </c>
      <c r="E24" s="76">
        <v>3</v>
      </c>
      <c r="F24" s="76" t="s">
        <v>200</v>
      </c>
      <c r="G24" s="76">
        <v>2</v>
      </c>
      <c r="H24" s="4"/>
      <c r="I24" s="68"/>
    </row>
    <row r="25" spans="2:9" ht="15.75" x14ac:dyDescent="0.25">
      <c r="B25" s="5">
        <v>12</v>
      </c>
      <c r="C25" s="6" t="s">
        <v>27</v>
      </c>
      <c r="D25" s="71" t="s">
        <v>200</v>
      </c>
      <c r="E25" s="71">
        <v>3</v>
      </c>
      <c r="F25" s="71" t="s">
        <v>200</v>
      </c>
      <c r="G25" s="71">
        <v>2</v>
      </c>
      <c r="H25" s="71"/>
      <c r="I25" s="70"/>
    </row>
    <row r="26" spans="2:9" x14ac:dyDescent="0.25">
      <c r="B26" s="7">
        <v>13</v>
      </c>
      <c r="C26" s="31" t="s">
        <v>28</v>
      </c>
      <c r="D26" s="76" t="s">
        <v>200</v>
      </c>
      <c r="E26" s="76">
        <v>2</v>
      </c>
      <c r="F26" s="76" t="s">
        <v>200</v>
      </c>
      <c r="G26" s="76">
        <v>2</v>
      </c>
      <c r="H26" s="4"/>
      <c r="I26" s="68"/>
    </row>
    <row r="27" spans="2:9" ht="15.75" x14ac:dyDescent="0.25">
      <c r="B27" s="5">
        <v>14</v>
      </c>
      <c r="C27" s="6" t="s">
        <v>29</v>
      </c>
      <c r="D27" s="71" t="s">
        <v>200</v>
      </c>
      <c r="E27" s="71">
        <v>2</v>
      </c>
      <c r="F27" s="71" t="s">
        <v>200</v>
      </c>
      <c r="G27" s="71">
        <v>1</v>
      </c>
      <c r="H27" s="71"/>
      <c r="I27" s="70"/>
    </row>
    <row r="28" spans="2:9" x14ac:dyDescent="0.25">
      <c r="B28" s="7">
        <v>15</v>
      </c>
      <c r="C28" s="31" t="s">
        <v>30</v>
      </c>
      <c r="D28" s="76" t="s">
        <v>200</v>
      </c>
      <c r="E28" s="76">
        <v>2</v>
      </c>
      <c r="F28" s="76" t="s">
        <v>200</v>
      </c>
      <c r="G28" s="76">
        <v>1</v>
      </c>
      <c r="H28" s="4"/>
      <c r="I28" s="68"/>
    </row>
    <row r="29" spans="2:9" ht="15.75" x14ac:dyDescent="0.25">
      <c r="B29" s="5">
        <v>16</v>
      </c>
      <c r="C29" s="6" t="s">
        <v>31</v>
      </c>
      <c r="D29" s="71" t="s">
        <v>200</v>
      </c>
      <c r="E29" s="71">
        <v>1</v>
      </c>
      <c r="F29" s="71"/>
      <c r="G29" s="71"/>
      <c r="H29" s="71"/>
      <c r="I29" s="70"/>
    </row>
    <row r="30" spans="2:9" x14ac:dyDescent="0.25">
      <c r="B30" s="7">
        <v>17</v>
      </c>
      <c r="C30" s="31" t="s">
        <v>32</v>
      </c>
      <c r="D30" s="4"/>
      <c r="E30" s="4"/>
      <c r="F30" s="4"/>
      <c r="G30" s="4"/>
      <c r="H30" s="4"/>
      <c r="I30" s="68"/>
    </row>
    <row r="31" spans="2:9" ht="15.75" x14ac:dyDescent="0.25">
      <c r="B31" s="5">
        <v>18</v>
      </c>
      <c r="C31" s="6" t="s">
        <v>33</v>
      </c>
      <c r="D31" s="71"/>
      <c r="E31" s="71"/>
      <c r="F31" s="71"/>
      <c r="G31" s="71"/>
      <c r="H31" s="71"/>
      <c r="I31" s="70"/>
    </row>
    <row r="32" spans="2:9" x14ac:dyDescent="0.25">
      <c r="B32" s="7">
        <v>19</v>
      </c>
      <c r="C32" s="31" t="s">
        <v>34</v>
      </c>
      <c r="D32" s="68"/>
      <c r="E32" s="68"/>
      <c r="F32" s="68"/>
      <c r="G32" s="68"/>
      <c r="H32" s="68"/>
      <c r="I32" s="68"/>
    </row>
    <row r="33" spans="2:9" ht="15.75" x14ac:dyDescent="0.25">
      <c r="B33" s="5">
        <v>20</v>
      </c>
      <c r="C33" s="6" t="s">
        <v>35</v>
      </c>
      <c r="D33" s="69"/>
      <c r="E33" s="70"/>
      <c r="F33" s="69"/>
      <c r="G33" s="70"/>
      <c r="H33" s="69"/>
      <c r="I33" s="70"/>
    </row>
    <row r="34" spans="2:9" x14ac:dyDescent="0.25">
      <c r="B34" s="7">
        <v>21</v>
      </c>
      <c r="C34" s="31" t="s">
        <v>73</v>
      </c>
      <c r="D34" s="68"/>
      <c r="E34" s="68"/>
      <c r="F34" s="68"/>
      <c r="G34" s="68"/>
      <c r="H34" s="68"/>
      <c r="I34" s="68"/>
    </row>
    <row r="35" spans="2:9" ht="15.75" x14ac:dyDescent="0.25">
      <c r="B35" s="5">
        <v>22</v>
      </c>
      <c r="C35" s="6" t="s">
        <v>74</v>
      </c>
      <c r="D35" s="69"/>
      <c r="E35" s="70"/>
      <c r="F35" s="69"/>
      <c r="G35" s="70"/>
      <c r="H35" s="69"/>
      <c r="I35" s="70"/>
    </row>
    <row r="36" spans="2:9" x14ac:dyDescent="0.25">
      <c r="B36" s="7">
        <v>23</v>
      </c>
      <c r="C36" s="31" t="s">
        <v>75</v>
      </c>
      <c r="D36" s="68"/>
      <c r="E36" s="68"/>
      <c r="F36" s="68"/>
      <c r="G36" s="68"/>
      <c r="H36" s="68"/>
      <c r="I36" s="68"/>
    </row>
    <row r="37" spans="2:9" ht="15.75" x14ac:dyDescent="0.25">
      <c r="B37" s="5" t="s">
        <v>36</v>
      </c>
      <c r="C37" s="6"/>
      <c r="D37" s="8" t="s">
        <v>15</v>
      </c>
      <c r="E37" s="9">
        <f>+SUM(E13:E36)</f>
        <v>16</v>
      </c>
      <c r="F37" s="8" t="s">
        <v>15</v>
      </c>
      <c r="G37" s="9">
        <f>+SUM(G13:G36)</f>
        <v>10</v>
      </c>
      <c r="H37" s="8" t="s">
        <v>15</v>
      </c>
      <c r="I37" s="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3" priority="2">
      <formula>D7=""</formula>
    </cfRule>
  </conditionalFormatting>
  <conditionalFormatting sqref="E7">
    <cfRule type="expression" dxfId="12" priority="1">
      <formula>E7=""</formula>
    </cfRule>
  </conditionalFormatting>
  <pageMargins left="0.7" right="0.7" top="0.75" bottom="0.75" header="0.3" footer="0.3"/>
  <pageSetup paperSize="5" scale="8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70" zoomScaleNormal="70" workbookViewId="0">
      <selection activeCell="F7" sqref="F7"/>
    </sheetView>
  </sheetViews>
  <sheetFormatPr baseColWidth="10" defaultColWidth="10.7109375" defaultRowHeight="15" x14ac:dyDescent="0.25"/>
  <cols>
    <col min="3" max="3" width="15.7109375" customWidth="1"/>
    <col min="4" max="4" width="13.7109375" bestFit="1" customWidth="1"/>
    <col min="5" max="5" width="15.140625" bestFit="1" customWidth="1"/>
    <col min="6" max="6" width="15" bestFit="1" customWidth="1"/>
  </cols>
  <sheetData>
    <row r="2" spans="2:9" ht="21" x14ac:dyDescent="0.25">
      <c r="B2" s="114" t="str">
        <f>"PROGRAMA DE OPERACIÓN DEL SERVICIO ("&amp;B7&amp;" - "&amp;C7&amp;")"</f>
        <v>PROGRAMA DE OPERACIÓN DEL SERVICIO (1B - IDA)</v>
      </c>
      <c r="C2" s="114"/>
      <c r="D2" s="114"/>
      <c r="E2" s="114"/>
      <c r="F2" s="114"/>
      <c r="G2" s="114"/>
      <c r="H2" s="114"/>
      <c r="I2" s="114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30" x14ac:dyDescent="0.25">
      <c r="B7" s="43" t="str">
        <f>+'D 1B-I'!B5</f>
        <v>1B</v>
      </c>
      <c r="C7" s="43" t="str">
        <f>+'D 1B-I'!C5</f>
        <v>IDA</v>
      </c>
      <c r="D7" s="44" t="str">
        <f>+'D 1B-I'!D5</f>
        <v>Población Las Camelias</v>
      </c>
      <c r="E7" s="44" t="str">
        <f>+'D 1B-I'!E5</f>
        <v>Las Tranqueras</v>
      </c>
      <c r="F7" s="43" t="s">
        <v>219</v>
      </c>
      <c r="G7" s="3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134" t="s">
        <v>7</v>
      </c>
      <c r="C11" s="134" t="s">
        <v>8</v>
      </c>
      <c r="D11" s="135" t="s">
        <v>9</v>
      </c>
      <c r="E11" s="135"/>
      <c r="F11" s="135" t="s">
        <v>10</v>
      </c>
      <c r="G11" s="135"/>
      <c r="H11" s="135" t="s">
        <v>11</v>
      </c>
      <c r="I11" s="135"/>
    </row>
    <row r="12" spans="2:9" ht="30" x14ac:dyDescent="0.25">
      <c r="B12" s="134"/>
      <c r="C12" s="134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x14ac:dyDescent="0.25">
      <c r="B13" s="5">
        <v>0</v>
      </c>
      <c r="C13" s="6" t="s">
        <v>14</v>
      </c>
      <c r="D13" s="69"/>
      <c r="E13" s="70"/>
      <c r="F13" s="69"/>
      <c r="G13" s="70"/>
      <c r="H13" s="69"/>
      <c r="I13" s="70"/>
    </row>
    <row r="14" spans="2:9" x14ac:dyDescent="0.25">
      <c r="B14" s="7">
        <v>1</v>
      </c>
      <c r="C14" s="32" t="s">
        <v>16</v>
      </c>
      <c r="D14" s="4"/>
      <c r="E14" s="4"/>
      <c r="F14" s="4"/>
      <c r="G14" s="4"/>
      <c r="H14" s="4"/>
      <c r="I14" s="4"/>
    </row>
    <row r="15" spans="2:9" ht="15.75" x14ac:dyDescent="0.25">
      <c r="B15" s="5">
        <v>2</v>
      </c>
      <c r="C15" s="6" t="s">
        <v>17</v>
      </c>
      <c r="D15" s="69"/>
      <c r="E15" s="70"/>
      <c r="F15" s="69"/>
      <c r="G15" s="70"/>
      <c r="H15" s="69"/>
      <c r="I15" s="70"/>
    </row>
    <row r="16" spans="2:9" x14ac:dyDescent="0.25">
      <c r="B16" s="7">
        <v>3</v>
      </c>
      <c r="C16" s="32" t="s">
        <v>18</v>
      </c>
      <c r="D16" s="4"/>
      <c r="E16" s="4"/>
      <c r="F16" s="4"/>
      <c r="G16" s="4"/>
      <c r="H16" s="4"/>
      <c r="I16" s="4"/>
    </row>
    <row r="17" spans="2:9" ht="15.75" x14ac:dyDescent="0.25">
      <c r="B17" s="5">
        <v>4</v>
      </c>
      <c r="C17" s="6" t="s">
        <v>19</v>
      </c>
      <c r="D17" s="69"/>
      <c r="E17" s="70"/>
      <c r="F17" s="69"/>
      <c r="G17" s="70"/>
      <c r="H17" s="69"/>
      <c r="I17" s="70"/>
    </row>
    <row r="18" spans="2:9" x14ac:dyDescent="0.25">
      <c r="B18" s="7">
        <v>5</v>
      </c>
      <c r="C18" s="32" t="s">
        <v>20</v>
      </c>
      <c r="D18" s="4"/>
      <c r="E18" s="4"/>
      <c r="F18" s="4"/>
      <c r="G18" s="4"/>
      <c r="H18" s="4"/>
      <c r="I18" s="4"/>
    </row>
    <row r="19" spans="2:9" ht="15.75" x14ac:dyDescent="0.25">
      <c r="B19" s="5">
        <v>6</v>
      </c>
      <c r="C19" s="6" t="s">
        <v>21</v>
      </c>
      <c r="D19" s="69"/>
      <c r="E19" s="70"/>
      <c r="F19" s="69"/>
      <c r="G19" s="70"/>
      <c r="H19" s="69"/>
      <c r="I19" s="70"/>
    </row>
    <row r="20" spans="2:9" x14ac:dyDescent="0.25">
      <c r="B20" s="7">
        <v>7</v>
      </c>
      <c r="C20" s="32" t="s">
        <v>22</v>
      </c>
      <c r="D20" s="4"/>
      <c r="E20" s="4"/>
      <c r="F20" s="4"/>
      <c r="G20" s="4"/>
      <c r="H20" s="4"/>
      <c r="I20" s="4"/>
    </row>
    <row r="21" spans="2:9" ht="15.75" x14ac:dyDescent="0.25">
      <c r="B21" s="5">
        <v>8</v>
      </c>
      <c r="C21" s="6" t="s">
        <v>23</v>
      </c>
      <c r="D21" s="71" t="s">
        <v>200</v>
      </c>
      <c r="E21" s="70">
        <v>1</v>
      </c>
      <c r="F21" s="71"/>
      <c r="G21" s="70"/>
      <c r="H21" s="69"/>
      <c r="I21" s="70"/>
    </row>
    <row r="22" spans="2:9" x14ac:dyDescent="0.25">
      <c r="B22" s="7">
        <v>9</v>
      </c>
      <c r="C22" s="32" t="s">
        <v>24</v>
      </c>
      <c r="D22" s="76" t="s">
        <v>200</v>
      </c>
      <c r="E22" s="76">
        <v>2</v>
      </c>
      <c r="F22" s="76" t="s">
        <v>200</v>
      </c>
      <c r="G22" s="76">
        <v>1</v>
      </c>
      <c r="H22" s="4"/>
      <c r="I22" s="4"/>
    </row>
    <row r="23" spans="2:9" ht="15.75" x14ac:dyDescent="0.25">
      <c r="B23" s="5">
        <v>10</v>
      </c>
      <c r="C23" s="6" t="s">
        <v>25</v>
      </c>
      <c r="D23" s="71" t="s">
        <v>200</v>
      </c>
      <c r="E23" s="70">
        <v>3</v>
      </c>
      <c r="F23" s="71" t="s">
        <v>200</v>
      </c>
      <c r="G23" s="70">
        <v>1</v>
      </c>
      <c r="H23" s="69"/>
      <c r="I23" s="70"/>
    </row>
    <row r="24" spans="2:9" x14ac:dyDescent="0.25">
      <c r="B24" s="7">
        <v>11</v>
      </c>
      <c r="C24" s="32" t="s">
        <v>26</v>
      </c>
      <c r="D24" s="76" t="s">
        <v>200</v>
      </c>
      <c r="E24" s="76">
        <v>3</v>
      </c>
      <c r="F24" s="76" t="s">
        <v>200</v>
      </c>
      <c r="G24" s="76">
        <v>2</v>
      </c>
      <c r="H24" s="4"/>
      <c r="I24" s="4"/>
    </row>
    <row r="25" spans="2:9" ht="15.75" x14ac:dyDescent="0.25">
      <c r="B25" s="5">
        <v>12</v>
      </c>
      <c r="C25" s="6" t="s">
        <v>27</v>
      </c>
      <c r="D25" s="71" t="s">
        <v>200</v>
      </c>
      <c r="E25" s="70">
        <v>3</v>
      </c>
      <c r="F25" s="71" t="s">
        <v>200</v>
      </c>
      <c r="G25" s="70">
        <v>2</v>
      </c>
      <c r="H25" s="69"/>
      <c r="I25" s="70"/>
    </row>
    <row r="26" spans="2:9" x14ac:dyDescent="0.25">
      <c r="B26" s="7">
        <v>13</v>
      </c>
      <c r="C26" s="32" t="s">
        <v>28</v>
      </c>
      <c r="D26" s="76" t="s">
        <v>200</v>
      </c>
      <c r="E26" s="76">
        <v>2</v>
      </c>
      <c r="F26" s="76" t="s">
        <v>200</v>
      </c>
      <c r="G26" s="76">
        <v>2</v>
      </c>
      <c r="H26" s="4"/>
      <c r="I26" s="4"/>
    </row>
    <row r="27" spans="2:9" ht="15.75" x14ac:dyDescent="0.25">
      <c r="B27" s="5">
        <v>14</v>
      </c>
      <c r="C27" s="6" t="s">
        <v>29</v>
      </c>
      <c r="D27" s="71" t="s">
        <v>200</v>
      </c>
      <c r="E27" s="70">
        <v>2</v>
      </c>
      <c r="F27" s="71" t="s">
        <v>200</v>
      </c>
      <c r="G27" s="70">
        <v>1</v>
      </c>
      <c r="H27" s="69"/>
      <c r="I27" s="70"/>
    </row>
    <row r="28" spans="2:9" x14ac:dyDescent="0.25">
      <c r="B28" s="7">
        <v>15</v>
      </c>
      <c r="C28" s="32" t="s">
        <v>30</v>
      </c>
      <c r="D28" s="76" t="s">
        <v>200</v>
      </c>
      <c r="E28" s="76">
        <v>2</v>
      </c>
      <c r="F28" s="76" t="s">
        <v>200</v>
      </c>
      <c r="G28" s="76">
        <v>1</v>
      </c>
      <c r="H28" s="4"/>
      <c r="I28" s="4"/>
    </row>
    <row r="29" spans="2:9" ht="15.75" x14ac:dyDescent="0.25">
      <c r="B29" s="5">
        <v>16</v>
      </c>
      <c r="C29" s="6" t="s">
        <v>31</v>
      </c>
      <c r="D29" s="71" t="s">
        <v>200</v>
      </c>
      <c r="E29" s="70">
        <v>1</v>
      </c>
      <c r="F29" s="71"/>
      <c r="G29" s="70"/>
      <c r="H29" s="69"/>
      <c r="I29" s="70"/>
    </row>
    <row r="30" spans="2:9" x14ac:dyDescent="0.25">
      <c r="B30" s="7">
        <v>17</v>
      </c>
      <c r="C30" s="32" t="s">
        <v>32</v>
      </c>
      <c r="D30" s="4"/>
      <c r="E30" s="4"/>
      <c r="F30" s="4"/>
      <c r="G30" s="4"/>
      <c r="H30" s="4"/>
      <c r="I30" s="4"/>
    </row>
    <row r="31" spans="2:9" ht="15.75" x14ac:dyDescent="0.25">
      <c r="B31" s="5">
        <v>18</v>
      </c>
      <c r="C31" s="6" t="s">
        <v>33</v>
      </c>
      <c r="D31" s="69"/>
      <c r="E31" s="70"/>
      <c r="F31" s="69"/>
      <c r="G31" s="70"/>
      <c r="H31" s="69"/>
      <c r="I31" s="70"/>
    </row>
    <row r="32" spans="2:9" x14ac:dyDescent="0.25">
      <c r="B32" s="7">
        <v>19</v>
      </c>
      <c r="C32" s="32" t="s">
        <v>34</v>
      </c>
      <c r="D32" s="4"/>
      <c r="E32" s="4"/>
      <c r="F32" s="4"/>
      <c r="G32" s="4"/>
      <c r="H32" s="4"/>
      <c r="I32" s="4"/>
    </row>
    <row r="33" spans="2:9" ht="15.75" x14ac:dyDescent="0.25">
      <c r="B33" s="5">
        <v>20</v>
      </c>
      <c r="C33" s="6" t="s">
        <v>35</v>
      </c>
      <c r="D33" s="69"/>
      <c r="E33" s="70"/>
      <c r="F33" s="69"/>
      <c r="G33" s="70"/>
      <c r="H33" s="69"/>
      <c r="I33" s="70"/>
    </row>
    <row r="34" spans="2:9" x14ac:dyDescent="0.25">
      <c r="B34" s="7">
        <v>21</v>
      </c>
      <c r="C34" s="32" t="s">
        <v>73</v>
      </c>
      <c r="D34" s="4"/>
      <c r="E34" s="4"/>
      <c r="F34" s="4"/>
      <c r="G34" s="4"/>
      <c r="H34" s="4"/>
      <c r="I34" s="4"/>
    </row>
    <row r="35" spans="2:9" ht="15.75" x14ac:dyDescent="0.25">
      <c r="B35" s="5">
        <v>22</v>
      </c>
      <c r="C35" s="6" t="s">
        <v>74</v>
      </c>
      <c r="D35" s="69"/>
      <c r="E35" s="70"/>
      <c r="F35" s="69"/>
      <c r="G35" s="70"/>
      <c r="H35" s="69"/>
      <c r="I35" s="70"/>
    </row>
    <row r="36" spans="2:9" x14ac:dyDescent="0.25">
      <c r="B36" s="7">
        <v>23</v>
      </c>
      <c r="C36" s="32" t="s">
        <v>75</v>
      </c>
      <c r="D36" s="4"/>
      <c r="E36" s="4"/>
      <c r="F36" s="4"/>
      <c r="G36" s="4"/>
      <c r="H36" s="4"/>
      <c r="I36" s="4"/>
    </row>
    <row r="37" spans="2:9" ht="15.75" x14ac:dyDescent="0.25">
      <c r="B37" s="5" t="s">
        <v>36</v>
      </c>
      <c r="C37" s="6"/>
      <c r="D37" s="8" t="s">
        <v>15</v>
      </c>
      <c r="E37" s="9">
        <f>+SUM(E13:E36)</f>
        <v>19</v>
      </c>
      <c r="F37" s="8" t="s">
        <v>15</v>
      </c>
      <c r="G37" s="9">
        <f>+SUM(G13:G36)</f>
        <v>10</v>
      </c>
      <c r="H37" s="8" t="s">
        <v>15</v>
      </c>
      <c r="I37" s="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  <pageSetup paperSize="5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70" zoomScaleNormal="70" workbookViewId="0">
      <selection activeCell="J30" sqref="J30"/>
    </sheetView>
  </sheetViews>
  <sheetFormatPr baseColWidth="10" defaultColWidth="10.7109375" defaultRowHeight="15" x14ac:dyDescent="0.25"/>
  <cols>
    <col min="3" max="3" width="15.85546875" customWidth="1"/>
    <col min="4" max="4" width="13.42578125" customWidth="1"/>
    <col min="5" max="5" width="13.7109375" bestFit="1" customWidth="1"/>
    <col min="6" max="6" width="15" bestFit="1" customWidth="1"/>
  </cols>
  <sheetData>
    <row r="2" spans="2:9" ht="21" x14ac:dyDescent="0.25">
      <c r="B2" s="114" t="str">
        <f>"PROGRAMA DE OPERACIÓN DEL SERVICIO ("&amp;B7&amp;" - "&amp;C7&amp;")"</f>
        <v>PROGRAMA DE OPERACIÓN DEL SERVICIO (1B - REGRESO)</v>
      </c>
      <c r="C2" s="114"/>
      <c r="D2" s="114"/>
      <c r="E2" s="114"/>
      <c r="F2" s="114"/>
      <c r="G2" s="114"/>
      <c r="H2" s="114"/>
      <c r="I2" s="114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30" x14ac:dyDescent="0.25">
      <c r="B7" s="43" t="str">
        <f>+'D 1B-R '!B5</f>
        <v>1B</v>
      </c>
      <c r="C7" s="43" t="str">
        <f>+'D 1B-R '!C5</f>
        <v>REGRESO</v>
      </c>
      <c r="D7" s="44" t="str">
        <f>+'D 1B-R '!D5</f>
        <v>Las Tranqueras</v>
      </c>
      <c r="E7" s="44" t="str">
        <f>+'D 1B-R '!E5</f>
        <v>Población Las Camelias</v>
      </c>
      <c r="F7" s="43" t="str">
        <f>+TAPA!I12</f>
        <v>COVID19</v>
      </c>
      <c r="G7" s="3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134" t="s">
        <v>7</v>
      </c>
      <c r="C11" s="134" t="s">
        <v>8</v>
      </c>
      <c r="D11" s="135" t="s">
        <v>9</v>
      </c>
      <c r="E11" s="135"/>
      <c r="F11" s="135" t="s">
        <v>10</v>
      </c>
      <c r="G11" s="135"/>
      <c r="H11" s="135" t="s">
        <v>11</v>
      </c>
      <c r="I11" s="135"/>
    </row>
    <row r="12" spans="2:9" ht="30" x14ac:dyDescent="0.25">
      <c r="B12" s="134"/>
      <c r="C12" s="134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x14ac:dyDescent="0.25">
      <c r="B13" s="5">
        <v>0</v>
      </c>
      <c r="C13" s="6" t="s">
        <v>14</v>
      </c>
      <c r="D13" s="73"/>
      <c r="E13" s="73"/>
      <c r="F13" s="73"/>
      <c r="G13" s="73"/>
      <c r="H13" s="73"/>
      <c r="I13" s="73"/>
    </row>
    <row r="14" spans="2:9" x14ac:dyDescent="0.25">
      <c r="B14" s="7">
        <v>1</v>
      </c>
      <c r="C14" s="32" t="s">
        <v>16</v>
      </c>
      <c r="D14" s="68"/>
      <c r="E14" s="68"/>
      <c r="F14" s="68"/>
      <c r="G14" s="68"/>
      <c r="H14" s="68"/>
      <c r="I14" s="68"/>
    </row>
    <row r="15" spans="2:9" x14ac:dyDescent="0.25">
      <c r="B15" s="5">
        <v>2</v>
      </c>
      <c r="C15" s="6" t="s">
        <v>17</v>
      </c>
      <c r="D15" s="73"/>
      <c r="E15" s="73"/>
      <c r="F15" s="73"/>
      <c r="G15" s="73"/>
      <c r="H15" s="73"/>
      <c r="I15" s="73"/>
    </row>
    <row r="16" spans="2:9" x14ac:dyDescent="0.25">
      <c r="B16" s="7">
        <v>3</v>
      </c>
      <c r="C16" s="32" t="s">
        <v>18</v>
      </c>
      <c r="D16" s="68"/>
      <c r="E16" s="68"/>
      <c r="F16" s="68"/>
      <c r="G16" s="68"/>
      <c r="H16" s="68"/>
      <c r="I16" s="68"/>
    </row>
    <row r="17" spans="2:9" x14ac:dyDescent="0.25">
      <c r="B17" s="5">
        <v>4</v>
      </c>
      <c r="C17" s="6" t="s">
        <v>19</v>
      </c>
      <c r="D17" s="73"/>
      <c r="E17" s="73"/>
      <c r="F17" s="73"/>
      <c r="G17" s="73"/>
      <c r="H17" s="73"/>
      <c r="I17" s="73"/>
    </row>
    <row r="18" spans="2:9" x14ac:dyDescent="0.25">
      <c r="B18" s="7">
        <v>5</v>
      </c>
      <c r="C18" s="32" t="s">
        <v>20</v>
      </c>
      <c r="D18" s="68"/>
      <c r="E18" s="68"/>
      <c r="F18" s="68"/>
      <c r="G18" s="68"/>
      <c r="H18" s="68"/>
      <c r="I18" s="68"/>
    </row>
    <row r="19" spans="2:9" x14ac:dyDescent="0.25">
      <c r="B19" s="5">
        <v>6</v>
      </c>
      <c r="C19" s="6" t="s">
        <v>21</v>
      </c>
      <c r="D19" s="73"/>
      <c r="E19" s="73"/>
      <c r="F19" s="73"/>
      <c r="G19" s="73"/>
      <c r="H19" s="73"/>
      <c r="I19" s="73"/>
    </row>
    <row r="20" spans="2:9" x14ac:dyDescent="0.25">
      <c r="B20" s="7">
        <v>7</v>
      </c>
      <c r="C20" s="32" t="s">
        <v>22</v>
      </c>
      <c r="D20" s="68"/>
      <c r="E20" s="68"/>
      <c r="F20" s="68"/>
      <c r="G20" s="68"/>
      <c r="H20" s="68"/>
      <c r="I20" s="68"/>
    </row>
    <row r="21" spans="2:9" x14ac:dyDescent="0.25">
      <c r="B21" s="5">
        <v>8</v>
      </c>
      <c r="C21" s="6" t="s">
        <v>23</v>
      </c>
      <c r="D21" s="73"/>
      <c r="E21" s="73"/>
      <c r="F21" s="73"/>
      <c r="G21" s="73"/>
      <c r="H21" s="73"/>
      <c r="I21" s="73"/>
    </row>
    <row r="22" spans="2:9" x14ac:dyDescent="0.25">
      <c r="B22" s="7">
        <v>9</v>
      </c>
      <c r="C22" s="32" t="s">
        <v>24</v>
      </c>
      <c r="D22" s="72" t="s">
        <v>200</v>
      </c>
      <c r="E22" s="72">
        <v>1</v>
      </c>
      <c r="F22" s="72"/>
      <c r="G22" s="72"/>
      <c r="H22" s="68"/>
      <c r="I22" s="68"/>
    </row>
    <row r="23" spans="2:9" x14ac:dyDescent="0.25">
      <c r="B23" s="5">
        <v>10</v>
      </c>
      <c r="C23" s="6" t="s">
        <v>25</v>
      </c>
      <c r="D23" s="73" t="s">
        <v>200</v>
      </c>
      <c r="E23" s="73">
        <v>2</v>
      </c>
      <c r="F23" s="73" t="s">
        <v>200</v>
      </c>
      <c r="G23" s="73">
        <v>1</v>
      </c>
      <c r="H23" s="73"/>
      <c r="I23" s="73"/>
    </row>
    <row r="24" spans="2:9" x14ac:dyDescent="0.25">
      <c r="B24" s="7">
        <v>11</v>
      </c>
      <c r="C24" s="32" t="s">
        <v>26</v>
      </c>
      <c r="D24" s="72" t="s">
        <v>200</v>
      </c>
      <c r="E24" s="72">
        <v>3</v>
      </c>
      <c r="F24" s="72" t="s">
        <v>200</v>
      </c>
      <c r="G24" s="72">
        <v>2</v>
      </c>
      <c r="H24" s="68"/>
      <c r="I24" s="68"/>
    </row>
    <row r="25" spans="2:9" x14ac:dyDescent="0.25">
      <c r="B25" s="5">
        <v>12</v>
      </c>
      <c r="C25" s="6" t="s">
        <v>27</v>
      </c>
      <c r="D25" s="73" t="s">
        <v>200</v>
      </c>
      <c r="E25" s="73">
        <v>3</v>
      </c>
      <c r="F25" s="73" t="s">
        <v>200</v>
      </c>
      <c r="G25" s="73">
        <v>2</v>
      </c>
      <c r="H25" s="73"/>
      <c r="I25" s="73"/>
    </row>
    <row r="26" spans="2:9" x14ac:dyDescent="0.25">
      <c r="B26" s="7">
        <v>13</v>
      </c>
      <c r="C26" s="32" t="s">
        <v>28</v>
      </c>
      <c r="D26" s="72" t="s">
        <v>200</v>
      </c>
      <c r="E26" s="72">
        <v>3</v>
      </c>
      <c r="F26" s="72" t="s">
        <v>200</v>
      </c>
      <c r="G26" s="72">
        <v>2</v>
      </c>
      <c r="H26" s="68"/>
      <c r="I26" s="68"/>
    </row>
    <row r="27" spans="2:9" x14ac:dyDescent="0.25">
      <c r="B27" s="5">
        <v>14</v>
      </c>
      <c r="C27" s="6" t="s">
        <v>29</v>
      </c>
      <c r="D27" s="73" t="s">
        <v>200</v>
      </c>
      <c r="E27" s="73">
        <v>2</v>
      </c>
      <c r="F27" s="73" t="s">
        <v>200</v>
      </c>
      <c r="G27" s="73">
        <v>1</v>
      </c>
      <c r="H27" s="73"/>
      <c r="I27" s="73"/>
    </row>
    <row r="28" spans="2:9" ht="16.5" customHeight="1" x14ac:dyDescent="0.25">
      <c r="B28" s="7">
        <v>15</v>
      </c>
      <c r="C28" s="32" t="s">
        <v>30</v>
      </c>
      <c r="D28" s="72" t="s">
        <v>200</v>
      </c>
      <c r="E28" s="72">
        <v>2</v>
      </c>
      <c r="F28" s="72" t="s">
        <v>200</v>
      </c>
      <c r="G28" s="72">
        <v>1</v>
      </c>
      <c r="H28" s="68"/>
      <c r="I28" s="68"/>
    </row>
    <row r="29" spans="2:9" x14ac:dyDescent="0.25">
      <c r="B29" s="5">
        <v>16</v>
      </c>
      <c r="C29" s="6" t="s">
        <v>31</v>
      </c>
      <c r="D29" s="73" t="s">
        <v>200</v>
      </c>
      <c r="E29" s="73">
        <v>1</v>
      </c>
      <c r="F29" s="73"/>
      <c r="G29" s="73"/>
      <c r="H29" s="73"/>
      <c r="I29" s="73"/>
    </row>
    <row r="30" spans="2:9" x14ac:dyDescent="0.25">
      <c r="B30" s="7">
        <v>17</v>
      </c>
      <c r="C30" s="32" t="s">
        <v>32</v>
      </c>
      <c r="D30" s="68"/>
      <c r="E30" s="68"/>
      <c r="F30" s="68"/>
      <c r="G30" s="68"/>
      <c r="H30" s="68"/>
      <c r="I30" s="68"/>
    </row>
    <row r="31" spans="2:9" x14ac:dyDescent="0.25">
      <c r="B31" s="5">
        <v>18</v>
      </c>
      <c r="C31" s="6" t="s">
        <v>33</v>
      </c>
      <c r="D31" s="73"/>
      <c r="E31" s="73"/>
      <c r="F31" s="73"/>
      <c r="G31" s="73"/>
      <c r="H31" s="73"/>
      <c r="I31" s="73"/>
    </row>
    <row r="32" spans="2:9" x14ac:dyDescent="0.25">
      <c r="B32" s="7">
        <v>19</v>
      </c>
      <c r="C32" s="32" t="s">
        <v>34</v>
      </c>
      <c r="D32" s="68"/>
      <c r="E32" s="68"/>
      <c r="F32" s="68"/>
      <c r="G32" s="68"/>
      <c r="H32" s="68"/>
      <c r="I32" s="68"/>
    </row>
    <row r="33" spans="2:9" x14ac:dyDescent="0.25">
      <c r="B33" s="5">
        <v>20</v>
      </c>
      <c r="C33" s="6" t="s">
        <v>35</v>
      </c>
      <c r="D33" s="73"/>
      <c r="E33" s="73"/>
      <c r="F33" s="73"/>
      <c r="G33" s="73"/>
      <c r="H33" s="73"/>
      <c r="I33" s="73"/>
    </row>
    <row r="34" spans="2:9" x14ac:dyDescent="0.25">
      <c r="B34" s="7">
        <v>21</v>
      </c>
      <c r="C34" s="32" t="s">
        <v>73</v>
      </c>
      <c r="D34" s="68"/>
      <c r="E34" s="68"/>
      <c r="F34" s="68"/>
      <c r="G34" s="68"/>
      <c r="H34" s="68"/>
      <c r="I34" s="68"/>
    </row>
    <row r="35" spans="2:9" x14ac:dyDescent="0.25">
      <c r="B35" s="5">
        <v>22</v>
      </c>
      <c r="C35" s="6" t="s">
        <v>74</v>
      </c>
      <c r="D35" s="73"/>
      <c r="E35" s="73"/>
      <c r="F35" s="73"/>
      <c r="G35" s="73"/>
      <c r="H35" s="73"/>
      <c r="I35" s="73"/>
    </row>
    <row r="36" spans="2:9" x14ac:dyDescent="0.25">
      <c r="B36" s="7">
        <v>23</v>
      </c>
      <c r="C36" s="32" t="s">
        <v>75</v>
      </c>
      <c r="D36" s="68"/>
      <c r="E36" s="68"/>
      <c r="F36" s="68"/>
      <c r="G36" s="68"/>
      <c r="H36" s="68"/>
      <c r="I36" s="68"/>
    </row>
    <row r="37" spans="2:9" ht="15.75" x14ac:dyDescent="0.25">
      <c r="B37" s="5" t="s">
        <v>36</v>
      </c>
      <c r="C37" s="6"/>
      <c r="D37" s="8" t="s">
        <v>15</v>
      </c>
      <c r="E37" s="9">
        <f>+SUM(E13:E36)</f>
        <v>17</v>
      </c>
      <c r="F37" s="8" t="s">
        <v>15</v>
      </c>
      <c r="G37" s="9">
        <f>+SUM(G13:G36)</f>
        <v>9</v>
      </c>
      <c r="H37" s="8" t="s">
        <v>15</v>
      </c>
      <c r="I37" s="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  <pageSetup paperSize="5" scale="8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topLeftCell="A6" zoomScale="70" zoomScaleNormal="70" workbookViewId="0">
      <selection activeCell="E22" sqref="E22:E28"/>
    </sheetView>
  </sheetViews>
  <sheetFormatPr baseColWidth="10" defaultColWidth="10.7109375" defaultRowHeight="15" x14ac:dyDescent="0.25"/>
  <cols>
    <col min="3" max="3" width="15.7109375" customWidth="1"/>
    <col min="4" max="4" width="13.28515625" bestFit="1" customWidth="1"/>
    <col min="5" max="5" width="13.42578125" bestFit="1" customWidth="1"/>
    <col min="6" max="6" width="15" bestFit="1" customWidth="1"/>
  </cols>
  <sheetData>
    <row r="2" spans="2:9" ht="21" x14ac:dyDescent="0.25">
      <c r="B2" s="114" t="str">
        <f>"PROGRAMA DE OPERACIÓN DEL SERVICIO ("&amp;B7&amp;" - "&amp;C7&amp;")"</f>
        <v>PROGRAMA DE OPERACIÓN DEL SERVICIO (2A - IDA)</v>
      </c>
      <c r="C2" s="114"/>
      <c r="D2" s="114"/>
      <c r="E2" s="114"/>
      <c r="F2" s="114"/>
      <c r="G2" s="114"/>
      <c r="H2" s="114"/>
      <c r="I2" s="114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47"/>
    </row>
    <row r="7" spans="2:9" ht="30" x14ac:dyDescent="0.25">
      <c r="B7" s="43" t="str">
        <f>+'D 2A-I'!B5</f>
        <v>2A</v>
      </c>
      <c r="C7" s="43" t="str">
        <f>+'D 2A-I'!C5</f>
        <v>IDA</v>
      </c>
      <c r="D7" s="44" t="str">
        <f>+'D 2A-I'!D5</f>
        <v>Sector Cementerio</v>
      </c>
      <c r="E7" s="44" t="str">
        <f>+'D 2A-I'!E5</f>
        <v>Población Oscar Bonilla</v>
      </c>
      <c r="F7" s="43" t="str">
        <f>+TAPA!I12</f>
        <v>COVID19</v>
      </c>
      <c r="G7" s="47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134" t="s">
        <v>7</v>
      </c>
      <c r="C11" s="134" t="s">
        <v>8</v>
      </c>
      <c r="D11" s="135" t="s">
        <v>9</v>
      </c>
      <c r="E11" s="135"/>
      <c r="F11" s="135" t="s">
        <v>10</v>
      </c>
      <c r="G11" s="135"/>
      <c r="H11" s="135" t="s">
        <v>11</v>
      </c>
      <c r="I11" s="135"/>
    </row>
    <row r="12" spans="2:9" ht="30" x14ac:dyDescent="0.25">
      <c r="B12" s="134"/>
      <c r="C12" s="134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x14ac:dyDescent="0.25">
      <c r="B13" s="5">
        <v>0</v>
      </c>
      <c r="C13" s="6" t="s">
        <v>14</v>
      </c>
      <c r="D13" s="69"/>
      <c r="E13" s="70"/>
      <c r="F13" s="69"/>
      <c r="G13" s="70"/>
      <c r="H13" s="69"/>
      <c r="I13" s="70"/>
    </row>
    <row r="14" spans="2:9" x14ac:dyDescent="0.25">
      <c r="B14" s="7">
        <v>1</v>
      </c>
      <c r="C14" s="48" t="s">
        <v>16</v>
      </c>
      <c r="D14" s="68"/>
      <c r="E14" s="68"/>
      <c r="F14" s="68"/>
      <c r="G14" s="68"/>
      <c r="H14" s="68"/>
      <c r="I14" s="68"/>
    </row>
    <row r="15" spans="2:9" ht="15.75" x14ac:dyDescent="0.25">
      <c r="B15" s="5">
        <v>2</v>
      </c>
      <c r="C15" s="6" t="s">
        <v>17</v>
      </c>
      <c r="D15" s="69"/>
      <c r="E15" s="70"/>
      <c r="F15" s="69"/>
      <c r="G15" s="70"/>
      <c r="H15" s="69"/>
      <c r="I15" s="70"/>
    </row>
    <row r="16" spans="2:9" x14ac:dyDescent="0.25">
      <c r="B16" s="7">
        <v>3</v>
      </c>
      <c r="C16" s="48" t="s">
        <v>18</v>
      </c>
      <c r="D16" s="68"/>
      <c r="E16" s="68"/>
      <c r="F16" s="68"/>
      <c r="G16" s="68"/>
      <c r="H16" s="68"/>
      <c r="I16" s="68"/>
    </row>
    <row r="17" spans="2:9" ht="15.75" x14ac:dyDescent="0.25">
      <c r="B17" s="5">
        <v>4</v>
      </c>
      <c r="C17" s="6" t="s">
        <v>19</v>
      </c>
      <c r="D17" s="69"/>
      <c r="E17" s="70"/>
      <c r="F17" s="69"/>
      <c r="G17" s="70"/>
      <c r="H17" s="69"/>
      <c r="I17" s="70"/>
    </row>
    <row r="18" spans="2:9" x14ac:dyDescent="0.25">
      <c r="B18" s="7">
        <v>5</v>
      </c>
      <c r="C18" s="48" t="s">
        <v>20</v>
      </c>
      <c r="D18" s="68"/>
      <c r="E18" s="68"/>
      <c r="F18" s="68"/>
      <c r="G18" s="68"/>
      <c r="H18" s="68"/>
      <c r="I18" s="68"/>
    </row>
    <row r="19" spans="2:9" ht="15.75" x14ac:dyDescent="0.25">
      <c r="B19" s="5">
        <v>6</v>
      </c>
      <c r="C19" s="6" t="s">
        <v>21</v>
      </c>
      <c r="D19" s="69"/>
      <c r="E19" s="70"/>
      <c r="F19" s="69"/>
      <c r="G19" s="70"/>
      <c r="H19" s="69"/>
      <c r="I19" s="70"/>
    </row>
    <row r="20" spans="2:9" x14ac:dyDescent="0.25">
      <c r="B20" s="7">
        <v>7</v>
      </c>
      <c r="C20" s="48" t="s">
        <v>22</v>
      </c>
      <c r="D20" s="68"/>
      <c r="E20" s="68"/>
      <c r="F20" s="68"/>
      <c r="G20" s="68"/>
      <c r="H20" s="68"/>
      <c r="I20" s="68"/>
    </row>
    <row r="21" spans="2:9" ht="15.75" x14ac:dyDescent="0.25">
      <c r="B21" s="5">
        <v>8</v>
      </c>
      <c r="C21" s="6" t="s">
        <v>23</v>
      </c>
      <c r="D21" s="73"/>
      <c r="E21" s="73"/>
      <c r="F21" s="73"/>
      <c r="G21" s="73"/>
      <c r="H21" s="69"/>
      <c r="I21" s="70"/>
    </row>
    <row r="22" spans="2:9" x14ac:dyDescent="0.25">
      <c r="B22" s="7">
        <v>9</v>
      </c>
      <c r="C22" s="48" t="s">
        <v>24</v>
      </c>
      <c r="D22" s="72" t="s">
        <v>200</v>
      </c>
      <c r="E22" s="72">
        <v>1</v>
      </c>
      <c r="F22" s="72"/>
      <c r="G22" s="72"/>
      <c r="H22" s="68"/>
      <c r="I22" s="68"/>
    </row>
    <row r="23" spans="2:9" ht="15.75" x14ac:dyDescent="0.25">
      <c r="B23" s="5">
        <v>10</v>
      </c>
      <c r="C23" s="6" t="s">
        <v>25</v>
      </c>
      <c r="D23" s="73" t="s">
        <v>200</v>
      </c>
      <c r="E23" s="73">
        <v>2</v>
      </c>
      <c r="F23" s="73" t="s">
        <v>200</v>
      </c>
      <c r="G23" s="73">
        <v>1</v>
      </c>
      <c r="H23" s="69"/>
      <c r="I23" s="70"/>
    </row>
    <row r="24" spans="2:9" x14ac:dyDescent="0.25">
      <c r="B24" s="7">
        <v>11</v>
      </c>
      <c r="C24" s="48" t="s">
        <v>26</v>
      </c>
      <c r="D24" s="72" t="s">
        <v>200</v>
      </c>
      <c r="E24" s="72">
        <v>2</v>
      </c>
      <c r="F24" s="72" t="s">
        <v>200</v>
      </c>
      <c r="G24" s="72">
        <v>2</v>
      </c>
      <c r="H24" s="68"/>
      <c r="I24" s="68"/>
    </row>
    <row r="25" spans="2:9" ht="15.75" x14ac:dyDescent="0.25">
      <c r="B25" s="5">
        <v>12</v>
      </c>
      <c r="C25" s="6" t="s">
        <v>27</v>
      </c>
      <c r="D25" s="73" t="s">
        <v>200</v>
      </c>
      <c r="E25" s="73">
        <v>3</v>
      </c>
      <c r="F25" s="73" t="s">
        <v>200</v>
      </c>
      <c r="G25" s="73">
        <v>2</v>
      </c>
      <c r="H25" s="69"/>
      <c r="I25" s="70"/>
    </row>
    <row r="26" spans="2:9" x14ac:dyDescent="0.25">
      <c r="B26" s="7">
        <v>13</v>
      </c>
      <c r="C26" s="48" t="s">
        <v>28</v>
      </c>
      <c r="D26" s="72" t="s">
        <v>200</v>
      </c>
      <c r="E26" s="72">
        <v>2</v>
      </c>
      <c r="F26" s="72" t="s">
        <v>200</v>
      </c>
      <c r="G26" s="72">
        <v>2</v>
      </c>
      <c r="H26" s="68"/>
      <c r="I26" s="68"/>
    </row>
    <row r="27" spans="2:9" ht="15.75" x14ac:dyDescent="0.25">
      <c r="B27" s="5">
        <v>14</v>
      </c>
      <c r="C27" s="6" t="s">
        <v>29</v>
      </c>
      <c r="D27" s="73" t="s">
        <v>200</v>
      </c>
      <c r="E27" s="73">
        <v>2</v>
      </c>
      <c r="F27" s="73" t="s">
        <v>200</v>
      </c>
      <c r="G27" s="73">
        <v>2</v>
      </c>
      <c r="H27" s="69"/>
      <c r="I27" s="70"/>
    </row>
    <row r="28" spans="2:9" x14ac:dyDescent="0.25">
      <c r="B28" s="7">
        <v>15</v>
      </c>
      <c r="C28" s="48" t="s">
        <v>30</v>
      </c>
      <c r="D28" s="72" t="s">
        <v>200</v>
      </c>
      <c r="E28" s="72">
        <v>1</v>
      </c>
      <c r="F28" s="72" t="s">
        <v>200</v>
      </c>
      <c r="G28" s="72">
        <v>1</v>
      </c>
      <c r="H28" s="68"/>
      <c r="I28" s="68"/>
    </row>
    <row r="29" spans="2:9" ht="15.75" x14ac:dyDescent="0.25">
      <c r="B29" s="5">
        <v>16</v>
      </c>
      <c r="C29" s="6" t="s">
        <v>31</v>
      </c>
      <c r="D29" s="73"/>
      <c r="E29" s="73"/>
      <c r="F29" s="73"/>
      <c r="G29" s="73"/>
      <c r="H29" s="69"/>
      <c r="I29" s="70"/>
    </row>
    <row r="30" spans="2:9" x14ac:dyDescent="0.25">
      <c r="B30" s="7">
        <v>17</v>
      </c>
      <c r="C30" s="48" t="s">
        <v>32</v>
      </c>
      <c r="D30" s="68"/>
      <c r="E30" s="68"/>
      <c r="F30" s="68"/>
      <c r="G30" s="68"/>
      <c r="H30" s="68"/>
      <c r="I30" s="68"/>
    </row>
    <row r="31" spans="2:9" ht="15.75" x14ac:dyDescent="0.25">
      <c r="B31" s="5">
        <v>18</v>
      </c>
      <c r="C31" s="6" t="s">
        <v>33</v>
      </c>
      <c r="D31" s="69"/>
      <c r="E31" s="70"/>
      <c r="F31" s="69"/>
      <c r="G31" s="70"/>
      <c r="H31" s="69"/>
      <c r="I31" s="70"/>
    </row>
    <row r="32" spans="2:9" x14ac:dyDescent="0.25">
      <c r="B32" s="7">
        <v>19</v>
      </c>
      <c r="C32" s="48" t="s">
        <v>34</v>
      </c>
      <c r="D32" s="68"/>
      <c r="E32" s="68"/>
      <c r="F32" s="68"/>
      <c r="G32" s="68"/>
      <c r="H32" s="68"/>
      <c r="I32" s="68"/>
    </row>
    <row r="33" spans="2:9" ht="15.75" x14ac:dyDescent="0.25">
      <c r="B33" s="5">
        <v>20</v>
      </c>
      <c r="C33" s="6" t="s">
        <v>35</v>
      </c>
      <c r="D33" s="69"/>
      <c r="E33" s="70"/>
      <c r="F33" s="69"/>
      <c r="G33" s="70"/>
      <c r="H33" s="69"/>
      <c r="I33" s="70"/>
    </row>
    <row r="34" spans="2:9" x14ac:dyDescent="0.25">
      <c r="B34" s="7">
        <v>21</v>
      </c>
      <c r="C34" s="48" t="s">
        <v>73</v>
      </c>
      <c r="D34" s="68"/>
      <c r="E34" s="68"/>
      <c r="F34" s="68"/>
      <c r="G34" s="68"/>
      <c r="H34" s="68"/>
      <c r="I34" s="68"/>
    </row>
    <row r="35" spans="2:9" ht="15.75" x14ac:dyDescent="0.25">
      <c r="B35" s="5">
        <v>22</v>
      </c>
      <c r="C35" s="6" t="s">
        <v>74</v>
      </c>
      <c r="D35" s="69"/>
      <c r="E35" s="70"/>
      <c r="F35" s="69"/>
      <c r="G35" s="70"/>
      <c r="H35" s="69"/>
      <c r="I35" s="70"/>
    </row>
    <row r="36" spans="2:9" x14ac:dyDescent="0.25">
      <c r="B36" s="7">
        <v>23</v>
      </c>
      <c r="C36" s="48" t="s">
        <v>75</v>
      </c>
      <c r="D36" s="68"/>
      <c r="E36" s="68"/>
      <c r="F36" s="68"/>
      <c r="G36" s="68"/>
      <c r="H36" s="68"/>
      <c r="I36" s="68"/>
    </row>
    <row r="37" spans="2:9" ht="15.75" x14ac:dyDescent="0.25">
      <c r="B37" s="5" t="s">
        <v>36</v>
      </c>
      <c r="C37" s="6"/>
      <c r="D37" s="8" t="s">
        <v>15</v>
      </c>
      <c r="E37" s="9">
        <f>+SUM(E13:E36)</f>
        <v>13</v>
      </c>
      <c r="F37" s="8" t="s">
        <v>15</v>
      </c>
      <c r="G37" s="9">
        <f>+SUM(G13:G36)</f>
        <v>10</v>
      </c>
      <c r="H37" s="8" t="s">
        <v>15</v>
      </c>
      <c r="I37" s="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  <pageSetup paperSize="5" scale="8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topLeftCell="A7" zoomScale="70" zoomScaleNormal="70" workbookViewId="0">
      <selection activeCell="C1" sqref="C1"/>
    </sheetView>
  </sheetViews>
  <sheetFormatPr baseColWidth="10" defaultColWidth="10.7109375" defaultRowHeight="15" x14ac:dyDescent="0.25"/>
  <cols>
    <col min="3" max="3" width="15.5703125" customWidth="1"/>
    <col min="4" max="4" width="13.42578125" customWidth="1"/>
    <col min="5" max="5" width="12.140625" customWidth="1"/>
    <col min="6" max="6" width="15" bestFit="1" customWidth="1"/>
  </cols>
  <sheetData>
    <row r="2" spans="2:9" ht="21" x14ac:dyDescent="0.25">
      <c r="B2" s="114" t="str">
        <f>"PROGRAMA DE OPERACIÓN DEL SERVICIO ("&amp;B7&amp;" - "&amp;C7&amp;")"</f>
        <v>PROGRAMA DE OPERACIÓN DEL SERVICIO (2A - REGRESO)</v>
      </c>
      <c r="C2" s="114"/>
      <c r="D2" s="114"/>
      <c r="E2" s="114"/>
      <c r="F2" s="114"/>
      <c r="G2" s="114"/>
      <c r="H2" s="114"/>
      <c r="I2" s="114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47"/>
    </row>
    <row r="7" spans="2:9" ht="30" x14ac:dyDescent="0.25">
      <c r="B7" s="43" t="str">
        <f>+'D 2A-R'!B5</f>
        <v>2A</v>
      </c>
      <c r="C7" s="43" t="str">
        <f>+'D 2A-R'!C5</f>
        <v>REGRESO</v>
      </c>
      <c r="D7" s="44" t="str">
        <f>+'D 2A-R'!D5</f>
        <v>Población Oscar Bonilla</v>
      </c>
      <c r="E7" s="44" t="str">
        <f>+'D 2A-R'!E5</f>
        <v>Sector Cementerio</v>
      </c>
      <c r="F7" s="43" t="str">
        <f>+TAPA!I12</f>
        <v>COVID19</v>
      </c>
      <c r="G7" s="47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134" t="s">
        <v>7</v>
      </c>
      <c r="C11" s="134" t="s">
        <v>8</v>
      </c>
      <c r="D11" s="135" t="s">
        <v>9</v>
      </c>
      <c r="E11" s="135"/>
      <c r="F11" s="135" t="s">
        <v>10</v>
      </c>
      <c r="G11" s="135"/>
      <c r="H11" s="135" t="s">
        <v>11</v>
      </c>
      <c r="I11" s="135"/>
    </row>
    <row r="12" spans="2:9" ht="30" x14ac:dyDescent="0.25">
      <c r="B12" s="134"/>
      <c r="C12" s="134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x14ac:dyDescent="0.25">
      <c r="B13" s="5">
        <v>0</v>
      </c>
      <c r="C13" s="6" t="s">
        <v>14</v>
      </c>
      <c r="D13" s="69"/>
      <c r="E13" s="70"/>
      <c r="F13" s="69"/>
      <c r="G13" s="70"/>
      <c r="H13" s="69"/>
      <c r="I13" s="70"/>
    </row>
    <row r="14" spans="2:9" x14ac:dyDescent="0.25">
      <c r="B14" s="7">
        <v>1</v>
      </c>
      <c r="C14" s="48" t="s">
        <v>16</v>
      </c>
      <c r="D14" s="68"/>
      <c r="E14" s="68"/>
      <c r="F14" s="68"/>
      <c r="G14" s="68"/>
      <c r="H14" s="68"/>
      <c r="I14" s="68"/>
    </row>
    <row r="15" spans="2:9" ht="15.75" x14ac:dyDescent="0.25">
      <c r="B15" s="5">
        <v>2</v>
      </c>
      <c r="C15" s="6" t="s">
        <v>17</v>
      </c>
      <c r="D15" s="69"/>
      <c r="E15" s="70"/>
      <c r="F15" s="69"/>
      <c r="G15" s="70"/>
      <c r="H15" s="69"/>
      <c r="I15" s="70"/>
    </row>
    <row r="16" spans="2:9" x14ac:dyDescent="0.25">
      <c r="B16" s="7">
        <v>3</v>
      </c>
      <c r="C16" s="48" t="s">
        <v>18</v>
      </c>
      <c r="D16" s="68"/>
      <c r="E16" s="68"/>
      <c r="F16" s="68"/>
      <c r="G16" s="68"/>
      <c r="H16" s="68"/>
      <c r="I16" s="68"/>
    </row>
    <row r="17" spans="2:9" ht="15.75" x14ac:dyDescent="0.25">
      <c r="B17" s="5">
        <v>4</v>
      </c>
      <c r="C17" s="6" t="s">
        <v>19</v>
      </c>
      <c r="D17" s="69"/>
      <c r="E17" s="70"/>
      <c r="F17" s="69"/>
      <c r="G17" s="70"/>
      <c r="H17" s="69"/>
      <c r="I17" s="70"/>
    </row>
    <row r="18" spans="2:9" x14ac:dyDescent="0.25">
      <c r="B18" s="7">
        <v>5</v>
      </c>
      <c r="C18" s="48" t="s">
        <v>20</v>
      </c>
      <c r="D18" s="68"/>
      <c r="E18" s="68"/>
      <c r="F18" s="68"/>
      <c r="G18" s="68"/>
      <c r="H18" s="68"/>
      <c r="I18" s="68"/>
    </row>
    <row r="19" spans="2:9" ht="15.75" x14ac:dyDescent="0.25">
      <c r="B19" s="5">
        <v>6</v>
      </c>
      <c r="C19" s="6" t="s">
        <v>21</v>
      </c>
      <c r="D19" s="69"/>
      <c r="E19" s="70"/>
      <c r="F19" s="69"/>
      <c r="G19" s="70"/>
      <c r="H19" s="69"/>
      <c r="I19" s="70"/>
    </row>
    <row r="20" spans="2:9" x14ac:dyDescent="0.25">
      <c r="B20" s="7">
        <v>7</v>
      </c>
      <c r="C20" s="48" t="s">
        <v>22</v>
      </c>
      <c r="D20" s="68"/>
      <c r="E20" s="68"/>
      <c r="F20" s="68"/>
      <c r="G20" s="68"/>
      <c r="H20" s="68"/>
      <c r="I20" s="68"/>
    </row>
    <row r="21" spans="2:9" ht="15.75" x14ac:dyDescent="0.25">
      <c r="B21" s="5">
        <v>8</v>
      </c>
      <c r="C21" s="6" t="s">
        <v>23</v>
      </c>
      <c r="D21" s="73"/>
      <c r="E21" s="73"/>
      <c r="F21" s="73"/>
      <c r="G21" s="73"/>
      <c r="H21" s="69"/>
      <c r="I21" s="70"/>
    </row>
    <row r="22" spans="2:9" x14ac:dyDescent="0.25">
      <c r="B22" s="7">
        <v>9</v>
      </c>
      <c r="C22" s="48" t="s">
        <v>24</v>
      </c>
      <c r="D22" s="72" t="s">
        <v>200</v>
      </c>
      <c r="E22" s="72">
        <v>1</v>
      </c>
      <c r="F22" s="72"/>
      <c r="G22" s="72"/>
      <c r="H22" s="68"/>
      <c r="I22" s="68"/>
    </row>
    <row r="23" spans="2:9" ht="15.75" x14ac:dyDescent="0.25">
      <c r="B23" s="5">
        <v>10</v>
      </c>
      <c r="C23" s="6" t="s">
        <v>25</v>
      </c>
      <c r="D23" s="73" t="s">
        <v>200</v>
      </c>
      <c r="E23" s="73">
        <v>2</v>
      </c>
      <c r="F23" s="73"/>
      <c r="G23" s="73"/>
      <c r="H23" s="69"/>
      <c r="I23" s="70"/>
    </row>
    <row r="24" spans="2:9" x14ac:dyDescent="0.25">
      <c r="B24" s="7">
        <v>11</v>
      </c>
      <c r="C24" s="48" t="s">
        <v>26</v>
      </c>
      <c r="D24" s="72" t="s">
        <v>200</v>
      </c>
      <c r="E24" s="72">
        <v>2</v>
      </c>
      <c r="F24" s="72" t="s">
        <v>200</v>
      </c>
      <c r="G24" s="72">
        <v>1</v>
      </c>
      <c r="H24" s="68"/>
      <c r="I24" s="68"/>
    </row>
    <row r="25" spans="2:9" ht="15.75" x14ac:dyDescent="0.25">
      <c r="B25" s="5">
        <v>12</v>
      </c>
      <c r="C25" s="6" t="s">
        <v>27</v>
      </c>
      <c r="D25" s="73" t="s">
        <v>200</v>
      </c>
      <c r="E25" s="73">
        <v>3</v>
      </c>
      <c r="F25" s="73" t="s">
        <v>200</v>
      </c>
      <c r="G25" s="73">
        <v>2</v>
      </c>
      <c r="H25" s="69"/>
      <c r="I25" s="70"/>
    </row>
    <row r="26" spans="2:9" x14ac:dyDescent="0.25">
      <c r="B26" s="7">
        <v>13</v>
      </c>
      <c r="C26" s="48" t="s">
        <v>28</v>
      </c>
      <c r="D26" s="72" t="s">
        <v>200</v>
      </c>
      <c r="E26" s="72">
        <v>3</v>
      </c>
      <c r="F26" s="72" t="s">
        <v>200</v>
      </c>
      <c r="G26" s="72">
        <v>2</v>
      </c>
      <c r="H26" s="68"/>
      <c r="I26" s="68"/>
    </row>
    <row r="27" spans="2:9" ht="15.75" x14ac:dyDescent="0.25">
      <c r="B27" s="5">
        <v>14</v>
      </c>
      <c r="C27" s="6" t="s">
        <v>29</v>
      </c>
      <c r="D27" s="73" t="s">
        <v>200</v>
      </c>
      <c r="E27" s="73">
        <v>2</v>
      </c>
      <c r="F27" s="73" t="s">
        <v>200</v>
      </c>
      <c r="G27" s="73">
        <v>2</v>
      </c>
      <c r="H27" s="69"/>
      <c r="I27" s="70"/>
    </row>
    <row r="28" spans="2:9" x14ac:dyDescent="0.25">
      <c r="B28" s="7">
        <v>15</v>
      </c>
      <c r="C28" s="48" t="s">
        <v>30</v>
      </c>
      <c r="D28" s="72" t="s">
        <v>200</v>
      </c>
      <c r="E28" s="72">
        <v>1</v>
      </c>
      <c r="F28" s="72" t="s">
        <v>200</v>
      </c>
      <c r="G28" s="72">
        <v>1</v>
      </c>
      <c r="H28" s="68"/>
      <c r="I28" s="68"/>
    </row>
    <row r="29" spans="2:9" ht="15.75" x14ac:dyDescent="0.25">
      <c r="B29" s="5">
        <v>16</v>
      </c>
      <c r="C29" s="6" t="s">
        <v>31</v>
      </c>
      <c r="D29" s="73"/>
      <c r="E29" s="73"/>
      <c r="F29" s="73"/>
      <c r="G29" s="73"/>
      <c r="H29" s="69"/>
      <c r="I29" s="70"/>
    </row>
    <row r="30" spans="2:9" x14ac:dyDescent="0.25">
      <c r="B30" s="7">
        <v>17</v>
      </c>
      <c r="C30" s="48" t="s">
        <v>32</v>
      </c>
      <c r="D30" s="68"/>
      <c r="E30" s="68"/>
      <c r="F30" s="68"/>
      <c r="G30" s="68"/>
      <c r="H30" s="68"/>
      <c r="I30" s="68"/>
    </row>
    <row r="31" spans="2:9" ht="15.75" x14ac:dyDescent="0.25">
      <c r="B31" s="5">
        <v>18</v>
      </c>
      <c r="C31" s="6" t="s">
        <v>33</v>
      </c>
      <c r="D31" s="69"/>
      <c r="E31" s="70"/>
      <c r="F31" s="69"/>
      <c r="G31" s="70"/>
      <c r="H31" s="69"/>
      <c r="I31" s="70"/>
    </row>
    <row r="32" spans="2:9" x14ac:dyDescent="0.25">
      <c r="B32" s="7">
        <v>19</v>
      </c>
      <c r="C32" s="48" t="s">
        <v>34</v>
      </c>
      <c r="D32" s="68"/>
      <c r="E32" s="68"/>
      <c r="F32" s="68"/>
      <c r="G32" s="68"/>
      <c r="H32" s="68"/>
      <c r="I32" s="68"/>
    </row>
    <row r="33" spans="2:9" ht="15.75" x14ac:dyDescent="0.25">
      <c r="B33" s="5">
        <v>20</v>
      </c>
      <c r="C33" s="6" t="s">
        <v>35</v>
      </c>
      <c r="D33" s="69"/>
      <c r="E33" s="70"/>
      <c r="F33" s="69"/>
      <c r="G33" s="70"/>
      <c r="H33" s="69"/>
      <c r="I33" s="70"/>
    </row>
    <row r="34" spans="2:9" x14ac:dyDescent="0.25">
      <c r="B34" s="7">
        <v>21</v>
      </c>
      <c r="C34" s="48" t="s">
        <v>73</v>
      </c>
      <c r="D34" s="68"/>
      <c r="E34" s="68"/>
      <c r="F34" s="68"/>
      <c r="G34" s="68"/>
      <c r="H34" s="68"/>
      <c r="I34" s="68"/>
    </row>
    <row r="35" spans="2:9" ht="15.75" x14ac:dyDescent="0.25">
      <c r="B35" s="5">
        <v>22</v>
      </c>
      <c r="C35" s="6" t="s">
        <v>74</v>
      </c>
      <c r="D35" s="69"/>
      <c r="E35" s="70"/>
      <c r="F35" s="69"/>
      <c r="G35" s="70"/>
      <c r="H35" s="69"/>
      <c r="I35" s="70"/>
    </row>
    <row r="36" spans="2:9" x14ac:dyDescent="0.25">
      <c r="B36" s="7">
        <v>23</v>
      </c>
      <c r="C36" s="48" t="s">
        <v>75</v>
      </c>
      <c r="D36" s="68"/>
      <c r="E36" s="68"/>
      <c r="F36" s="68"/>
      <c r="G36" s="68"/>
      <c r="H36" s="68"/>
      <c r="I36" s="68"/>
    </row>
    <row r="37" spans="2:9" ht="15.75" x14ac:dyDescent="0.25">
      <c r="B37" s="5" t="s">
        <v>36</v>
      </c>
      <c r="C37" s="6"/>
      <c r="D37" s="8" t="s">
        <v>15</v>
      </c>
      <c r="E37" s="9">
        <f>+SUM(E13:E36)</f>
        <v>14</v>
      </c>
      <c r="F37" s="8" t="s">
        <v>15</v>
      </c>
      <c r="G37" s="9">
        <f>+SUM(G13:G36)</f>
        <v>8</v>
      </c>
      <c r="H37" s="8" t="s">
        <v>15</v>
      </c>
      <c r="I37" s="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  <pageSetup paperSize="5" scale="8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topLeftCell="A7" zoomScale="70" zoomScaleNormal="70" workbookViewId="0">
      <selection activeCell="E21" sqref="E21:E29"/>
    </sheetView>
  </sheetViews>
  <sheetFormatPr baseColWidth="10" defaultColWidth="10.7109375" defaultRowHeight="15" x14ac:dyDescent="0.25"/>
  <cols>
    <col min="3" max="3" width="15.7109375" customWidth="1"/>
    <col min="4" max="4" width="13.42578125" customWidth="1"/>
    <col min="5" max="5" width="12.140625" customWidth="1"/>
    <col min="6" max="6" width="15" bestFit="1" customWidth="1"/>
  </cols>
  <sheetData>
    <row r="2" spans="2:9" ht="21" x14ac:dyDescent="0.25">
      <c r="B2" s="114" t="str">
        <f>"PROGRAMA DE OPERACIÓN DEL SERVICIO ("&amp;B7&amp;" - "&amp;C7&amp;")"</f>
        <v>PROGRAMA DE OPERACIÓN DEL SERVICIO (4A - IDA)</v>
      </c>
      <c r="C2" s="114"/>
      <c r="D2" s="114"/>
      <c r="E2" s="114"/>
      <c r="F2" s="114"/>
      <c r="G2" s="114"/>
      <c r="H2" s="114"/>
      <c r="I2" s="114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47"/>
    </row>
    <row r="7" spans="2:9" ht="45" x14ac:dyDescent="0.25">
      <c r="B7" s="43" t="str">
        <f>+'D 4A-I'!B5</f>
        <v>4A</v>
      </c>
      <c r="C7" s="43" t="str">
        <f>+'D 4A-I'!C5</f>
        <v>IDA</v>
      </c>
      <c r="D7" s="44" t="str">
        <f>+'D 4A-I'!D5</f>
        <v>Población Carlos Camus</v>
      </c>
      <c r="E7" s="44" t="str">
        <f>+'D 4A-I'!E5</f>
        <v>Villa Nemesio Antúnez</v>
      </c>
      <c r="F7" s="43" t="str">
        <f>+TAPA!I12</f>
        <v>COVID19</v>
      </c>
      <c r="G7" s="47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134" t="s">
        <v>7</v>
      </c>
      <c r="C11" s="134" t="s">
        <v>8</v>
      </c>
      <c r="D11" s="135" t="s">
        <v>9</v>
      </c>
      <c r="E11" s="135"/>
      <c r="F11" s="135" t="s">
        <v>10</v>
      </c>
      <c r="G11" s="135"/>
      <c r="H11" s="135" t="s">
        <v>11</v>
      </c>
      <c r="I11" s="135"/>
    </row>
    <row r="12" spans="2:9" ht="30" x14ac:dyDescent="0.25">
      <c r="B12" s="134"/>
      <c r="C12" s="134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x14ac:dyDescent="0.25">
      <c r="B13" s="5">
        <v>0</v>
      </c>
      <c r="C13" s="6" t="s">
        <v>14</v>
      </c>
      <c r="D13" s="69"/>
      <c r="E13" s="70"/>
      <c r="F13" s="69"/>
      <c r="G13" s="70"/>
      <c r="H13" s="69"/>
      <c r="I13" s="70"/>
    </row>
    <row r="14" spans="2:9" x14ac:dyDescent="0.25">
      <c r="B14" s="7">
        <v>1</v>
      </c>
      <c r="C14" s="48" t="s">
        <v>16</v>
      </c>
      <c r="D14" s="68"/>
      <c r="E14" s="68"/>
      <c r="F14" s="68"/>
      <c r="G14" s="68"/>
      <c r="H14" s="68"/>
      <c r="I14" s="68"/>
    </row>
    <row r="15" spans="2:9" ht="15.75" x14ac:dyDescent="0.25">
      <c r="B15" s="5">
        <v>2</v>
      </c>
      <c r="C15" s="6" t="s">
        <v>17</v>
      </c>
      <c r="D15" s="69"/>
      <c r="E15" s="70"/>
      <c r="F15" s="69"/>
      <c r="G15" s="70"/>
      <c r="H15" s="69"/>
      <c r="I15" s="70"/>
    </row>
    <row r="16" spans="2:9" x14ac:dyDescent="0.25">
      <c r="B16" s="7">
        <v>3</v>
      </c>
      <c r="C16" s="48" t="s">
        <v>18</v>
      </c>
      <c r="D16" s="68"/>
      <c r="E16" s="68"/>
      <c r="F16" s="68"/>
      <c r="G16" s="68"/>
      <c r="H16" s="68"/>
      <c r="I16" s="68"/>
    </row>
    <row r="17" spans="2:9" ht="15.75" x14ac:dyDescent="0.25">
      <c r="B17" s="5">
        <v>4</v>
      </c>
      <c r="C17" s="6" t="s">
        <v>19</v>
      </c>
      <c r="D17" s="74"/>
      <c r="E17" s="75"/>
      <c r="F17" s="74"/>
      <c r="G17" s="75"/>
      <c r="H17" s="74"/>
      <c r="I17" s="70"/>
    </row>
    <row r="18" spans="2:9" x14ac:dyDescent="0.25">
      <c r="B18" s="7">
        <v>5</v>
      </c>
      <c r="C18" s="48" t="s">
        <v>20</v>
      </c>
      <c r="D18" s="68"/>
      <c r="E18" s="68"/>
      <c r="F18" s="68"/>
      <c r="G18" s="68"/>
      <c r="H18" s="68"/>
      <c r="I18" s="68"/>
    </row>
    <row r="19" spans="2:9" ht="15.75" x14ac:dyDescent="0.25">
      <c r="B19" s="5">
        <v>6</v>
      </c>
      <c r="C19" s="6" t="s">
        <v>21</v>
      </c>
      <c r="D19" s="74"/>
      <c r="E19" s="75"/>
      <c r="F19" s="74"/>
      <c r="G19" s="75"/>
      <c r="H19" s="74"/>
      <c r="I19" s="70"/>
    </row>
    <row r="20" spans="2:9" x14ac:dyDescent="0.25">
      <c r="B20" s="7">
        <v>7</v>
      </c>
      <c r="C20" s="48" t="s">
        <v>22</v>
      </c>
      <c r="D20" s="68"/>
      <c r="E20" s="68"/>
      <c r="F20" s="68"/>
      <c r="G20" s="68"/>
      <c r="H20" s="68"/>
      <c r="I20" s="68"/>
    </row>
    <row r="21" spans="2:9" ht="15.75" x14ac:dyDescent="0.25">
      <c r="B21" s="5">
        <v>8</v>
      </c>
      <c r="C21" s="6" t="s">
        <v>23</v>
      </c>
      <c r="D21" s="73" t="s">
        <v>200</v>
      </c>
      <c r="E21" s="73">
        <v>1</v>
      </c>
      <c r="F21" s="73"/>
      <c r="G21" s="73"/>
      <c r="H21" s="74"/>
      <c r="I21" s="70"/>
    </row>
    <row r="22" spans="2:9" x14ac:dyDescent="0.25">
      <c r="B22" s="7">
        <v>9</v>
      </c>
      <c r="C22" s="48" t="s">
        <v>24</v>
      </c>
      <c r="D22" s="72" t="s">
        <v>200</v>
      </c>
      <c r="E22" s="72">
        <v>2</v>
      </c>
      <c r="F22" s="72" t="s">
        <v>200</v>
      </c>
      <c r="G22" s="72">
        <v>1</v>
      </c>
      <c r="H22" s="68"/>
      <c r="I22" s="68"/>
    </row>
    <row r="23" spans="2:9" ht="15.75" x14ac:dyDescent="0.25">
      <c r="B23" s="5">
        <v>10</v>
      </c>
      <c r="C23" s="6" t="s">
        <v>25</v>
      </c>
      <c r="D23" s="73" t="s">
        <v>200</v>
      </c>
      <c r="E23" s="73">
        <v>2</v>
      </c>
      <c r="F23" s="73" t="s">
        <v>200</v>
      </c>
      <c r="G23" s="73">
        <v>1</v>
      </c>
      <c r="H23" s="74"/>
      <c r="I23" s="70"/>
    </row>
    <row r="24" spans="2:9" x14ac:dyDescent="0.25">
      <c r="B24" s="7">
        <v>11</v>
      </c>
      <c r="C24" s="48" t="s">
        <v>26</v>
      </c>
      <c r="D24" s="72" t="s">
        <v>200</v>
      </c>
      <c r="E24" s="72">
        <v>3</v>
      </c>
      <c r="F24" s="72" t="s">
        <v>200</v>
      </c>
      <c r="G24" s="72">
        <v>2</v>
      </c>
      <c r="H24" s="68"/>
      <c r="I24" s="68"/>
    </row>
    <row r="25" spans="2:9" ht="15.75" x14ac:dyDescent="0.25">
      <c r="B25" s="5">
        <v>12</v>
      </c>
      <c r="C25" s="6" t="s">
        <v>27</v>
      </c>
      <c r="D25" s="73" t="s">
        <v>200</v>
      </c>
      <c r="E25" s="73">
        <v>3</v>
      </c>
      <c r="F25" s="73" t="s">
        <v>200</v>
      </c>
      <c r="G25" s="73">
        <v>2</v>
      </c>
      <c r="H25" s="74"/>
      <c r="I25" s="70"/>
    </row>
    <row r="26" spans="2:9" x14ac:dyDescent="0.25">
      <c r="B26" s="7">
        <v>13</v>
      </c>
      <c r="C26" s="48" t="s">
        <v>28</v>
      </c>
      <c r="D26" s="72" t="s">
        <v>200</v>
      </c>
      <c r="E26" s="72">
        <v>3</v>
      </c>
      <c r="F26" s="72" t="s">
        <v>200</v>
      </c>
      <c r="G26" s="72">
        <v>2</v>
      </c>
      <c r="H26" s="68"/>
      <c r="I26" s="68"/>
    </row>
    <row r="27" spans="2:9" ht="15.75" x14ac:dyDescent="0.25">
      <c r="B27" s="5">
        <v>14</v>
      </c>
      <c r="C27" s="6" t="s">
        <v>29</v>
      </c>
      <c r="D27" s="73" t="s">
        <v>200</v>
      </c>
      <c r="E27" s="73">
        <v>2</v>
      </c>
      <c r="F27" s="73" t="s">
        <v>200</v>
      </c>
      <c r="G27" s="73">
        <v>2</v>
      </c>
      <c r="H27" s="74"/>
      <c r="I27" s="70"/>
    </row>
    <row r="28" spans="2:9" x14ac:dyDescent="0.25">
      <c r="B28" s="7">
        <v>15</v>
      </c>
      <c r="C28" s="48" t="s">
        <v>30</v>
      </c>
      <c r="D28" s="72" t="s">
        <v>200</v>
      </c>
      <c r="E28" s="72">
        <v>3</v>
      </c>
      <c r="F28" s="72" t="s">
        <v>200</v>
      </c>
      <c r="G28" s="72">
        <v>1</v>
      </c>
      <c r="H28" s="68"/>
      <c r="I28" s="68"/>
    </row>
    <row r="29" spans="2:9" ht="15.75" x14ac:dyDescent="0.25">
      <c r="B29" s="5">
        <v>16</v>
      </c>
      <c r="C29" s="6" t="s">
        <v>31</v>
      </c>
      <c r="D29" s="73" t="s">
        <v>200</v>
      </c>
      <c r="E29" s="73">
        <v>1</v>
      </c>
      <c r="F29" s="73"/>
      <c r="G29" s="73"/>
      <c r="H29" s="74"/>
      <c r="I29" s="70"/>
    </row>
    <row r="30" spans="2:9" x14ac:dyDescent="0.25">
      <c r="B30" s="7">
        <v>17</v>
      </c>
      <c r="C30" s="48" t="s">
        <v>32</v>
      </c>
      <c r="D30" s="68"/>
      <c r="E30" s="68"/>
      <c r="F30" s="68"/>
      <c r="G30" s="68"/>
      <c r="H30" s="68"/>
      <c r="I30" s="68"/>
    </row>
    <row r="31" spans="2:9" ht="15.75" x14ac:dyDescent="0.25">
      <c r="B31" s="5">
        <v>18</v>
      </c>
      <c r="C31" s="6" t="s">
        <v>33</v>
      </c>
      <c r="D31" s="74"/>
      <c r="E31" s="75"/>
      <c r="F31" s="74"/>
      <c r="G31" s="75"/>
      <c r="H31" s="74"/>
      <c r="I31" s="70"/>
    </row>
    <row r="32" spans="2:9" x14ac:dyDescent="0.25">
      <c r="B32" s="7">
        <v>19</v>
      </c>
      <c r="C32" s="48" t="s">
        <v>34</v>
      </c>
      <c r="D32" s="68"/>
      <c r="E32" s="68"/>
      <c r="F32" s="68"/>
      <c r="G32" s="68"/>
      <c r="H32" s="68"/>
      <c r="I32" s="68"/>
    </row>
    <row r="33" spans="2:9" ht="15.75" x14ac:dyDescent="0.25">
      <c r="B33" s="5">
        <v>20</v>
      </c>
      <c r="C33" s="6" t="s">
        <v>35</v>
      </c>
      <c r="D33" s="74"/>
      <c r="E33" s="75"/>
      <c r="F33" s="74"/>
      <c r="G33" s="75"/>
      <c r="H33" s="74"/>
      <c r="I33" s="70"/>
    </row>
    <row r="34" spans="2:9" x14ac:dyDescent="0.25">
      <c r="B34" s="7">
        <v>21</v>
      </c>
      <c r="C34" s="48" t="s">
        <v>73</v>
      </c>
      <c r="D34" s="68"/>
      <c r="E34" s="68"/>
      <c r="F34" s="68"/>
      <c r="G34" s="68"/>
      <c r="H34" s="68"/>
      <c r="I34" s="68"/>
    </row>
    <row r="35" spans="2:9" ht="15.75" x14ac:dyDescent="0.25">
      <c r="B35" s="5">
        <v>22</v>
      </c>
      <c r="C35" s="6" t="s">
        <v>74</v>
      </c>
      <c r="D35" s="69"/>
      <c r="E35" s="70"/>
      <c r="F35" s="69"/>
      <c r="G35" s="70"/>
      <c r="H35" s="69"/>
      <c r="I35" s="70"/>
    </row>
    <row r="36" spans="2:9" x14ac:dyDescent="0.25">
      <c r="B36" s="7">
        <v>23</v>
      </c>
      <c r="C36" s="48" t="s">
        <v>75</v>
      </c>
      <c r="D36" s="68"/>
      <c r="E36" s="68"/>
      <c r="F36" s="68"/>
      <c r="G36" s="68"/>
      <c r="H36" s="68"/>
      <c r="I36" s="68"/>
    </row>
    <row r="37" spans="2:9" ht="15.75" x14ac:dyDescent="0.25">
      <c r="B37" s="5" t="s">
        <v>36</v>
      </c>
      <c r="C37" s="6"/>
      <c r="D37" s="8" t="s">
        <v>15</v>
      </c>
      <c r="E37" s="9">
        <f>+SUM(E13:E36)</f>
        <v>20</v>
      </c>
      <c r="F37" s="8" t="s">
        <v>15</v>
      </c>
      <c r="G37" s="9">
        <f>+SUM(G13:G36)</f>
        <v>11</v>
      </c>
      <c r="H37" s="8" t="s">
        <v>15</v>
      </c>
      <c r="I37" s="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  <pageSetup paperSize="5" scale="8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tabSelected="1" zoomScale="70" zoomScaleNormal="70" workbookViewId="0">
      <selection activeCell="O14" sqref="O14"/>
    </sheetView>
  </sheetViews>
  <sheetFormatPr baseColWidth="10" defaultColWidth="10.7109375" defaultRowHeight="15" x14ac:dyDescent="0.25"/>
  <cols>
    <col min="3" max="3" width="15.5703125" customWidth="1"/>
    <col min="4" max="4" width="13.42578125" customWidth="1"/>
    <col min="5" max="5" width="12.140625" customWidth="1"/>
    <col min="6" max="6" width="15" bestFit="1" customWidth="1"/>
  </cols>
  <sheetData>
    <row r="2" spans="2:9" ht="21" x14ac:dyDescent="0.25">
      <c r="B2" s="114" t="str">
        <f>"PROGRAMA DE OPERACIÓN DEL SERVICIO ("&amp;B7&amp;" - "&amp;C7&amp;")"</f>
        <v>PROGRAMA DE OPERACIÓN DEL SERVICIO (4A - REGRESO)</v>
      </c>
      <c r="C2" s="114"/>
      <c r="D2" s="114"/>
      <c r="E2" s="114"/>
      <c r="F2" s="114"/>
      <c r="G2" s="114"/>
      <c r="H2" s="114"/>
      <c r="I2" s="114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47"/>
    </row>
    <row r="7" spans="2:9" ht="45" x14ac:dyDescent="0.25">
      <c r="B7" s="43" t="str">
        <f>+'D 4A-R'!B5</f>
        <v>4A</v>
      </c>
      <c r="C7" s="43" t="str">
        <f>+'D 4A-R'!C5</f>
        <v>REGRESO</v>
      </c>
      <c r="D7" s="44" t="str">
        <f>+'D 4A-R'!D5</f>
        <v>Villa Nemesio Antúnez</v>
      </c>
      <c r="E7" s="44" t="str">
        <f>+'D 4A-R'!E5</f>
        <v>Población Carlos Camus</v>
      </c>
      <c r="F7" s="43" t="str">
        <f>+TAPA!I12</f>
        <v>COVID19</v>
      </c>
      <c r="G7" s="47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134" t="s">
        <v>7</v>
      </c>
      <c r="C11" s="134" t="s">
        <v>8</v>
      </c>
      <c r="D11" s="135" t="s">
        <v>9</v>
      </c>
      <c r="E11" s="135"/>
      <c r="F11" s="135" t="s">
        <v>10</v>
      </c>
      <c r="G11" s="135"/>
      <c r="H11" s="135" t="s">
        <v>11</v>
      </c>
      <c r="I11" s="135"/>
    </row>
    <row r="12" spans="2:9" ht="30" x14ac:dyDescent="0.25">
      <c r="B12" s="134"/>
      <c r="C12" s="134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x14ac:dyDescent="0.25">
      <c r="B13" s="5">
        <v>0</v>
      </c>
      <c r="C13" s="6" t="s">
        <v>14</v>
      </c>
      <c r="D13" s="74"/>
      <c r="E13" s="75"/>
      <c r="F13" s="74"/>
      <c r="G13" s="75"/>
      <c r="H13" s="74"/>
      <c r="I13" s="70"/>
    </row>
    <row r="14" spans="2:9" x14ac:dyDescent="0.25">
      <c r="B14" s="7">
        <v>1</v>
      </c>
      <c r="C14" s="48" t="s">
        <v>16</v>
      </c>
      <c r="D14" s="68"/>
      <c r="E14" s="68"/>
      <c r="F14" s="68"/>
      <c r="G14" s="68"/>
      <c r="H14" s="68"/>
      <c r="I14" s="68"/>
    </row>
    <row r="15" spans="2:9" ht="15.75" x14ac:dyDescent="0.25">
      <c r="B15" s="5">
        <v>2</v>
      </c>
      <c r="C15" s="6" t="s">
        <v>17</v>
      </c>
      <c r="D15" s="74"/>
      <c r="E15" s="75"/>
      <c r="F15" s="74"/>
      <c r="G15" s="75"/>
      <c r="H15" s="74"/>
      <c r="I15" s="70"/>
    </row>
    <row r="16" spans="2:9" x14ac:dyDescent="0.25">
      <c r="B16" s="7">
        <v>3</v>
      </c>
      <c r="C16" s="48" t="s">
        <v>18</v>
      </c>
      <c r="D16" s="68"/>
      <c r="E16" s="68"/>
      <c r="F16" s="68"/>
      <c r="G16" s="68"/>
      <c r="H16" s="68"/>
      <c r="I16" s="68"/>
    </row>
    <row r="17" spans="2:9" ht="15.75" x14ac:dyDescent="0.25">
      <c r="B17" s="5">
        <v>4</v>
      </c>
      <c r="C17" s="6" t="s">
        <v>19</v>
      </c>
      <c r="D17" s="74"/>
      <c r="E17" s="75"/>
      <c r="F17" s="74"/>
      <c r="G17" s="75"/>
      <c r="H17" s="74"/>
      <c r="I17" s="70"/>
    </row>
    <row r="18" spans="2:9" x14ac:dyDescent="0.25">
      <c r="B18" s="7">
        <v>5</v>
      </c>
      <c r="C18" s="48" t="s">
        <v>20</v>
      </c>
      <c r="D18" s="68"/>
      <c r="E18" s="68"/>
      <c r="F18" s="68"/>
      <c r="G18" s="68"/>
      <c r="H18" s="68"/>
      <c r="I18" s="68"/>
    </row>
    <row r="19" spans="2:9" ht="15.75" x14ac:dyDescent="0.25">
      <c r="B19" s="5">
        <v>6</v>
      </c>
      <c r="C19" s="6" t="s">
        <v>21</v>
      </c>
      <c r="D19" s="74"/>
      <c r="E19" s="75"/>
      <c r="F19" s="74"/>
      <c r="G19" s="75"/>
      <c r="H19" s="74"/>
      <c r="I19" s="70"/>
    </row>
    <row r="20" spans="2:9" x14ac:dyDescent="0.25">
      <c r="B20" s="7">
        <v>7</v>
      </c>
      <c r="C20" s="48" t="s">
        <v>22</v>
      </c>
      <c r="D20" s="68"/>
      <c r="E20" s="68"/>
      <c r="F20" s="68"/>
      <c r="G20" s="68"/>
      <c r="H20" s="68"/>
      <c r="I20" s="68"/>
    </row>
    <row r="21" spans="2:9" ht="15.75" x14ac:dyDescent="0.25">
      <c r="B21" s="5">
        <v>8</v>
      </c>
      <c r="C21" s="6" t="s">
        <v>23</v>
      </c>
      <c r="D21" s="73"/>
      <c r="E21" s="73"/>
      <c r="F21" s="73"/>
      <c r="G21" s="73"/>
      <c r="H21" s="74"/>
      <c r="I21" s="70"/>
    </row>
    <row r="22" spans="2:9" x14ac:dyDescent="0.25">
      <c r="B22" s="7">
        <v>9</v>
      </c>
      <c r="C22" s="48" t="s">
        <v>24</v>
      </c>
      <c r="D22" s="72" t="s">
        <v>200</v>
      </c>
      <c r="E22" s="72">
        <v>1</v>
      </c>
      <c r="F22" s="72"/>
      <c r="G22" s="72"/>
      <c r="H22" s="68"/>
      <c r="I22" s="68"/>
    </row>
    <row r="23" spans="2:9" ht="15.75" x14ac:dyDescent="0.25">
      <c r="B23" s="5">
        <v>10</v>
      </c>
      <c r="C23" s="6" t="s">
        <v>25</v>
      </c>
      <c r="D23" s="73" t="s">
        <v>200</v>
      </c>
      <c r="E23" s="73">
        <v>2</v>
      </c>
      <c r="F23" s="73" t="s">
        <v>200</v>
      </c>
      <c r="G23" s="73">
        <v>1</v>
      </c>
      <c r="H23" s="74"/>
      <c r="I23" s="70"/>
    </row>
    <row r="24" spans="2:9" x14ac:dyDescent="0.25">
      <c r="B24" s="7">
        <v>11</v>
      </c>
      <c r="C24" s="48" t="s">
        <v>26</v>
      </c>
      <c r="D24" s="72" t="s">
        <v>200</v>
      </c>
      <c r="E24" s="72">
        <v>3</v>
      </c>
      <c r="F24" s="72" t="s">
        <v>200</v>
      </c>
      <c r="G24" s="72">
        <v>1</v>
      </c>
      <c r="H24" s="68"/>
      <c r="I24" s="68"/>
    </row>
    <row r="25" spans="2:9" ht="15.75" x14ac:dyDescent="0.25">
      <c r="B25" s="5">
        <v>12</v>
      </c>
      <c r="C25" s="6" t="s">
        <v>27</v>
      </c>
      <c r="D25" s="73" t="s">
        <v>200</v>
      </c>
      <c r="E25" s="73">
        <v>3</v>
      </c>
      <c r="F25" s="73" t="s">
        <v>200</v>
      </c>
      <c r="G25" s="73">
        <v>2</v>
      </c>
      <c r="H25" s="74"/>
      <c r="I25" s="70"/>
    </row>
    <row r="26" spans="2:9" x14ac:dyDescent="0.25">
      <c r="B26" s="7">
        <v>13</v>
      </c>
      <c r="C26" s="48" t="s">
        <v>28</v>
      </c>
      <c r="D26" s="72" t="s">
        <v>200</v>
      </c>
      <c r="E26" s="72">
        <v>3</v>
      </c>
      <c r="F26" s="72" t="s">
        <v>200</v>
      </c>
      <c r="G26" s="72">
        <v>2</v>
      </c>
      <c r="H26" s="68"/>
      <c r="I26" s="68"/>
    </row>
    <row r="27" spans="2:9" ht="15.75" x14ac:dyDescent="0.25">
      <c r="B27" s="5">
        <v>14</v>
      </c>
      <c r="C27" s="6" t="s">
        <v>29</v>
      </c>
      <c r="D27" s="73" t="s">
        <v>200</v>
      </c>
      <c r="E27" s="73">
        <v>3</v>
      </c>
      <c r="F27" s="73" t="s">
        <v>200</v>
      </c>
      <c r="G27" s="73">
        <v>2</v>
      </c>
      <c r="H27" s="74"/>
      <c r="I27" s="70"/>
    </row>
    <row r="28" spans="2:9" x14ac:dyDescent="0.25">
      <c r="B28" s="7">
        <v>15</v>
      </c>
      <c r="C28" s="48" t="s">
        <v>30</v>
      </c>
      <c r="D28" s="72" t="s">
        <v>200</v>
      </c>
      <c r="E28" s="72">
        <v>2</v>
      </c>
      <c r="F28" s="72" t="s">
        <v>200</v>
      </c>
      <c r="G28" s="72">
        <v>1</v>
      </c>
      <c r="H28" s="68"/>
      <c r="I28" s="68"/>
    </row>
    <row r="29" spans="2:9" ht="15.75" x14ac:dyDescent="0.25">
      <c r="B29" s="5">
        <v>16</v>
      </c>
      <c r="C29" s="6" t="s">
        <v>31</v>
      </c>
      <c r="D29" s="73" t="s">
        <v>200</v>
      </c>
      <c r="E29" s="73">
        <v>1</v>
      </c>
      <c r="F29" s="73"/>
      <c r="G29" s="73"/>
      <c r="H29" s="74"/>
      <c r="I29" s="70"/>
    </row>
    <row r="30" spans="2:9" x14ac:dyDescent="0.25">
      <c r="B30" s="7">
        <v>17</v>
      </c>
      <c r="C30" s="48" t="s">
        <v>32</v>
      </c>
      <c r="D30" s="68"/>
      <c r="E30" s="68"/>
      <c r="F30" s="68"/>
      <c r="G30" s="68"/>
      <c r="H30" s="68"/>
      <c r="I30" s="68"/>
    </row>
    <row r="31" spans="2:9" ht="15.75" x14ac:dyDescent="0.25">
      <c r="B31" s="5">
        <v>18</v>
      </c>
      <c r="C31" s="6" t="s">
        <v>33</v>
      </c>
      <c r="D31" s="74"/>
      <c r="E31" s="75"/>
      <c r="F31" s="74"/>
      <c r="G31" s="75"/>
      <c r="H31" s="74"/>
      <c r="I31" s="70"/>
    </row>
    <row r="32" spans="2:9" x14ac:dyDescent="0.25">
      <c r="B32" s="7">
        <v>19</v>
      </c>
      <c r="C32" s="48" t="s">
        <v>34</v>
      </c>
      <c r="D32" s="68"/>
      <c r="E32" s="68"/>
      <c r="F32" s="68"/>
      <c r="G32" s="68"/>
      <c r="H32" s="68"/>
      <c r="I32" s="68"/>
    </row>
    <row r="33" spans="2:9" ht="15.75" x14ac:dyDescent="0.25">
      <c r="B33" s="5">
        <v>20</v>
      </c>
      <c r="C33" s="6" t="s">
        <v>35</v>
      </c>
      <c r="D33" s="74"/>
      <c r="E33" s="75"/>
      <c r="F33" s="74"/>
      <c r="G33" s="75"/>
      <c r="H33" s="74"/>
      <c r="I33" s="70"/>
    </row>
    <row r="34" spans="2:9" x14ac:dyDescent="0.25">
      <c r="B34" s="7">
        <v>21</v>
      </c>
      <c r="C34" s="48" t="s">
        <v>73</v>
      </c>
      <c r="D34" s="68"/>
      <c r="E34" s="68"/>
      <c r="F34" s="68"/>
      <c r="G34" s="68"/>
      <c r="H34" s="68"/>
      <c r="I34" s="68"/>
    </row>
    <row r="35" spans="2:9" ht="15.75" x14ac:dyDescent="0.25">
      <c r="B35" s="5">
        <v>22</v>
      </c>
      <c r="C35" s="6" t="s">
        <v>74</v>
      </c>
      <c r="D35" s="69"/>
      <c r="E35" s="70"/>
      <c r="F35" s="69"/>
      <c r="G35" s="70"/>
      <c r="H35" s="69"/>
      <c r="I35" s="70"/>
    </row>
    <row r="36" spans="2:9" x14ac:dyDescent="0.25">
      <c r="B36" s="7">
        <v>23</v>
      </c>
      <c r="C36" s="48" t="s">
        <v>75</v>
      </c>
      <c r="D36" s="68"/>
      <c r="E36" s="68"/>
      <c r="F36" s="68"/>
      <c r="G36" s="68"/>
      <c r="H36" s="68"/>
      <c r="I36" s="68"/>
    </row>
    <row r="37" spans="2:9" ht="15.75" x14ac:dyDescent="0.25">
      <c r="B37" s="5" t="s">
        <v>36</v>
      </c>
      <c r="C37" s="6"/>
      <c r="D37" s="8" t="s">
        <v>15</v>
      </c>
      <c r="E37" s="9">
        <f>+SUM(E13:E36)</f>
        <v>18</v>
      </c>
      <c r="F37" s="8" t="s">
        <v>15</v>
      </c>
      <c r="G37" s="9">
        <f>+SUM(G13:G36)</f>
        <v>9</v>
      </c>
      <c r="H37" s="8" t="s">
        <v>15</v>
      </c>
      <c r="I37" s="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  <pageSetup paperSize="5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TAPA</vt:lpstr>
      <vt:lpstr>Operador SA</vt:lpstr>
      <vt:lpstr>D 1A-I</vt:lpstr>
      <vt:lpstr>D 1A-R</vt:lpstr>
      <vt:lpstr>D 1B-I</vt:lpstr>
      <vt:lpstr>D 1B-R </vt:lpstr>
      <vt:lpstr>D 2A-I</vt:lpstr>
      <vt:lpstr>D 2A-R</vt:lpstr>
      <vt:lpstr>D 4A-I</vt:lpstr>
      <vt:lpstr>D 4A-R</vt:lpstr>
      <vt:lpstr>Flota</vt:lpstr>
      <vt:lpstr>1A-I</vt:lpstr>
      <vt:lpstr>1A-R</vt:lpstr>
      <vt:lpstr>1B-I</vt:lpstr>
      <vt:lpstr>1B-R</vt:lpstr>
      <vt:lpstr>2A-I</vt:lpstr>
      <vt:lpstr>2A-R</vt:lpstr>
      <vt:lpstr>4A-I</vt:lpstr>
      <vt:lpstr>4A-R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Melanie Andrea Meza Carreño</cp:lastModifiedBy>
  <cp:lastPrinted>2020-02-19T14:19:51Z</cp:lastPrinted>
  <dcterms:created xsi:type="dcterms:W3CDTF">2014-10-23T18:30:16Z</dcterms:created>
  <dcterms:modified xsi:type="dcterms:W3CDTF">2021-01-12T15:33:37Z</dcterms:modified>
</cp:coreProperties>
</file>