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012\A5\"/>
    </mc:Choice>
  </mc:AlternateContent>
  <bookViews>
    <workbookView xWindow="0" yWindow="0" windowWidth="20730" windowHeight="11760" activeTab="2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LPP!$A$11:$H$13</definedName>
    <definedName name="_xlnm.Print_Area" localSheetId="0">TAPA!$B$2:$J$13</definedName>
  </definedNames>
  <calcPr calcId="152511"/>
  <pivotCaches>
    <pivotCache cacheId="2" r:id="rId5"/>
    <pivotCache cacheId="3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/>
  <c r="F7" i="3"/>
  <c r="C7" i="8"/>
  <c r="A7" i="8"/>
  <c r="A7" i="3"/>
  <c r="C7" i="3"/>
  <c r="A2" i="8"/>
  <c r="A2" i="3" l="1"/>
</calcChain>
</file>

<file path=xl/sharedStrings.xml><?xml version="1.0" encoding="utf-8"?>
<sst xmlns="http://schemas.openxmlformats.org/spreadsheetml/2006/main" count="507" uniqueCount="87">
  <si>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</si>
  <si>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</si>
  <si>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</si>
  <si>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</si>
  <si>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</si>
  <si>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</si>
  <si>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</si>
  <si>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</si>
  <si>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</si>
  <si>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</si>
  <si>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</si>
  <si>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</si>
  <si>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</si>
  <si>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</si>
  <si>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</si>
  <si>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</si>
  <si>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</si>
  <si>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</si>
  <si>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</si>
  <si>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</si>
  <si>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</si>
  <si>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</si>
  <si>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</si>
  <si>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</si>
  <si>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</si>
  <si>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</si>
  <si>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</si>
  <si>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</si>
  <si>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</si>
  <si>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</si>
  <si>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</si>
  <si>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</si>
  <si>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</si>
  <si>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</si>
  <si>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</si>
  <si>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</si>
  <si>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</si>
  <si>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</si>
  <si>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</si>
  <si>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</si>
  <si>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</si>
  <si>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</si>
  <si>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</si>
  <si>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</si>
  <si>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</si>
  <si>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</si>
  <si>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UN222</t>
  </si>
  <si>
    <t>00:30:00</t>
  </si>
  <si>
    <t>DL</t>
  </si>
  <si>
    <t>POT</t>
  </si>
  <si>
    <t>00:20:00</t>
  </si>
  <si>
    <t>07:14:00</t>
  </si>
  <si>
    <t>07:25:00</t>
  </si>
  <si>
    <t>07:42:00</t>
  </si>
  <si>
    <t>07:27:00</t>
  </si>
  <si>
    <t>Total general</t>
  </si>
  <si>
    <t>Máx. de Correlativo Punto de Control</t>
  </si>
  <si>
    <t>Suma de ICR</t>
  </si>
  <si>
    <t>Suma de Ponderador ICR</t>
  </si>
  <si>
    <t>Suma de IP</t>
  </si>
  <si>
    <t>Suma de Seguimiento</t>
  </si>
  <si>
    <t>Valores</t>
  </si>
  <si>
    <t>Total</t>
  </si>
  <si>
    <t>Cuenta de Unidad de Negocio</t>
  </si>
  <si>
    <t>Cuenta de Hora de Pasada Programada
(TPPdk)</t>
  </si>
  <si>
    <t>Franco Espinoza</t>
  </si>
  <si>
    <t>DS</t>
  </si>
  <si>
    <t>DF</t>
  </si>
  <si>
    <t>18:30:00</t>
  </si>
  <si>
    <t>08:14:00</t>
  </si>
  <si>
    <t>18:19:00</t>
  </si>
  <si>
    <t>17:20:00</t>
  </si>
  <si>
    <t>18:10:00</t>
  </si>
  <si>
    <t>09:20:00</t>
  </si>
  <si>
    <t>17:05:00</t>
  </si>
  <si>
    <t>18:05:00</t>
  </si>
  <si>
    <t>08:15:00</t>
  </si>
  <si>
    <t>17:25:00</t>
  </si>
  <si>
    <t>07:39:00</t>
  </si>
  <si>
    <t>18:25:00</t>
  </si>
  <si>
    <t>08:09:00</t>
  </si>
  <si>
    <t>18:16:00</t>
  </si>
  <si>
    <t>17:15:00</t>
  </si>
  <si>
    <t>18:35:00</t>
  </si>
  <si>
    <t>08:12:00</t>
  </si>
  <si>
    <t>18:17:00</t>
  </si>
  <si>
    <t>17:30:00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</si>
</sst>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  <font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Fill="1" applyBorder="1"/>
    <xf numFmtId="21" fontId="7" fillId="0" borderId="1" xfId="0" quotePrefix="1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2951041664" createdVersion="5" refreshedVersion="5" minRefreshableVersion="3" recordCount="119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68.936689000000001" maxValue="-68.868391000000003"/>
    </cacheField>
    <cacheField name="Latitud" numFmtId="165">
      <sharedItems containsSemiMixedTypes="0" containsString="0" containsNumber="1" minValue="-22.486764999999998" maxValue="-22.433026999999999"/>
    </cacheField>
    <cacheField name="Distancia al origen" numFmtId="2">
      <sharedItems containsSemiMixedTypes="0" containsString="0" containsNumber="1" minValue="100.36319732666016" maxValue="16498.56835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4060185187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">
  <r>
    <s v="UN222"/>
    <x v="0"/>
    <x v="0"/>
    <x v="0"/>
    <n v="-68.868392999999998"/>
    <n v="-22.436769999999999"/>
    <n v="152.35295104980469"/>
    <n v="1"/>
    <n v="1"/>
    <x v="0"/>
    <n v="0.8"/>
    <n v="1"/>
    <m/>
  </r>
  <r>
    <s v="UN222"/>
    <x v="0"/>
    <x v="0"/>
    <x v="1"/>
    <n v="-68.906868000000003"/>
    <n v="-22.441865"/>
    <n v="4279.16552734375"/>
    <n v="1"/>
    <n v="1"/>
    <x v="1"/>
    <n v="0.1"/>
    <n v="1"/>
    <m/>
  </r>
  <r>
    <s v="UN222"/>
    <x v="0"/>
    <x v="0"/>
    <x v="2"/>
    <n v="-68.918154000000001"/>
    <n v="-22.434722000000001"/>
    <n v="5824.29931640625"/>
    <n v="1"/>
    <n v="0"/>
    <x v="1"/>
    <n v="0"/>
    <n v="1"/>
    <m/>
  </r>
  <r>
    <s v="UN222"/>
    <x v="0"/>
    <x v="0"/>
    <x v="3"/>
    <n v="-68.921349000000006"/>
    <n v="-22.439133999999999"/>
    <n v="6597.19873046875"/>
    <n v="1"/>
    <n v="0"/>
    <x v="1"/>
    <n v="0"/>
    <n v="1"/>
    <m/>
  </r>
  <r>
    <s v="UN222"/>
    <x v="0"/>
    <x v="0"/>
    <x v="4"/>
    <n v="-68.930722000000003"/>
    <n v="-22.438711999999999"/>
    <n v="7685.8310546875"/>
    <n v="1"/>
    <n v="0"/>
    <x v="1"/>
    <n v="0"/>
    <n v="1"/>
    <m/>
  </r>
  <r>
    <s v="UN222"/>
    <x v="0"/>
    <x v="0"/>
    <x v="5"/>
    <n v="-68.932883000000004"/>
    <n v="-22.448473"/>
    <n v="8804.36328125"/>
    <n v="1"/>
    <n v="0"/>
    <x v="1"/>
    <n v="0"/>
    <n v="1"/>
    <m/>
  </r>
  <r>
    <s v="UN222"/>
    <x v="0"/>
    <x v="0"/>
    <x v="6"/>
    <n v="-68.933779999999999"/>
    <n v="-22.456157999999999"/>
    <n v="9663.876953125"/>
    <n v="1"/>
    <n v="0"/>
    <x v="1"/>
    <n v="0"/>
    <n v="1"/>
    <m/>
  </r>
  <r>
    <s v="UN222"/>
    <x v="0"/>
    <x v="0"/>
    <x v="7"/>
    <n v="-68.924811000000005"/>
    <n v="-22.458245999999999"/>
    <n v="10956.970703125"/>
    <n v="1"/>
    <n v="0"/>
    <x v="1"/>
    <n v="0"/>
    <n v="1"/>
    <m/>
  </r>
  <r>
    <s v="UN222"/>
    <x v="0"/>
    <x v="0"/>
    <x v="8"/>
    <n v="-68.927681000000007"/>
    <n v="-22.463349999999998"/>
    <n v="11848.66796875"/>
    <n v="1"/>
    <n v="0"/>
    <x v="1"/>
    <n v="0"/>
    <n v="1"/>
    <m/>
  </r>
  <r>
    <s v="UN222"/>
    <x v="0"/>
    <x v="0"/>
    <x v="9"/>
    <n v="-68.926843000000005"/>
    <n v="-22.467865"/>
    <n v="12358.875"/>
    <n v="1"/>
    <n v="0"/>
    <x v="1"/>
    <n v="0"/>
    <n v="1"/>
    <m/>
  </r>
  <r>
    <s v="UN222"/>
    <x v="0"/>
    <x v="0"/>
    <x v="10"/>
    <n v="-68.931241"/>
    <n v="-22.475372"/>
    <n v="13603.423828125"/>
    <n v="1"/>
    <n v="0"/>
    <x v="1"/>
    <n v="0"/>
    <n v="1"/>
    <m/>
  </r>
  <r>
    <s v="UN222"/>
    <x v="0"/>
    <x v="0"/>
    <x v="11"/>
    <n v="-68.932371000000003"/>
    <n v="-22.480187999999998"/>
    <n v="14444.0693359375"/>
    <n v="1"/>
    <n v="1"/>
    <x v="1"/>
    <n v="0.1"/>
    <n v="1"/>
    <m/>
  </r>
  <r>
    <s v="UN222"/>
    <x v="0"/>
    <x v="1"/>
    <x v="0"/>
    <n v="-68.932368999999994"/>
    <n v="-22.480194000000001"/>
    <n v="270.2637939453125"/>
    <n v="1"/>
    <n v="1"/>
    <x v="1"/>
    <n v="0.8"/>
    <n v="1"/>
    <m/>
  </r>
  <r>
    <s v="UN222"/>
    <x v="0"/>
    <x v="1"/>
    <x v="1"/>
    <n v="-68.926901999999998"/>
    <n v="-22.471843"/>
    <n v="1879.880615234375"/>
    <n v="1"/>
    <n v="1"/>
    <x v="1"/>
    <n v="0.1"/>
    <n v="1"/>
    <m/>
  </r>
  <r>
    <s v="UN222"/>
    <x v="0"/>
    <x v="1"/>
    <x v="2"/>
    <n v="-68.925299999999993"/>
    <n v="-22.466991"/>
    <n v="2443.68212890625"/>
    <n v="1"/>
    <n v="0"/>
    <x v="1"/>
    <n v="0"/>
    <n v="1"/>
    <m/>
  </r>
  <r>
    <s v="UN222"/>
    <x v="0"/>
    <x v="1"/>
    <x v="3"/>
    <n v="-68.926023999999998"/>
    <n v="-22.458597999999999"/>
    <n v="3376.250244140625"/>
    <n v="1"/>
    <n v="0"/>
    <x v="1"/>
    <n v="0"/>
    <n v="1"/>
    <m/>
  </r>
  <r>
    <s v="UN222"/>
    <x v="0"/>
    <x v="1"/>
    <x v="4"/>
    <n v="-68.929885999999996"/>
    <n v="-22.458451"/>
    <n v="4055.701416015625"/>
    <n v="1"/>
    <n v="0"/>
    <x v="1"/>
    <n v="0"/>
    <n v="1"/>
    <m/>
  </r>
  <r>
    <s v="UN222"/>
    <x v="0"/>
    <x v="1"/>
    <x v="5"/>
    <n v="-68.932832000000005"/>
    <n v="-22.457754000000001"/>
    <n v="4439.25"/>
    <n v="1"/>
    <n v="0"/>
    <x v="1"/>
    <n v="0"/>
    <n v="1"/>
    <m/>
  </r>
  <r>
    <s v="UN222"/>
    <x v="0"/>
    <x v="1"/>
    <x v="6"/>
    <n v="-68.933673999999996"/>
    <n v="-22.452826999999999"/>
    <n v="5068.923828125"/>
    <n v="1"/>
    <n v="0"/>
    <x v="1"/>
    <n v="0"/>
    <n v="1"/>
    <m/>
  </r>
  <r>
    <s v="UN222"/>
    <x v="0"/>
    <x v="1"/>
    <x v="7"/>
    <n v="-68.930733000000004"/>
    <n v="-22.43871"/>
    <n v="6668.2724609375"/>
    <n v="1"/>
    <n v="0"/>
    <x v="1"/>
    <n v="0"/>
    <n v="1"/>
    <m/>
  </r>
  <r>
    <s v="UN222"/>
    <x v="0"/>
    <x v="1"/>
    <x v="8"/>
    <n v="-68.921334000000002"/>
    <n v="-22.439205999999999"/>
    <n v="7748.64501953125"/>
    <n v="1"/>
    <n v="0"/>
    <x v="1"/>
    <n v="0"/>
    <n v="1"/>
    <m/>
  </r>
  <r>
    <s v="UN222"/>
    <x v="0"/>
    <x v="1"/>
    <x v="9"/>
    <n v="-68.917953999999995"/>
    <n v="-22.434760000000001"/>
    <n v="8544.876953125"/>
    <n v="1"/>
    <n v="0"/>
    <x v="1"/>
    <n v="0"/>
    <n v="1"/>
    <m/>
  </r>
  <r>
    <s v="UN222"/>
    <x v="0"/>
    <x v="1"/>
    <x v="10"/>
    <n v="-68.906875999999997"/>
    <n v="-22.441858"/>
    <n v="10063.111328125"/>
    <n v="1"/>
    <n v="0"/>
    <x v="1"/>
    <n v="0"/>
    <n v="1"/>
    <m/>
  </r>
  <r>
    <s v="UN222"/>
    <x v="0"/>
    <x v="1"/>
    <x v="11"/>
    <n v="-68.868391000000003"/>
    <n v="-22.43684"/>
    <n v="14196.6484375"/>
    <n v="1"/>
    <n v="1"/>
    <x v="1"/>
    <n v="0.1"/>
    <n v="1"/>
    <m/>
  </r>
  <r>
    <s v="UN222"/>
    <x v="1"/>
    <x v="0"/>
    <x v="0"/>
    <n v="-68.868392999999998"/>
    <n v="-22.436769999999999"/>
    <n v="152.35295104980469"/>
    <n v="1"/>
    <n v="1"/>
    <x v="0"/>
    <n v="0.8"/>
    <n v="1"/>
    <m/>
  </r>
  <r>
    <s v="UN222"/>
    <x v="1"/>
    <x v="0"/>
    <x v="1"/>
    <n v="-68.906868000000003"/>
    <n v="-22.441865"/>
    <n v="4279.16552734375"/>
    <n v="1"/>
    <n v="1"/>
    <x v="1"/>
    <n v="0.1"/>
    <n v="1"/>
    <m/>
  </r>
  <r>
    <s v="UN222"/>
    <x v="1"/>
    <x v="0"/>
    <x v="2"/>
    <n v="-68.923784999999995"/>
    <n v="-22.436267999999998"/>
    <n v="6637.8203125"/>
    <n v="1"/>
    <n v="0"/>
    <x v="1"/>
    <n v="0"/>
    <n v="1"/>
    <m/>
  </r>
  <r>
    <s v="UN222"/>
    <x v="1"/>
    <x v="0"/>
    <x v="3"/>
    <n v="-68.927203000000006"/>
    <n v="-22.442543000000001"/>
    <n v="7602.830078125"/>
    <n v="1"/>
    <n v="0"/>
    <x v="1"/>
    <n v="0"/>
    <n v="1"/>
    <m/>
  </r>
  <r>
    <s v="UN222"/>
    <x v="1"/>
    <x v="0"/>
    <x v="4"/>
    <n v="-68.928711000000007"/>
    <n v="-22.450182000000002"/>
    <n v="8462.900390625"/>
    <n v="1"/>
    <n v="0"/>
    <x v="1"/>
    <n v="0"/>
    <n v="1"/>
    <m/>
  </r>
  <r>
    <s v="UN222"/>
    <x v="1"/>
    <x v="0"/>
    <x v="5"/>
    <n v="-68.924811000000005"/>
    <n v="-22.458245999999999"/>
    <n v="9891.9287109375"/>
    <n v="1"/>
    <n v="0"/>
    <x v="1"/>
    <n v="0"/>
    <n v="1"/>
    <m/>
  </r>
  <r>
    <s v="UN222"/>
    <x v="1"/>
    <x v="0"/>
    <x v="6"/>
    <n v="-68.926488000000006"/>
    <n v="-22.463286"/>
    <n v="10656.81640625"/>
    <n v="1"/>
    <n v="0"/>
    <x v="1"/>
    <n v="0"/>
    <n v="1"/>
    <m/>
  </r>
  <r>
    <s v="UN222"/>
    <x v="1"/>
    <x v="0"/>
    <x v="7"/>
    <n v="-68.927565000000001"/>
    <n v="-22.465171000000002"/>
    <n v="10985.6298828125"/>
    <n v="1"/>
    <n v="0"/>
    <x v="1"/>
    <n v="0"/>
    <n v="1"/>
    <m/>
  </r>
  <r>
    <s v="UN222"/>
    <x v="1"/>
    <x v="0"/>
    <x v="8"/>
    <n v="-68.926767999999996"/>
    <n v="-22.471122000000001"/>
    <n v="11725.724609375"/>
    <n v="1"/>
    <n v="0"/>
    <x v="1"/>
    <n v="0"/>
    <n v="1"/>
    <m/>
  </r>
  <r>
    <s v="UN222"/>
    <x v="1"/>
    <x v="0"/>
    <x v="9"/>
    <n v="-68.929181999999997"/>
    <n v="-22.478273999999999"/>
    <n v="12555.8359375"/>
    <n v="1"/>
    <n v="1"/>
    <x v="1"/>
    <n v="0.1"/>
    <n v="1"/>
    <m/>
  </r>
  <r>
    <s v="UN222"/>
    <x v="1"/>
    <x v="1"/>
    <x v="0"/>
    <n v="-68.929083000000006"/>
    <n v="-22.478303"/>
    <n v="295.32315063476562"/>
    <n v="1"/>
    <n v="1"/>
    <x v="1"/>
    <n v="0.8"/>
    <n v="1"/>
    <m/>
  </r>
  <r>
    <s v="UN222"/>
    <x v="1"/>
    <x v="1"/>
    <x v="1"/>
    <n v="-68.926663000000005"/>
    <n v="-22.471132999999998"/>
    <n v="1127.4921875"/>
    <n v="1"/>
    <n v="1"/>
    <x v="1"/>
    <n v="0.1"/>
    <n v="1"/>
    <m/>
  </r>
  <r>
    <s v="UN222"/>
    <x v="1"/>
    <x v="1"/>
    <x v="2"/>
    <n v="-68.926023999999998"/>
    <n v="-22.458597999999999"/>
    <n v="2541.481689453125"/>
    <n v="1"/>
    <n v="0"/>
    <x v="1"/>
    <n v="0"/>
    <n v="1"/>
    <m/>
  </r>
  <r>
    <s v="UN222"/>
    <x v="1"/>
    <x v="1"/>
    <x v="3"/>
    <n v="-68.928621000000007"/>
    <n v="-22.450146"/>
    <n v="3873.67431640625"/>
    <n v="1"/>
    <n v="0"/>
    <x v="1"/>
    <n v="0"/>
    <n v="1"/>
    <m/>
  </r>
  <r>
    <s v="UN222"/>
    <x v="1"/>
    <x v="1"/>
    <x v="4"/>
    <n v="-68.927052000000003"/>
    <n v="-22.442375999999999"/>
    <n v="4749.18017578125"/>
    <n v="1"/>
    <n v="0"/>
    <x v="1"/>
    <n v="0"/>
    <n v="1"/>
    <m/>
  </r>
  <r>
    <s v="UN222"/>
    <x v="1"/>
    <x v="1"/>
    <x v="5"/>
    <n v="-68.925201000000001"/>
    <n v="-22.438547"/>
    <n v="5306.83203125"/>
    <n v="1"/>
    <n v="0"/>
    <x v="1"/>
    <n v="0"/>
    <n v="1"/>
    <m/>
  </r>
  <r>
    <s v="UN222"/>
    <x v="1"/>
    <x v="1"/>
    <x v="6"/>
    <n v="-68.917953999999995"/>
    <n v="-22.434760000000001"/>
    <n v="6516.29736328125"/>
    <n v="1"/>
    <n v="0"/>
    <x v="1"/>
    <n v="0"/>
    <n v="1"/>
    <m/>
  </r>
  <r>
    <s v="UN222"/>
    <x v="1"/>
    <x v="1"/>
    <x v="7"/>
    <n v="-68.906875999999997"/>
    <n v="-22.441858"/>
    <n v="8034.53271484375"/>
    <n v="1"/>
    <n v="0"/>
    <x v="1"/>
    <n v="0"/>
    <n v="1"/>
    <m/>
  </r>
  <r>
    <s v="UN222"/>
    <x v="1"/>
    <x v="1"/>
    <x v="8"/>
    <n v="-68.901741000000001"/>
    <n v="-22.443262000000001"/>
    <n v="8662.0859375"/>
    <n v="1"/>
    <n v="0"/>
    <x v="1"/>
    <n v="0"/>
    <n v="1"/>
    <m/>
  </r>
  <r>
    <s v="UN222"/>
    <x v="1"/>
    <x v="1"/>
    <x v="9"/>
    <n v="-68.868391000000003"/>
    <n v="-22.43684"/>
    <n v="12168.0693359375"/>
    <n v="1"/>
    <n v="1"/>
    <x v="1"/>
    <n v="0.1"/>
    <n v="1"/>
    <m/>
  </r>
  <r>
    <s v="UN222"/>
    <x v="2"/>
    <x v="0"/>
    <x v="0"/>
    <n v="-68.868392999999998"/>
    <n v="-22.436769999999999"/>
    <n v="152.35295104980469"/>
    <n v="1"/>
    <n v="1"/>
    <x v="0"/>
    <n v="0.8"/>
    <n v="1"/>
    <m/>
  </r>
  <r>
    <s v="UN222"/>
    <x v="2"/>
    <x v="0"/>
    <x v="1"/>
    <n v="-68.906868000000003"/>
    <n v="-22.441865"/>
    <n v="4279.16552734375"/>
    <n v="1"/>
    <n v="1"/>
    <x v="1"/>
    <n v="0.1"/>
    <n v="1"/>
    <m/>
  </r>
  <r>
    <s v="UN222"/>
    <x v="2"/>
    <x v="0"/>
    <x v="2"/>
    <n v="-68.923305999999997"/>
    <n v="-22.433851000000001"/>
    <n v="6365.6650390625"/>
    <n v="1"/>
    <n v="0"/>
    <x v="1"/>
    <n v="0"/>
    <n v="1"/>
    <m/>
  </r>
  <r>
    <s v="UN222"/>
    <x v="2"/>
    <x v="0"/>
    <x v="3"/>
    <n v="-68.924436999999998"/>
    <n v="-22.441676000000001"/>
    <n v="7256.0654296875"/>
    <n v="1"/>
    <n v="0"/>
    <x v="1"/>
    <n v="0"/>
    <n v="1"/>
    <m/>
  </r>
  <r>
    <s v="UN222"/>
    <x v="2"/>
    <x v="0"/>
    <x v="4"/>
    <n v="-68.923326000000003"/>
    <n v="-22.447150000000001"/>
    <n v="8059.26708984375"/>
    <n v="1"/>
    <n v="0"/>
    <x v="1"/>
    <n v="0"/>
    <n v="1"/>
    <m/>
  </r>
  <r>
    <s v="UN222"/>
    <x v="2"/>
    <x v="0"/>
    <x v="5"/>
    <n v="-68.921411000000006"/>
    <n v="-22.452734"/>
    <n v="8989.91015625"/>
    <n v="1"/>
    <n v="0"/>
    <x v="1"/>
    <n v="0"/>
    <n v="1"/>
    <m/>
  </r>
  <r>
    <s v="UN222"/>
    <x v="2"/>
    <x v="0"/>
    <x v="6"/>
    <n v="-68.924993999999998"/>
    <n v="-22.456572999999999"/>
    <n v="10207.03515625"/>
    <n v="1"/>
    <n v="0"/>
    <x v="1"/>
    <n v="0"/>
    <n v="1"/>
    <m/>
  </r>
  <r>
    <s v="UN222"/>
    <x v="2"/>
    <x v="0"/>
    <x v="7"/>
    <n v="-68.928062999999995"/>
    <n v="-22.460967"/>
    <n v="10986.1865234375"/>
    <n v="1"/>
    <n v="0"/>
    <x v="1"/>
    <n v="0"/>
    <n v="1"/>
    <m/>
  </r>
  <r>
    <s v="UN222"/>
    <x v="2"/>
    <x v="0"/>
    <x v="8"/>
    <n v="-68.930927999999994"/>
    <n v="-22.462105000000001"/>
    <n v="11415.83984375"/>
    <n v="1"/>
    <n v="0"/>
    <x v="1"/>
    <n v="0"/>
    <n v="1"/>
    <m/>
  </r>
  <r>
    <s v="UN222"/>
    <x v="2"/>
    <x v="0"/>
    <x v="9"/>
    <n v="-68.936661000000001"/>
    <n v="-22.469189"/>
    <n v="12626.7021484375"/>
    <n v="1"/>
    <n v="0"/>
    <x v="1"/>
    <n v="0"/>
    <n v="1"/>
    <m/>
  </r>
  <r>
    <s v="UN222"/>
    <x v="2"/>
    <x v="0"/>
    <x v="10"/>
    <n v="-68.935336000000007"/>
    <n v="-22.476120999999999"/>
    <n v="13517.68359375"/>
    <n v="1"/>
    <n v="0"/>
    <x v="1"/>
    <n v="0"/>
    <n v="1"/>
    <m/>
  </r>
  <r>
    <s v="UN222"/>
    <x v="2"/>
    <x v="0"/>
    <x v="11"/>
    <n v="-68.931578000000002"/>
    <n v="-22.480827999999999"/>
    <n v="14351.3564453125"/>
    <n v="1"/>
    <n v="1"/>
    <x v="1"/>
    <n v="0.1"/>
    <n v="1"/>
    <m/>
  </r>
  <r>
    <s v="UN222"/>
    <x v="2"/>
    <x v="1"/>
    <x v="0"/>
    <n v="-68.931500999999997"/>
    <n v="-22.480792000000001"/>
    <n v="100.36319732666016"/>
    <n v="1"/>
    <n v="1"/>
    <x v="1"/>
    <n v="0.8"/>
    <n v="1"/>
    <m/>
  </r>
  <r>
    <s v="UN222"/>
    <x v="2"/>
    <x v="1"/>
    <x v="1"/>
    <n v="-68.935334999999995"/>
    <n v="-22.476123000000001"/>
    <n v="942.66485595703125"/>
    <n v="1"/>
    <n v="1"/>
    <x v="1"/>
    <n v="0.1"/>
    <n v="1"/>
    <m/>
  </r>
  <r>
    <s v="UN222"/>
    <x v="2"/>
    <x v="1"/>
    <x v="2"/>
    <n v="-68.936689000000001"/>
    <n v="-22.469197999999999"/>
    <n v="1830.8387451171875"/>
    <n v="1"/>
    <n v="0"/>
    <x v="1"/>
    <n v="0"/>
    <n v="1"/>
    <m/>
  </r>
  <r>
    <s v="UN222"/>
    <x v="2"/>
    <x v="1"/>
    <x v="3"/>
    <n v="-68.931982000000005"/>
    <n v="-22.461054000000001"/>
    <n v="3064.189208984375"/>
    <n v="1"/>
    <n v="0"/>
    <x v="1"/>
    <n v="0"/>
    <n v="1"/>
    <m/>
  </r>
  <r>
    <s v="UN222"/>
    <x v="2"/>
    <x v="1"/>
    <x v="4"/>
    <n v="-68.926023999999998"/>
    <n v="-22.458597999999999"/>
    <n v="3936.059814453125"/>
    <n v="1"/>
    <n v="0"/>
    <x v="1"/>
    <n v="0"/>
    <n v="1"/>
    <m/>
  </r>
  <r>
    <s v="UN222"/>
    <x v="2"/>
    <x v="1"/>
    <x v="5"/>
    <n v="-68.921296999999996"/>
    <n v="-22.4527"/>
    <n v="5232.833984375"/>
    <n v="1"/>
    <n v="0"/>
    <x v="1"/>
    <n v="0"/>
    <n v="1"/>
    <m/>
  </r>
  <r>
    <s v="UN222"/>
    <x v="2"/>
    <x v="1"/>
    <x v="6"/>
    <n v="-68.920134000000004"/>
    <n v="-22.448657000000001"/>
    <n v="5696.2744140625"/>
    <n v="1"/>
    <n v="0"/>
    <x v="1"/>
    <n v="0"/>
    <n v="1"/>
    <m/>
  </r>
  <r>
    <s v="UN222"/>
    <x v="2"/>
    <x v="1"/>
    <x v="7"/>
    <n v="-68.923326000000003"/>
    <n v="-22.447150000000001"/>
    <n v="6480.0009765625"/>
    <n v="1"/>
    <n v="0"/>
    <x v="1"/>
    <n v="0"/>
    <n v="1"/>
    <m/>
  </r>
  <r>
    <s v="UN222"/>
    <x v="2"/>
    <x v="1"/>
    <x v="8"/>
    <n v="-68.924509"/>
    <n v="-22.442034"/>
    <n v="7242.8720703125"/>
    <n v="1"/>
    <n v="0"/>
    <x v="1"/>
    <n v="0"/>
    <n v="1"/>
    <m/>
  </r>
  <r>
    <s v="UN222"/>
    <x v="2"/>
    <x v="1"/>
    <x v="9"/>
    <n v="-68.923220999999998"/>
    <n v="-22.433426000000001"/>
    <n v="8221.470703125"/>
    <n v="1"/>
    <n v="0"/>
    <x v="1"/>
    <n v="0"/>
    <n v="1"/>
    <m/>
  </r>
  <r>
    <s v="UN222"/>
    <x v="2"/>
    <x v="1"/>
    <x v="10"/>
    <n v="-68.906875999999997"/>
    <n v="-22.441858"/>
    <n v="10316.115234375"/>
    <n v="1"/>
    <n v="0"/>
    <x v="1"/>
    <n v="0"/>
    <n v="1"/>
    <m/>
  </r>
  <r>
    <s v="UN222"/>
    <x v="2"/>
    <x v="1"/>
    <x v="11"/>
    <n v="-68.868391000000003"/>
    <n v="-22.43684"/>
    <n v="14449.65234375"/>
    <n v="1"/>
    <n v="1"/>
    <x v="1"/>
    <n v="0.1"/>
    <n v="1"/>
    <m/>
  </r>
  <r>
    <s v="UN222"/>
    <x v="3"/>
    <x v="0"/>
    <x v="0"/>
    <n v="-68.868392999999998"/>
    <n v="-22.436769999999999"/>
    <n v="152.35295104980469"/>
    <n v="1"/>
    <n v="1"/>
    <x v="0"/>
    <n v="0.8"/>
    <n v="1"/>
    <m/>
  </r>
  <r>
    <s v="UN222"/>
    <x v="3"/>
    <x v="0"/>
    <x v="1"/>
    <n v="-68.906868000000003"/>
    <n v="-22.441865"/>
    <n v="4279.16552734375"/>
    <n v="1"/>
    <n v="1"/>
    <x v="1"/>
    <n v="0.1"/>
    <n v="1"/>
    <m/>
  </r>
  <r>
    <s v="UN222"/>
    <x v="3"/>
    <x v="0"/>
    <x v="2"/>
    <n v="-68.923267999999993"/>
    <n v="-22.433837"/>
    <n v="6359.85205078125"/>
    <n v="1"/>
    <n v="0"/>
    <x v="1"/>
    <n v="0"/>
    <n v="1"/>
    <m/>
  </r>
  <r>
    <s v="UN222"/>
    <x v="3"/>
    <x v="0"/>
    <x v="3"/>
    <n v="-68.926838000000004"/>
    <n v="-22.439402000000001"/>
    <n v="7955.9814453125"/>
    <n v="1"/>
    <n v="0"/>
    <x v="1"/>
    <n v="0"/>
    <n v="1"/>
    <m/>
  </r>
  <r>
    <s v="UN222"/>
    <x v="3"/>
    <x v="0"/>
    <x v="4"/>
    <n v="-68.926180000000002"/>
    <n v="-22.445468999999999"/>
    <n v="9055.2021484375"/>
    <n v="1"/>
    <n v="0"/>
    <x v="1"/>
    <n v="0"/>
    <n v="1"/>
    <m/>
  </r>
  <r>
    <s v="UN222"/>
    <x v="3"/>
    <x v="0"/>
    <x v="5"/>
    <n v="-68.919966000000002"/>
    <n v="-22.447686999999998"/>
    <n v="9914.15625"/>
    <n v="1"/>
    <n v="0"/>
    <x v="1"/>
    <n v="0"/>
    <n v="1"/>
    <m/>
  </r>
  <r>
    <s v="UN222"/>
    <x v="3"/>
    <x v="0"/>
    <x v="6"/>
    <n v="-68.923965999999993"/>
    <n v="-22.453827"/>
    <n v="10899.6806640625"/>
    <n v="1"/>
    <n v="0"/>
    <x v="1"/>
    <n v="0"/>
    <n v="1"/>
    <m/>
  </r>
  <r>
    <s v="UN222"/>
    <x v="3"/>
    <x v="0"/>
    <x v="7"/>
    <n v="-68.924811000000005"/>
    <n v="-22.458245999999999"/>
    <n v="11895.873046875"/>
    <n v="1"/>
    <n v="0"/>
    <x v="1"/>
    <n v="0"/>
    <n v="1"/>
    <m/>
  </r>
  <r>
    <s v="UN222"/>
    <x v="3"/>
    <x v="0"/>
    <x v="8"/>
    <n v="-68.926526999999993"/>
    <n v="-22.459254000000001"/>
    <n v="12144.0302734375"/>
    <n v="1"/>
    <n v="0"/>
    <x v="1"/>
    <n v="0"/>
    <n v="1"/>
    <m/>
  </r>
  <r>
    <s v="UN222"/>
    <x v="3"/>
    <x v="0"/>
    <x v="9"/>
    <n v="-68.927681000000007"/>
    <n v="-22.463349999999998"/>
    <n v="12755.58984375"/>
    <n v="1"/>
    <n v="0"/>
    <x v="1"/>
    <n v="0"/>
    <n v="1"/>
    <m/>
  </r>
  <r>
    <s v="UN222"/>
    <x v="3"/>
    <x v="0"/>
    <x v="10"/>
    <n v="-68.930739000000003"/>
    <n v="-22.470310999999999"/>
    <n v="13982.87109375"/>
    <n v="1"/>
    <n v="0"/>
    <x v="1"/>
    <n v="0"/>
    <n v="1"/>
    <m/>
  </r>
  <r>
    <s v="UN222"/>
    <x v="3"/>
    <x v="0"/>
    <x v="11"/>
    <n v="-68.931297999999998"/>
    <n v="-22.472944999999999"/>
    <n v="14412.181640625"/>
    <n v="1"/>
    <n v="0"/>
    <x v="1"/>
    <n v="0"/>
    <n v="1"/>
    <m/>
  </r>
  <r>
    <s v="UN222"/>
    <x v="3"/>
    <x v="0"/>
    <x v="12"/>
    <n v="-68.931219999999996"/>
    <n v="-22.480657000000001"/>
    <n v="15381.169921875"/>
    <n v="1"/>
    <n v="1"/>
    <x v="1"/>
    <n v="0.1"/>
    <n v="1"/>
    <m/>
  </r>
  <r>
    <s v="UN222"/>
    <x v="3"/>
    <x v="1"/>
    <x v="0"/>
    <n v="-68.932368999999994"/>
    <n v="-22.480194000000001"/>
    <n v="101.53221130371094"/>
    <n v="1"/>
    <n v="1"/>
    <x v="1"/>
    <n v="0.8"/>
    <n v="1"/>
    <m/>
  </r>
  <r>
    <s v="UN222"/>
    <x v="3"/>
    <x v="1"/>
    <x v="1"/>
    <n v="-68.932164999999998"/>
    <n v="-22.478422999999999"/>
    <n v="358.69769287109375"/>
    <n v="1"/>
    <n v="1"/>
    <x v="1"/>
    <n v="0.1"/>
    <n v="1"/>
    <m/>
  </r>
  <r>
    <s v="UN222"/>
    <x v="3"/>
    <x v="1"/>
    <x v="2"/>
    <n v="-68.931272000000007"/>
    <n v="-22.471845999999999"/>
    <n v="1301.291748046875"/>
    <n v="1"/>
    <n v="0"/>
    <x v="1"/>
    <n v="0"/>
    <n v="1"/>
    <m/>
  </r>
  <r>
    <s v="UN222"/>
    <x v="3"/>
    <x v="1"/>
    <x v="3"/>
    <n v="-68.925466999999998"/>
    <n v="-22.464822000000002"/>
    <n v="2633.472900390625"/>
    <n v="1"/>
    <n v="0"/>
    <x v="1"/>
    <n v="0"/>
    <n v="1"/>
    <m/>
  </r>
  <r>
    <s v="UN222"/>
    <x v="3"/>
    <x v="1"/>
    <x v="4"/>
    <n v="-68.926023999999998"/>
    <n v="-22.458597999999999"/>
    <n v="3325.232177734375"/>
    <n v="1"/>
    <n v="0"/>
    <x v="1"/>
    <n v="0"/>
    <n v="1"/>
    <m/>
  </r>
  <r>
    <s v="UN222"/>
    <x v="3"/>
    <x v="1"/>
    <x v="5"/>
    <n v="-68.921296999999996"/>
    <n v="-22.4527"/>
    <n v="4622.0068359375"/>
    <n v="1"/>
    <n v="0"/>
    <x v="1"/>
    <n v="0"/>
    <n v="1"/>
    <m/>
  </r>
  <r>
    <s v="UN222"/>
    <x v="3"/>
    <x v="1"/>
    <x v="6"/>
    <n v="-68.926226999999997"/>
    <n v="-22.445461999999999"/>
    <n v="6067.4970703125"/>
    <n v="1"/>
    <n v="0"/>
    <x v="1"/>
    <n v="0"/>
    <n v="1"/>
    <m/>
  </r>
  <r>
    <s v="UN222"/>
    <x v="3"/>
    <x v="1"/>
    <x v="7"/>
    <n v="-68.926839000000001"/>
    <n v="-22.439402000000001"/>
    <n v="6901.044921875"/>
    <n v="1"/>
    <n v="0"/>
    <x v="1"/>
    <n v="0"/>
    <n v="1"/>
    <m/>
  </r>
  <r>
    <s v="UN222"/>
    <x v="3"/>
    <x v="1"/>
    <x v="8"/>
    <n v="-68.929927000000006"/>
    <n v="-22.438054999999999"/>
    <n v="7329.10400390625"/>
    <n v="1"/>
    <n v="0"/>
    <x v="1"/>
    <n v="0"/>
    <n v="1"/>
    <m/>
  </r>
  <r>
    <s v="UN222"/>
    <x v="3"/>
    <x v="1"/>
    <x v="9"/>
    <n v="-68.923294999999996"/>
    <n v="-22.433026999999999"/>
    <n v="8553.7744140625"/>
    <n v="1"/>
    <n v="0"/>
    <x v="1"/>
    <n v="0"/>
    <n v="1"/>
    <m/>
  </r>
  <r>
    <s v="UN222"/>
    <x v="3"/>
    <x v="1"/>
    <x v="10"/>
    <n v="-68.917734999999993"/>
    <n v="-22.434023"/>
    <n v="9136.6845703125"/>
    <n v="1"/>
    <n v="0"/>
    <x v="1"/>
    <n v="0"/>
    <n v="1"/>
    <m/>
  </r>
  <r>
    <s v="UN222"/>
    <x v="3"/>
    <x v="1"/>
    <x v="11"/>
    <n v="-68.906875999999997"/>
    <n v="-22.441858"/>
    <n v="10621.923828125"/>
    <n v="1"/>
    <n v="0"/>
    <x v="1"/>
    <n v="0"/>
    <n v="1"/>
    <m/>
  </r>
  <r>
    <s v="UN222"/>
    <x v="3"/>
    <x v="1"/>
    <x v="12"/>
    <n v="-68.868391000000003"/>
    <n v="-22.43684"/>
    <n v="14755.4609375"/>
    <n v="1"/>
    <n v="1"/>
    <x v="1"/>
    <n v="0.1"/>
    <n v="1"/>
    <m/>
  </r>
  <r>
    <s v="UN222"/>
    <x v="4"/>
    <x v="0"/>
    <x v="0"/>
    <n v="-68.868392999999998"/>
    <n v="-22.436769999999999"/>
    <n v="152.35295104980469"/>
    <n v="1"/>
    <n v="1"/>
    <x v="0"/>
    <n v="0.8"/>
    <n v="1"/>
    <m/>
  </r>
  <r>
    <s v="UN222"/>
    <x v="4"/>
    <x v="0"/>
    <x v="1"/>
    <n v="-68.906868000000003"/>
    <n v="-22.441865"/>
    <n v="4279.16552734375"/>
    <n v="1"/>
    <n v="1"/>
    <x v="1"/>
    <n v="0.1"/>
    <n v="1"/>
    <m/>
  </r>
  <r>
    <s v="UN222"/>
    <x v="4"/>
    <x v="0"/>
    <x v="2"/>
    <n v="-68.918154000000001"/>
    <n v="-22.434722000000001"/>
    <n v="5824.29931640625"/>
    <n v="1"/>
    <n v="0"/>
    <x v="1"/>
    <n v="0"/>
    <n v="1"/>
    <m/>
  </r>
  <r>
    <s v="UN222"/>
    <x v="4"/>
    <x v="0"/>
    <x v="3"/>
    <n v="-68.920810000000003"/>
    <n v="-22.439329000000001"/>
    <n v="6545.4326171875"/>
    <n v="1"/>
    <n v="0"/>
    <x v="1"/>
    <n v="0"/>
    <n v="1"/>
    <m/>
  </r>
  <r>
    <s v="UN222"/>
    <x v="4"/>
    <x v="0"/>
    <x v="4"/>
    <n v="-68.919966000000002"/>
    <n v="-22.447686999999998"/>
    <n v="7725.63916015625"/>
    <n v="1"/>
    <n v="0"/>
    <x v="1"/>
    <n v="0"/>
    <n v="1"/>
    <m/>
  </r>
  <r>
    <s v="UN222"/>
    <x v="4"/>
    <x v="0"/>
    <x v="5"/>
    <n v="-68.924333000000004"/>
    <n v="-22.458645000000001"/>
    <n v="9089.21484375"/>
    <n v="1"/>
    <n v="0"/>
    <x v="1"/>
    <n v="0"/>
    <n v="1"/>
    <m/>
  </r>
  <r>
    <s v="UN222"/>
    <x v="4"/>
    <x v="0"/>
    <x v="6"/>
    <n v="-68.924368999999999"/>
    <n v="-22.464883"/>
    <n v="9813.2490234375"/>
    <n v="1"/>
    <n v="0"/>
    <x v="1"/>
    <n v="0"/>
    <n v="1"/>
    <m/>
  </r>
  <r>
    <s v="UN222"/>
    <x v="4"/>
    <x v="0"/>
    <x v="7"/>
    <n v="-68.925117"/>
    <n v="-22.473091"/>
    <n v="10827.7060546875"/>
    <n v="1"/>
    <n v="0"/>
    <x v="1"/>
    <n v="0"/>
    <n v="1"/>
    <m/>
  </r>
  <r>
    <s v="UN222"/>
    <x v="4"/>
    <x v="0"/>
    <x v="8"/>
    <n v="-68.925104000000005"/>
    <n v="-22.476889"/>
    <n v="11346.8486328125"/>
    <n v="1"/>
    <n v="0"/>
    <x v="1"/>
    <n v="0"/>
    <n v="1"/>
    <m/>
  </r>
  <r>
    <s v="UN222"/>
    <x v="4"/>
    <x v="0"/>
    <x v="9"/>
    <n v="-68.928869000000006"/>
    <n v="-22.483775000000001"/>
    <n v="12630.2890625"/>
    <n v="1"/>
    <n v="0"/>
    <x v="1"/>
    <n v="0"/>
    <n v="1"/>
    <m/>
  </r>
  <r>
    <s v="UN222"/>
    <x v="4"/>
    <x v="0"/>
    <x v="10"/>
    <n v="-68.918801000000002"/>
    <n v="-22.486609000000001"/>
    <n v="14363.8251953125"/>
    <n v="1"/>
    <n v="0"/>
    <x v="1"/>
    <n v="0"/>
    <n v="1"/>
    <m/>
  </r>
  <r>
    <s v="UN222"/>
    <x v="4"/>
    <x v="0"/>
    <x v="11"/>
    <n v="-68.908002999999994"/>
    <n v="-22.477125000000001"/>
    <n v="15993.21484375"/>
    <n v="1"/>
    <n v="1"/>
    <x v="1"/>
    <n v="0.1"/>
    <n v="1"/>
    <m/>
  </r>
  <r>
    <s v="UN222"/>
    <x v="4"/>
    <x v="1"/>
    <x v="0"/>
    <n v="-68.907812000000007"/>
    <n v="-22.479568"/>
    <n v="230.15574645996094"/>
    <n v="1"/>
    <n v="1"/>
    <x v="1"/>
    <n v="0.8"/>
    <n v="1"/>
    <m/>
  </r>
  <r>
    <s v="UN222"/>
    <x v="4"/>
    <x v="1"/>
    <x v="1"/>
    <n v="-68.918981000000002"/>
    <n v="-22.486764999999998"/>
    <n v="1732.9998779296875"/>
    <n v="1"/>
    <n v="1"/>
    <x v="1"/>
    <n v="0.1"/>
    <n v="1"/>
    <m/>
  </r>
  <r>
    <s v="UN222"/>
    <x v="4"/>
    <x v="1"/>
    <x v="2"/>
    <n v="-68.928797000000003"/>
    <n v="-22.483801"/>
    <n v="3422.462646484375"/>
    <n v="1"/>
    <n v="0"/>
    <x v="1"/>
    <n v="0"/>
    <n v="1"/>
    <m/>
  </r>
  <r>
    <s v="UN222"/>
    <x v="4"/>
    <x v="1"/>
    <x v="3"/>
    <n v="-68.926625999999999"/>
    <n v="-22.477471000000001"/>
    <n v="4459.6181640625"/>
    <n v="1"/>
    <n v="0"/>
    <x v="1"/>
    <n v="0"/>
    <n v="1"/>
    <m/>
  </r>
  <r>
    <s v="UN222"/>
    <x v="4"/>
    <x v="1"/>
    <x v="4"/>
    <n v="-68.925165000000007"/>
    <n v="-22.473063"/>
    <n v="5219.716796875"/>
    <n v="1"/>
    <n v="0"/>
    <x v="1"/>
    <n v="0"/>
    <n v="1"/>
    <m/>
  </r>
  <r>
    <s v="UN222"/>
    <x v="4"/>
    <x v="1"/>
    <x v="5"/>
    <n v="-68.925466999999998"/>
    <n v="-22.464822000000002"/>
    <n v="6350.10595703125"/>
    <n v="1"/>
    <n v="0"/>
    <x v="1"/>
    <n v="0"/>
    <n v="1"/>
    <m/>
  </r>
  <r>
    <s v="UN222"/>
    <x v="4"/>
    <x v="1"/>
    <x v="6"/>
    <n v="-68.926023999999998"/>
    <n v="-22.458597999999999"/>
    <n v="7041.86572265625"/>
    <n v="1"/>
    <n v="0"/>
    <x v="1"/>
    <n v="0"/>
    <n v="1"/>
    <m/>
  </r>
  <r>
    <s v="UN222"/>
    <x v="4"/>
    <x v="1"/>
    <x v="7"/>
    <n v="-68.921296999999996"/>
    <n v="-22.4527"/>
    <n v="8338.6396484375"/>
    <n v="1"/>
    <n v="0"/>
    <x v="1"/>
    <n v="0"/>
    <n v="1"/>
    <m/>
  </r>
  <r>
    <s v="UN222"/>
    <x v="4"/>
    <x v="1"/>
    <x v="8"/>
    <n v="-68.921384000000003"/>
    <n v="-22.442167999999999"/>
    <n v="9781.478515625"/>
    <n v="1"/>
    <n v="0"/>
    <x v="1"/>
    <n v="0"/>
    <n v="1"/>
    <m/>
  </r>
  <r>
    <s v="UN222"/>
    <x v="4"/>
    <x v="1"/>
    <x v="9"/>
    <n v="-68.920716999999996"/>
    <n v="-22.438835000000001"/>
    <n v="10156.9013671875"/>
    <n v="1"/>
    <n v="0"/>
    <x v="1"/>
    <n v="0"/>
    <n v="1"/>
    <m/>
  </r>
  <r>
    <s v="UN222"/>
    <x v="4"/>
    <x v="1"/>
    <x v="10"/>
    <n v="-68.917366999999999"/>
    <n v="-22.434871999999999"/>
    <n v="10908.484375"/>
    <n v="1"/>
    <n v="0"/>
    <x v="1"/>
    <n v="0"/>
    <n v="1"/>
    <m/>
  </r>
  <r>
    <s v="UN222"/>
    <x v="4"/>
    <x v="1"/>
    <x v="11"/>
    <n v="-68.906875999999997"/>
    <n v="-22.441858"/>
    <n v="12365.03125"/>
    <n v="1"/>
    <n v="0"/>
    <x v="1"/>
    <n v="0"/>
    <n v="1"/>
    <m/>
  </r>
  <r>
    <s v="UN222"/>
    <x v="4"/>
    <x v="1"/>
    <x v="12"/>
    <n v="-68.868391000000003"/>
    <n v="-22.43684"/>
    <n v="16498.56835937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222"/>
    <x v="0"/>
    <x v="0"/>
    <n v="1"/>
    <s v="00:30:00"/>
    <s v="07:14:00"/>
    <s v="00:20:00"/>
    <s v="DL"/>
  </r>
  <r>
    <s v="UN222"/>
    <x v="1"/>
    <x v="0"/>
    <n v="1"/>
    <s v="00:30:00"/>
    <s v="07:27:00"/>
    <s v="00:30:00"/>
    <s v="DL"/>
  </r>
  <r>
    <s v="UN222"/>
    <x v="2"/>
    <x v="0"/>
    <n v="1"/>
    <s v="00:30:00"/>
    <s v="07:25:00"/>
    <s v="00:30:00"/>
    <s v="DL"/>
  </r>
  <r>
    <s v="UN222"/>
    <x v="3"/>
    <x v="0"/>
    <n v="1"/>
    <s v="00:30:00"/>
    <s v="07:42:00"/>
    <s v="00:20:00"/>
    <s v="DL"/>
  </r>
  <r>
    <s v="UN222"/>
    <x v="4"/>
    <x v="0"/>
    <n v="1"/>
    <s v="00:30:00"/>
    <s v="07:42:00"/>
    <s v="00:2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9:C26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5" firstHeaderRow="1" firstDataRow="2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1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9:G26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30" headerRowDxfId="29" dataDxfId="27" headerRowBorderDxfId="28" tableBorderDxfId="26" totalsRowBorderDxfId="25">
  <autoFilter ref="A11:M130"/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41" totalsRowShown="0" headerRowDxfId="11" headerRowBorderDxfId="10" tableBorderDxfId="9" totalsRowBorderDxfId="8">
  <autoFilter ref="A11:H41"/>
  <sortState ref="A12:H16">
    <sortCondition ref="B11:B16"/>
  </sortState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4" zoomScale="80" zoomScaleNormal="80" workbookViewId="0">
      <selection activeCell="G15" sqref="G15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59" t="str">
        <f>+D8&amp;"_"&amp;D9&amp;"_"&amp;D10&amp;"_"&amp;D11&amp;"_"&amp;D13&amp;"_"&amp;E16&amp;"_A5_"&amp;D12</f>
        <v>POT_II_CALAMA_UN222_2020_11_A5_1</v>
      </c>
      <c r="C4" s="59"/>
      <c r="D4" s="59"/>
      <c r="E4" s="59"/>
      <c r="F4" s="59"/>
      <c r="G4" s="59"/>
      <c r="H4" s="59"/>
      <c r="I4" s="59"/>
      <c r="J4" s="59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0" t="s">
        <v>0</v>
      </c>
      <c r="C7" s="60"/>
      <c r="D7" s="61" t="s">
        <v>1</v>
      </c>
      <c r="E7" s="62"/>
      <c r="F7"/>
      <c r="G7" s="7"/>
      <c r="I7"/>
    </row>
    <row r="8" spans="1:10" x14ac:dyDescent="0.3">
      <c r="B8" s="60" t="s">
        <v>2</v>
      </c>
      <c r="C8" s="60"/>
      <c r="D8" s="61" t="s">
        <v>49</v>
      </c>
      <c r="E8" s="62"/>
      <c r="G8" s="7"/>
    </row>
    <row r="9" spans="1:10" x14ac:dyDescent="0.3">
      <c r="B9" s="60" t="s">
        <v>3</v>
      </c>
      <c r="C9" s="60"/>
      <c r="D9" s="61" t="s">
        <v>4</v>
      </c>
      <c r="E9" s="62"/>
    </row>
    <row r="10" spans="1:10" x14ac:dyDescent="0.3">
      <c r="B10" s="60" t="s">
        <v>5</v>
      </c>
      <c r="C10" s="60"/>
      <c r="D10" s="61" t="s">
        <v>6</v>
      </c>
      <c r="E10" s="62"/>
    </row>
    <row r="11" spans="1:10" x14ac:dyDescent="0.3">
      <c r="B11" s="60" t="s">
        <v>7</v>
      </c>
      <c r="C11" s="60"/>
      <c r="D11" s="63" t="s">
        <v>46</v>
      </c>
      <c r="E11" s="64"/>
    </row>
    <row r="12" spans="1:10" x14ac:dyDescent="0.3">
      <c r="B12" s="60" t="s">
        <v>8</v>
      </c>
      <c r="C12" s="60"/>
      <c r="D12" s="63">
        <v>1</v>
      </c>
      <c r="E12" s="64"/>
    </row>
    <row r="13" spans="1:10" x14ac:dyDescent="0.3">
      <c r="B13" s="60" t="s">
        <v>9</v>
      </c>
      <c r="C13" s="60"/>
      <c r="D13" s="63">
        <v>2020</v>
      </c>
      <c r="E13" s="64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2" t="s">
        <v>14</v>
      </c>
      <c r="C16" s="56">
        <v>44166</v>
      </c>
      <c r="D16" s="56">
        <v>44196</v>
      </c>
      <c r="E16" s="57">
        <v>11</v>
      </c>
      <c r="G16" s="41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65" t="s">
        <v>65</v>
      </c>
      <c r="D21" s="65"/>
      <c r="E21" s="65"/>
      <c r="F21" s="65"/>
    </row>
    <row r="22" spans="2:6" x14ac:dyDescent="0.3">
      <c r="B22" s="12" t="s">
        <v>16</v>
      </c>
      <c r="C22" s="65"/>
      <c r="D22" s="65"/>
      <c r="E22" s="65"/>
      <c r="F22" s="65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6"/>
  <sheetViews>
    <sheetView topLeftCell="A7" workbookViewId="0">
      <selection activeCell="I25" sqref="I25"/>
    </sheetView>
  </sheetViews>
  <sheetFormatPr baseColWidth="10" defaultRowHeight="15" x14ac:dyDescent="0.25"/>
  <cols>
    <col min="1" max="1" width="12.5703125" bestFit="1" customWidth="1"/>
    <col min="2" max="2" width="10.140625" customWidth="1"/>
    <col min="3" max="3" width="5.42578125" customWidth="1"/>
    <col min="4" max="4" width="10.7109375" customWidth="1"/>
    <col min="5" max="5" width="17.5703125" customWidth="1"/>
    <col min="6" max="6" width="10.140625" customWidth="1"/>
    <col min="7" max="7" width="5.42578125" customWidth="1"/>
  </cols>
  <sheetData>
    <row r="3" spans="1:7" x14ac:dyDescent="0.25">
      <c r="C3" s="51" t="s">
        <v>61</v>
      </c>
    </row>
    <row r="4" spans="1:7" x14ac:dyDescent="0.25">
      <c r="A4" s="51" t="s">
        <v>23</v>
      </c>
      <c r="B4" s="51" t="s">
        <v>24</v>
      </c>
      <c r="C4" t="s">
        <v>56</v>
      </c>
      <c r="D4" t="s">
        <v>60</v>
      </c>
      <c r="E4" t="s">
        <v>57</v>
      </c>
      <c r="F4" t="s">
        <v>58</v>
      </c>
      <c r="G4" t="s">
        <v>59</v>
      </c>
    </row>
    <row r="5" spans="1:7" x14ac:dyDescent="0.25">
      <c r="A5" t="s">
        <v>35</v>
      </c>
      <c r="B5">
        <v>0</v>
      </c>
      <c r="C5" s="53">
        <v>12</v>
      </c>
      <c r="D5" s="53">
        <v>12</v>
      </c>
      <c r="E5" s="53">
        <v>3</v>
      </c>
      <c r="F5" s="53">
        <v>1</v>
      </c>
      <c r="G5" s="53">
        <v>1</v>
      </c>
    </row>
    <row r="6" spans="1:7" x14ac:dyDescent="0.25">
      <c r="B6">
        <v>1</v>
      </c>
      <c r="C6" s="53">
        <v>12</v>
      </c>
      <c r="D6" s="53">
        <v>12</v>
      </c>
      <c r="E6" s="53">
        <v>3</v>
      </c>
      <c r="F6" s="53">
        <v>1</v>
      </c>
      <c r="G6" s="53">
        <v>0</v>
      </c>
    </row>
    <row r="7" spans="1:7" x14ac:dyDescent="0.25">
      <c r="A7" t="s">
        <v>36</v>
      </c>
      <c r="B7">
        <v>0</v>
      </c>
      <c r="C7" s="53">
        <v>10</v>
      </c>
      <c r="D7" s="53">
        <v>10</v>
      </c>
      <c r="E7" s="53">
        <v>3</v>
      </c>
      <c r="F7" s="53">
        <v>1</v>
      </c>
      <c r="G7" s="53">
        <v>1</v>
      </c>
    </row>
    <row r="8" spans="1:7" x14ac:dyDescent="0.25">
      <c r="B8">
        <v>1</v>
      </c>
      <c r="C8" s="53">
        <v>10</v>
      </c>
      <c r="D8" s="53">
        <v>10</v>
      </c>
      <c r="E8" s="53">
        <v>3</v>
      </c>
      <c r="F8" s="53">
        <v>1</v>
      </c>
      <c r="G8" s="53">
        <v>0</v>
      </c>
    </row>
    <row r="9" spans="1:7" x14ac:dyDescent="0.25">
      <c r="A9" t="s">
        <v>37</v>
      </c>
      <c r="B9">
        <v>0</v>
      </c>
      <c r="C9" s="53">
        <v>12</v>
      </c>
      <c r="D9" s="53">
        <v>12</v>
      </c>
      <c r="E9" s="53">
        <v>3</v>
      </c>
      <c r="F9" s="53">
        <v>1</v>
      </c>
      <c r="G9" s="53">
        <v>1</v>
      </c>
    </row>
    <row r="10" spans="1:7" x14ac:dyDescent="0.25">
      <c r="B10">
        <v>1</v>
      </c>
      <c r="C10" s="53">
        <v>12</v>
      </c>
      <c r="D10" s="53">
        <v>12</v>
      </c>
      <c r="E10" s="53">
        <v>3</v>
      </c>
      <c r="F10" s="53">
        <v>1</v>
      </c>
      <c r="G10" s="53">
        <v>0</v>
      </c>
    </row>
    <row r="11" spans="1:7" x14ac:dyDescent="0.25">
      <c r="A11" t="s">
        <v>38</v>
      </c>
      <c r="B11">
        <v>0</v>
      </c>
      <c r="C11" s="53">
        <v>13</v>
      </c>
      <c r="D11" s="53">
        <v>13</v>
      </c>
      <c r="E11" s="53">
        <v>3</v>
      </c>
      <c r="F11" s="53">
        <v>1</v>
      </c>
      <c r="G11" s="53">
        <v>1</v>
      </c>
    </row>
    <row r="12" spans="1:7" x14ac:dyDescent="0.25">
      <c r="B12">
        <v>1</v>
      </c>
      <c r="C12" s="53">
        <v>13</v>
      </c>
      <c r="D12" s="53">
        <v>13</v>
      </c>
      <c r="E12" s="53">
        <v>3</v>
      </c>
      <c r="F12" s="53">
        <v>1</v>
      </c>
      <c r="G12" s="53">
        <v>0</v>
      </c>
    </row>
    <row r="13" spans="1:7" x14ac:dyDescent="0.25">
      <c r="A13" t="s">
        <v>39</v>
      </c>
      <c r="B13">
        <v>0</v>
      </c>
      <c r="C13" s="53">
        <v>12</v>
      </c>
      <c r="D13" s="53">
        <v>12</v>
      </c>
      <c r="E13" s="53">
        <v>3</v>
      </c>
      <c r="F13" s="53">
        <v>1</v>
      </c>
      <c r="G13" s="53">
        <v>1</v>
      </c>
    </row>
    <row r="14" spans="1:7" x14ac:dyDescent="0.25">
      <c r="B14">
        <v>1</v>
      </c>
      <c r="C14" s="53">
        <v>13</v>
      </c>
      <c r="D14" s="53">
        <v>13</v>
      </c>
      <c r="E14" s="53">
        <v>3</v>
      </c>
      <c r="F14" s="53">
        <v>1</v>
      </c>
      <c r="G14" s="53">
        <v>0</v>
      </c>
    </row>
    <row r="15" spans="1:7" x14ac:dyDescent="0.25">
      <c r="A15" t="s">
        <v>55</v>
      </c>
      <c r="C15" s="53">
        <v>13</v>
      </c>
      <c r="D15" s="53">
        <v>119</v>
      </c>
      <c r="E15" s="53">
        <v>30</v>
      </c>
      <c r="F15" s="53">
        <v>9.9999999999999964</v>
      </c>
      <c r="G15" s="53">
        <v>5</v>
      </c>
    </row>
    <row r="17" spans="1:7" x14ac:dyDescent="0.25">
      <c r="A17" s="51" t="s">
        <v>31</v>
      </c>
      <c r="B17" s="52">
        <v>1</v>
      </c>
    </row>
    <row r="19" spans="1:7" x14ac:dyDescent="0.25">
      <c r="A19" s="51" t="s">
        <v>63</v>
      </c>
      <c r="E19" s="51" t="s">
        <v>64</v>
      </c>
    </row>
    <row r="20" spans="1:7" x14ac:dyDescent="0.25">
      <c r="A20" s="51" t="s">
        <v>23</v>
      </c>
      <c r="B20" s="51" t="s">
        <v>24</v>
      </c>
      <c r="C20" t="s">
        <v>62</v>
      </c>
      <c r="E20" s="51" t="s">
        <v>23</v>
      </c>
      <c r="F20" s="51" t="s">
        <v>24</v>
      </c>
      <c r="G20" t="s">
        <v>62</v>
      </c>
    </row>
    <row r="21" spans="1:7" x14ac:dyDescent="0.25">
      <c r="A21" t="s">
        <v>35</v>
      </c>
      <c r="B21">
        <v>0</v>
      </c>
      <c r="C21" s="53">
        <v>1</v>
      </c>
      <c r="E21" t="s">
        <v>35</v>
      </c>
      <c r="F21">
        <v>0</v>
      </c>
      <c r="G21" s="53">
        <v>1</v>
      </c>
    </row>
    <row r="22" spans="1:7" x14ac:dyDescent="0.25">
      <c r="A22" t="s">
        <v>36</v>
      </c>
      <c r="B22">
        <v>0</v>
      </c>
      <c r="C22" s="53">
        <v>1</v>
      </c>
      <c r="E22" t="s">
        <v>36</v>
      </c>
      <c r="F22">
        <v>0</v>
      </c>
      <c r="G22" s="53">
        <v>1</v>
      </c>
    </row>
    <row r="23" spans="1:7" x14ac:dyDescent="0.25">
      <c r="A23" t="s">
        <v>37</v>
      </c>
      <c r="B23">
        <v>0</v>
      </c>
      <c r="C23" s="53">
        <v>1</v>
      </c>
      <c r="E23" t="s">
        <v>37</v>
      </c>
      <c r="F23">
        <v>0</v>
      </c>
      <c r="G23" s="53">
        <v>1</v>
      </c>
    </row>
    <row r="24" spans="1:7" x14ac:dyDescent="0.25">
      <c r="A24" t="s">
        <v>38</v>
      </c>
      <c r="B24">
        <v>0</v>
      </c>
      <c r="C24" s="53">
        <v>1</v>
      </c>
      <c r="E24" t="s">
        <v>38</v>
      </c>
      <c r="F24">
        <v>0</v>
      </c>
      <c r="G24" s="53">
        <v>1</v>
      </c>
    </row>
    <row r="25" spans="1:7" x14ac:dyDescent="0.25">
      <c r="A25" t="s">
        <v>39</v>
      </c>
      <c r="B25">
        <v>0</v>
      </c>
      <c r="C25" s="53">
        <v>1</v>
      </c>
      <c r="E25" t="s">
        <v>39</v>
      </c>
      <c r="F25">
        <v>0</v>
      </c>
      <c r="G25" s="53">
        <v>1</v>
      </c>
    </row>
    <row r="26" spans="1:7" x14ac:dyDescent="0.25">
      <c r="A26" t="s">
        <v>55</v>
      </c>
      <c r="C26" s="53">
        <v>5</v>
      </c>
      <c r="E26" t="s">
        <v>55</v>
      </c>
      <c r="G26" s="53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tabSelected="1" topLeftCell="A2" zoomScale="90" zoomScaleNormal="90" workbookViewId="0">
      <selection activeCell="R17" sqref="R17"/>
    </sheetView>
  </sheetViews>
  <sheetFormatPr baseColWidth="10" defaultColWidth="20.42578125" defaultRowHeight="14.25" customHeight="1" x14ac:dyDescent="0.2"/>
  <cols>
    <col min="1" max="1" width="12.85546875" style="13" customWidth="1"/>
    <col min="2" max="2" width="7.85546875" style="13" bestFit="1" customWidth="1"/>
    <col min="3" max="3" width="3.28515625" style="13" bestFit="1" customWidth="1"/>
    <col min="4" max="4" width="5.7109375" style="13" bestFit="1" customWidth="1"/>
    <col min="5" max="5" width="15.7109375" style="13" customWidth="1"/>
    <col min="6" max="6" width="14.42578125" style="13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37.85546875" style="14" customWidth="1"/>
    <col min="14" max="14" width="7" style="5" customWidth="1"/>
    <col min="15" max="16384" width="20.42578125" style="13"/>
  </cols>
  <sheetData>
    <row r="1" spans="1:14" ht="11.25" x14ac:dyDescent="0.2"/>
    <row r="2" spans="1:14" ht="16.5" x14ac:dyDescent="0.2">
      <c r="A2" s="66" t="str">
        <f>"PUNTOS DE CONTROL DE LA UNIDAD DE NEGOCIO ("&amp;A7&amp;" - "&amp;C7&amp;")"</f>
        <v>PUNTOS DE CONTROL DE LA UNIDAD DE NEGOCIO (UN222 - NORMAL)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4" ht="11.25" x14ac:dyDescent="0.2"/>
    <row r="4" spans="1:14" s="3" customFormat="1" ht="15" x14ac:dyDescent="0.25">
      <c r="A4" s="3" t="s">
        <v>17</v>
      </c>
      <c r="N4" s="38"/>
    </row>
    <row r="5" spans="1:14" ht="11.25" x14ac:dyDescent="0.2"/>
    <row r="6" spans="1:14" ht="15" x14ac:dyDescent="0.25">
      <c r="A6" s="73" t="s">
        <v>18</v>
      </c>
      <c r="B6" s="74"/>
      <c r="C6" s="68" t="s">
        <v>19</v>
      </c>
      <c r="D6" s="68"/>
      <c r="E6" s="68"/>
      <c r="F6" s="67" t="s">
        <v>11</v>
      </c>
      <c r="G6" s="67" t="s">
        <v>20</v>
      </c>
      <c r="H6" s="68" t="s">
        <v>12</v>
      </c>
      <c r="I6" s="68"/>
      <c r="J6" s="68"/>
      <c r="K6" s="68"/>
      <c r="L6" s="68"/>
    </row>
    <row r="7" spans="1:14" ht="15" x14ac:dyDescent="0.25">
      <c r="A7" s="75" t="str">
        <f>+TAPA!D11</f>
        <v>UN222</v>
      </c>
      <c r="B7" s="76"/>
      <c r="C7" s="77" t="str">
        <f>+TAPA!B16</f>
        <v>NORMAL</v>
      </c>
      <c r="D7" s="77"/>
      <c r="E7" s="77"/>
      <c r="F7" s="69">
        <f>+TAPA!C16</f>
        <v>44166</v>
      </c>
      <c r="G7" s="69"/>
      <c r="H7" s="70">
        <f>+TAPA!D16</f>
        <v>44196</v>
      </c>
      <c r="I7" s="71"/>
      <c r="J7" s="71"/>
      <c r="K7" s="71"/>
      <c r="L7" s="72"/>
    </row>
    <row r="8" spans="1:14" ht="11.25" x14ac:dyDescent="0.2"/>
    <row r="9" spans="1:14" s="3" customFormat="1" ht="15" x14ac:dyDescent="0.25">
      <c r="A9" s="3" t="s">
        <v>21</v>
      </c>
      <c r="N9" s="38"/>
    </row>
    <row r="10" spans="1:14" ht="14.25" customHeight="1" x14ac:dyDescent="0.2">
      <c r="L10" s="14"/>
      <c r="M10" s="13"/>
    </row>
    <row r="11" spans="1:14" s="4" customFormat="1" ht="99.75" customHeight="1" x14ac:dyDescent="0.2">
      <c r="A11" s="16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M11" s="18" t="s">
        <v>34</v>
      </c>
      <c r="N11" s="39"/>
    </row>
    <row r="12" spans="1:14" s="5" customFormat="1" ht="14.25" customHeight="1" x14ac:dyDescent="0.2">
      <c r="A12" s="19" t="s">
        <v>46</v>
      </c>
      <c r="B12" s="20" t="s">
        <v>35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46</v>
      </c>
      <c r="B13" s="20" t="s">
        <v>35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4279.17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46</v>
      </c>
      <c r="B14" s="20" t="s">
        <v>35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5824.3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46</v>
      </c>
      <c r="B15" s="20" t="s">
        <v>35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6597.2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46</v>
      </c>
      <c r="B16" s="20" t="s">
        <v>35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46</v>
      </c>
      <c r="B17" s="20" t="s">
        <v>35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46</v>
      </c>
      <c r="B18" s="20" t="s">
        <v>35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9663.8799999999992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46</v>
      </c>
      <c r="B19" s="20" t="s">
        <v>35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46</v>
      </c>
      <c r="B20" s="20" t="s">
        <v>35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11848.67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46</v>
      </c>
      <c r="B21" s="20" t="s">
        <v>35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12358.88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46</v>
      </c>
      <c r="B22" s="20" t="s">
        <v>35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46</v>
      </c>
      <c r="B23" s="20" t="s">
        <v>35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14444.07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46</v>
      </c>
      <c r="B24" s="20" t="s">
        <v>35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46</v>
      </c>
      <c r="B25" s="20" t="s">
        <v>35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46</v>
      </c>
      <c r="B26" s="20" t="s">
        <v>35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2443.6799999999998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46</v>
      </c>
      <c r="B27" s="20" t="s">
        <v>35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46</v>
      </c>
      <c r="B28" s="20" t="s">
        <v>35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46</v>
      </c>
      <c r="B29" s="20" t="s">
        <v>35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46</v>
      </c>
      <c r="B30" s="20" t="s">
        <v>35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46</v>
      </c>
      <c r="B31" s="20" t="s">
        <v>35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46</v>
      </c>
      <c r="B32" s="20" t="s">
        <v>35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46</v>
      </c>
      <c r="B33" s="20" t="s">
        <v>35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8544.8799999999992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46</v>
      </c>
      <c r="B34" s="20" t="s">
        <v>35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46</v>
      </c>
      <c r="B35" s="20" t="s">
        <v>35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46</v>
      </c>
      <c r="B36" s="20" t="s">
        <v>36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46</v>
      </c>
      <c r="B37" s="20" t="s">
        <v>36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4279.17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46</v>
      </c>
      <c r="B38" s="20" t="s">
        <v>36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46</v>
      </c>
      <c r="B39" s="20" t="s">
        <v>36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46</v>
      </c>
      <c r="B40" s="20" t="s">
        <v>36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46</v>
      </c>
      <c r="B41" s="20" t="s">
        <v>36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9891.93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46</v>
      </c>
      <c r="B42" s="20" t="s">
        <v>36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10656.82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46</v>
      </c>
      <c r="B43" s="20" t="s">
        <v>36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10985.63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46</v>
      </c>
      <c r="B44" s="20" t="s">
        <v>36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46</v>
      </c>
      <c r="B45" s="20" t="s">
        <v>36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12555.84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46</v>
      </c>
      <c r="B46" s="20" t="s">
        <v>36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46</v>
      </c>
      <c r="B47" s="20" t="s">
        <v>36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46</v>
      </c>
      <c r="B48" s="20" t="s">
        <v>36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46</v>
      </c>
      <c r="B49" s="20" t="s">
        <v>36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46</v>
      </c>
      <c r="B50" s="20" t="s">
        <v>36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46</v>
      </c>
      <c r="B51" s="20" t="s">
        <v>36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46</v>
      </c>
      <c r="B52" s="20" t="s">
        <v>36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6516.3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46</v>
      </c>
      <c r="B53" s="20" t="s">
        <v>36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46</v>
      </c>
      <c r="B54" s="20" t="s">
        <v>36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8662.09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46</v>
      </c>
      <c r="B55" s="20" t="s">
        <v>36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12168.07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46</v>
      </c>
      <c r="B56" s="20" t="s">
        <v>37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46</v>
      </c>
      <c r="B57" s="20" t="s">
        <v>37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4279.17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46</v>
      </c>
      <c r="B58" s="20" t="s">
        <v>37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6365.67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46</v>
      </c>
      <c r="B59" s="20" t="s">
        <v>37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7256.07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46</v>
      </c>
      <c r="B60" s="20" t="s">
        <v>37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8059.27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46</v>
      </c>
      <c r="B61" s="20" t="s">
        <v>37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46</v>
      </c>
      <c r="B62" s="20" t="s">
        <v>37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10207.040000000001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46</v>
      </c>
      <c r="B63" s="20" t="s">
        <v>37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10986.19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46</v>
      </c>
      <c r="B64" s="20" t="s">
        <v>37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11415.84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46</v>
      </c>
      <c r="B65" s="20" t="s">
        <v>37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46</v>
      </c>
      <c r="B66" s="20" t="s">
        <v>37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46</v>
      </c>
      <c r="B67" s="20" t="s">
        <v>37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14351.36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46</v>
      </c>
      <c r="B68" s="20" t="s">
        <v>37</v>
      </c>
      <c r="C68" s="21">
        <v>1</v>
      </c>
      <c r="D68" s="21">
        <v>1</v>
      </c>
      <c r="E68" s="54">
        <v>-68.932677999999996</v>
      </c>
      <c r="F68" s="54">
        <v>-22.481223</v>
      </c>
      <c r="G68" s="55">
        <v>231.25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46</v>
      </c>
      <c r="B69" s="20" t="s">
        <v>37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46</v>
      </c>
      <c r="B70" s="20" t="s">
        <v>37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1830.84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46</v>
      </c>
      <c r="B71" s="20" t="s">
        <v>37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3064.19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46</v>
      </c>
      <c r="B72" s="20" t="s">
        <v>37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3936.06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46</v>
      </c>
      <c r="B73" s="20" t="s">
        <v>37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46</v>
      </c>
      <c r="B74" s="28" t="s">
        <v>37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46</v>
      </c>
      <c r="B75" s="20" t="s">
        <v>37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46</v>
      </c>
      <c r="B76" s="20" t="s">
        <v>37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46</v>
      </c>
      <c r="B77" s="20" t="s">
        <v>37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8221.4699999999993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46</v>
      </c>
      <c r="B78" s="20" t="s">
        <v>37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10316.120000000001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46</v>
      </c>
      <c r="B79" s="20" t="s">
        <v>37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46</v>
      </c>
      <c r="B80" s="20" t="s">
        <v>38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46</v>
      </c>
      <c r="B81" s="20" t="s">
        <v>38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4279.17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46</v>
      </c>
      <c r="B82" s="20" t="s">
        <v>38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46</v>
      </c>
      <c r="B83" s="20" t="s">
        <v>38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46</v>
      </c>
      <c r="B84" s="20" t="s">
        <v>38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9055.2000000000007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46</v>
      </c>
      <c r="B85" s="20" t="s">
        <v>38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9914.16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46</v>
      </c>
      <c r="B86" s="20" t="s">
        <v>38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46</v>
      </c>
      <c r="B87" s="20" t="s">
        <v>38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46</v>
      </c>
      <c r="B88" s="20" t="s">
        <v>38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46</v>
      </c>
      <c r="B89" s="20" t="s">
        <v>38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12755.59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46</v>
      </c>
      <c r="B90" s="20" t="s">
        <v>38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46</v>
      </c>
      <c r="B91" s="20" t="s">
        <v>38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46</v>
      </c>
      <c r="B92" s="20" t="s">
        <v>38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15381.17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46</v>
      </c>
      <c r="B93" s="20" t="s">
        <v>38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46</v>
      </c>
      <c r="B94" s="20" t="s">
        <v>38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358.7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46</v>
      </c>
      <c r="B95" s="20" t="s">
        <v>38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46</v>
      </c>
      <c r="B96" s="20" t="s">
        <v>38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46</v>
      </c>
      <c r="B97" s="20" t="s">
        <v>38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46</v>
      </c>
      <c r="B98" s="28" t="s">
        <v>38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4622.01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46</v>
      </c>
      <c r="B99" s="20" t="s">
        <v>38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46</v>
      </c>
      <c r="B100" s="20" t="s">
        <v>38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46</v>
      </c>
      <c r="B101" s="20" t="s">
        <v>38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46</v>
      </c>
      <c r="B102" s="20" t="s">
        <v>38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46</v>
      </c>
      <c r="B103" s="20" t="s">
        <v>38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46</v>
      </c>
      <c r="B104" s="20" t="s">
        <v>38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46</v>
      </c>
      <c r="B105" s="20" t="s">
        <v>38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46</v>
      </c>
      <c r="B106" s="20" t="s">
        <v>39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46</v>
      </c>
      <c r="B107" s="20" t="s">
        <v>39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4279.17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46</v>
      </c>
      <c r="B108" s="20" t="s">
        <v>39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5824.3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46</v>
      </c>
      <c r="B109" s="20" t="s">
        <v>39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46</v>
      </c>
      <c r="B110" s="20" t="s">
        <v>39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7725.64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46</v>
      </c>
      <c r="B111" s="20" t="s">
        <v>39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9089.2099999999991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46</v>
      </c>
      <c r="B112" s="20" t="s">
        <v>39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46</v>
      </c>
      <c r="B113" s="28" t="s">
        <v>39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10827.71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46</v>
      </c>
      <c r="B114" s="20" t="s">
        <v>39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46</v>
      </c>
      <c r="B115" s="20" t="s">
        <v>39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12630.29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46</v>
      </c>
      <c r="B116" s="20" t="s">
        <v>39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14363.83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46</v>
      </c>
      <c r="B117" s="20" t="s">
        <v>39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46</v>
      </c>
      <c r="B118" s="20" t="s">
        <v>39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230.16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46</v>
      </c>
      <c r="B119" s="20" t="s">
        <v>39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1733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46</v>
      </c>
      <c r="B120" s="20" t="s">
        <v>39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46</v>
      </c>
      <c r="B121" s="20" t="s">
        <v>39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4459.62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46</v>
      </c>
      <c r="B122" s="20" t="s">
        <v>39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5219.72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46</v>
      </c>
      <c r="B123" s="20" t="s">
        <v>39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6350.11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46</v>
      </c>
      <c r="B124" s="20" t="s">
        <v>39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7041.87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46</v>
      </c>
      <c r="B125" s="20" t="s">
        <v>39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8338.64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46</v>
      </c>
      <c r="B126" s="20" t="s">
        <v>39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9781.48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46</v>
      </c>
      <c r="B127" s="20" t="s">
        <v>39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46</v>
      </c>
      <c r="B128" s="20" t="s">
        <v>39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46</v>
      </c>
      <c r="B129" s="20" t="s">
        <v>39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46</v>
      </c>
      <c r="B130" s="20" t="s">
        <v>39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16498.57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1"/>
  <sheetViews>
    <sheetView topLeftCell="A8" zoomScaleNormal="100" workbookViewId="0">
      <selection activeCell="B11" sqref="B11"/>
    </sheetView>
  </sheetViews>
  <sheetFormatPr baseColWidth="10" defaultRowHeight="15" x14ac:dyDescent="0.25"/>
  <cols>
    <col min="1" max="1" width="6.7109375" style="35" customWidth="1"/>
    <col min="2" max="3" width="9.140625" style="35" customWidth="1"/>
    <col min="4" max="4" width="15.5703125" style="35" customWidth="1"/>
    <col min="5" max="7" width="16.28515625" style="35" customWidth="1"/>
    <col min="8" max="8" width="11.7109375" style="35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66" t="str">
        <f>"HORAS DE PASADA PROGRAMADA DE LA UNIDAD DE NEGOCIO ("&amp;A7&amp;" - "&amp;C7&amp;")"</f>
        <v>HORAS DE PASADA PROGRAMADA DE LA UNIDAD DE NEGOCIO (UN222 - NORMAL)</v>
      </c>
      <c r="B2" s="66"/>
      <c r="C2" s="66"/>
      <c r="D2" s="66"/>
      <c r="E2" s="66"/>
      <c r="F2" s="66"/>
      <c r="G2" s="66"/>
      <c r="H2" s="66"/>
    </row>
    <row r="3" spans="1:9" x14ac:dyDescent="0.25">
      <c r="A3"/>
      <c r="B3"/>
      <c r="C3"/>
      <c r="D3"/>
      <c r="E3"/>
      <c r="F3"/>
      <c r="G3"/>
      <c r="H3"/>
    </row>
    <row r="4" spans="1:9" s="3" customFormat="1" x14ac:dyDescent="0.25">
      <c r="A4" s="3" t="s">
        <v>17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3" t="s">
        <v>18</v>
      </c>
      <c r="B6" s="74"/>
      <c r="C6" s="73" t="s">
        <v>19</v>
      </c>
      <c r="D6" s="78"/>
      <c r="E6" s="15" t="s">
        <v>11</v>
      </c>
      <c r="F6" s="15" t="s">
        <v>12</v>
      </c>
      <c r="G6"/>
      <c r="H6"/>
    </row>
    <row r="7" spans="1:9" x14ac:dyDescent="0.25">
      <c r="A7" s="75" t="str">
        <f>+TAPA!D11</f>
        <v>UN222</v>
      </c>
      <c r="B7" s="76"/>
      <c r="C7" s="75" t="str">
        <f>+TAPA!B16</f>
        <v>NORMAL</v>
      </c>
      <c r="D7" s="79"/>
      <c r="E7" s="36">
        <f>+TAPA!C16</f>
        <v>44166</v>
      </c>
      <c r="F7" s="36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3" customFormat="1" x14ac:dyDescent="0.25">
      <c r="A9" s="3" t="s">
        <v>40</v>
      </c>
    </row>
    <row r="10" spans="1:9" ht="27" customHeight="1" x14ac:dyDescent="0.25"/>
    <row r="11" spans="1:9" ht="53.25" customHeight="1" x14ac:dyDescent="0.25">
      <c r="A11" s="45" t="s">
        <v>18</v>
      </c>
      <c r="B11" s="46" t="s">
        <v>23</v>
      </c>
      <c r="C11" s="46" t="s">
        <v>24</v>
      </c>
      <c r="D11" s="46" t="s">
        <v>41</v>
      </c>
      <c r="E11" s="46" t="s">
        <v>42</v>
      </c>
      <c r="F11" s="46" t="s">
        <v>43</v>
      </c>
      <c r="G11" s="47" t="s">
        <v>44</v>
      </c>
      <c r="H11" s="47" t="s">
        <v>45</v>
      </c>
    </row>
    <row r="12" spans="1:9" s="6" customFormat="1" ht="14.25" customHeight="1" x14ac:dyDescent="0.25">
      <c r="A12" s="44" t="s">
        <v>46</v>
      </c>
      <c r="B12" s="37" t="s">
        <v>35</v>
      </c>
      <c r="C12" s="37">
        <v>0</v>
      </c>
      <c r="D12" s="37">
        <v>1</v>
      </c>
      <c r="E12" s="43" t="s">
        <v>50</v>
      </c>
      <c r="F12" s="43" t="s">
        <v>51</v>
      </c>
      <c r="G12" s="43" t="s">
        <v>47</v>
      </c>
      <c r="H12" s="40" t="s">
        <v>48</v>
      </c>
    </row>
    <row r="13" spans="1:9" ht="14.25" customHeight="1" x14ac:dyDescent="0.25">
      <c r="A13" s="44" t="s">
        <v>46</v>
      </c>
      <c r="B13" s="37" t="s">
        <v>35</v>
      </c>
      <c r="C13" s="37">
        <v>0</v>
      </c>
      <c r="D13" s="37">
        <v>1</v>
      </c>
      <c r="E13" s="43" t="s">
        <v>47</v>
      </c>
      <c r="F13" s="43" t="s">
        <v>68</v>
      </c>
      <c r="G13" s="43" t="s">
        <v>47</v>
      </c>
      <c r="H13" s="40" t="s">
        <v>48</v>
      </c>
      <c r="I13" s="6"/>
    </row>
    <row r="14" spans="1:9" x14ac:dyDescent="0.25">
      <c r="A14" s="44" t="s">
        <v>46</v>
      </c>
      <c r="B14" s="37" t="s">
        <v>35</v>
      </c>
      <c r="C14" s="37">
        <v>0</v>
      </c>
      <c r="D14" s="37">
        <v>1</v>
      </c>
      <c r="E14" s="43" t="s">
        <v>47</v>
      </c>
      <c r="F14" s="43" t="s">
        <v>69</v>
      </c>
      <c r="G14" s="43" t="s">
        <v>47</v>
      </c>
      <c r="H14" s="40" t="s">
        <v>66</v>
      </c>
    </row>
    <row r="15" spans="1:9" x14ac:dyDescent="0.25">
      <c r="A15" s="44" t="s">
        <v>46</v>
      </c>
      <c r="B15" s="37" t="s">
        <v>35</v>
      </c>
      <c r="C15" s="37">
        <v>0</v>
      </c>
      <c r="D15" s="37">
        <v>1</v>
      </c>
      <c r="E15" s="43" t="s">
        <v>47</v>
      </c>
      <c r="F15" s="43" t="s">
        <v>70</v>
      </c>
      <c r="G15" s="43" t="s">
        <v>47</v>
      </c>
      <c r="H15" s="40" t="s">
        <v>66</v>
      </c>
    </row>
    <row r="16" spans="1:9" x14ac:dyDescent="0.25">
      <c r="A16" s="48" t="s">
        <v>46</v>
      </c>
      <c r="B16" s="37" t="s">
        <v>35</v>
      </c>
      <c r="C16" s="49">
        <v>0</v>
      </c>
      <c r="D16" s="49">
        <v>1</v>
      </c>
      <c r="E16" s="43" t="s">
        <v>47</v>
      </c>
      <c r="F16" s="43" t="s">
        <v>69</v>
      </c>
      <c r="G16" s="43" t="s">
        <v>47</v>
      </c>
      <c r="H16" s="50" t="s">
        <v>67</v>
      </c>
    </row>
    <row r="17" spans="1:8" x14ac:dyDescent="0.25">
      <c r="A17" s="44" t="s">
        <v>46</v>
      </c>
      <c r="B17" s="37" t="s">
        <v>35</v>
      </c>
      <c r="C17" s="37">
        <v>0</v>
      </c>
      <c r="D17" s="37">
        <v>1</v>
      </c>
      <c r="E17" s="43" t="s">
        <v>47</v>
      </c>
      <c r="F17" s="43" t="s">
        <v>71</v>
      </c>
      <c r="G17" s="43" t="s">
        <v>47</v>
      </c>
      <c r="H17" s="50" t="s">
        <v>67</v>
      </c>
    </row>
    <row r="18" spans="1:8" x14ac:dyDescent="0.25">
      <c r="A18" s="48" t="s">
        <v>46</v>
      </c>
      <c r="B18" s="37" t="s">
        <v>36</v>
      </c>
      <c r="C18" s="49">
        <v>0</v>
      </c>
      <c r="D18" s="49">
        <v>1</v>
      </c>
      <c r="E18" s="43" t="s">
        <v>47</v>
      </c>
      <c r="F18" s="43" t="s">
        <v>54</v>
      </c>
      <c r="G18" s="43" t="s">
        <v>47</v>
      </c>
      <c r="H18" s="40" t="s">
        <v>48</v>
      </c>
    </row>
    <row r="19" spans="1:8" x14ac:dyDescent="0.25">
      <c r="A19" s="44" t="s">
        <v>46</v>
      </c>
      <c r="B19" s="37" t="s">
        <v>36</v>
      </c>
      <c r="C19" s="37">
        <v>0</v>
      </c>
      <c r="D19" s="37">
        <v>1</v>
      </c>
      <c r="E19" s="43" t="s">
        <v>47</v>
      </c>
      <c r="F19" s="43" t="s">
        <v>72</v>
      </c>
      <c r="G19" s="43" t="s">
        <v>47</v>
      </c>
      <c r="H19" s="40" t="s">
        <v>48</v>
      </c>
    </row>
    <row r="20" spans="1:8" x14ac:dyDescent="0.25">
      <c r="A20" s="48" t="s">
        <v>46</v>
      </c>
      <c r="B20" s="37" t="s">
        <v>36</v>
      </c>
      <c r="C20" s="49">
        <v>0</v>
      </c>
      <c r="D20" s="49">
        <v>1</v>
      </c>
      <c r="E20" s="43" t="s">
        <v>47</v>
      </c>
      <c r="F20" s="43" t="s">
        <v>73</v>
      </c>
      <c r="G20" s="43" t="s">
        <v>47</v>
      </c>
      <c r="H20" s="40" t="s">
        <v>66</v>
      </c>
    </row>
    <row r="21" spans="1:8" x14ac:dyDescent="0.25">
      <c r="A21" s="44" t="s">
        <v>46</v>
      </c>
      <c r="B21" s="37" t="s">
        <v>36</v>
      </c>
      <c r="C21" s="37">
        <v>0</v>
      </c>
      <c r="D21" s="37">
        <v>1</v>
      </c>
      <c r="E21" s="43" t="s">
        <v>47</v>
      </c>
      <c r="F21" s="43" t="s">
        <v>74</v>
      </c>
      <c r="G21" s="43" t="s">
        <v>47</v>
      </c>
      <c r="H21" s="40" t="s">
        <v>66</v>
      </c>
    </row>
    <row r="22" spans="1:8" x14ac:dyDescent="0.25">
      <c r="A22" s="48" t="s">
        <v>46</v>
      </c>
      <c r="B22" s="37" t="s">
        <v>36</v>
      </c>
      <c r="C22" s="49">
        <v>0</v>
      </c>
      <c r="D22" s="49">
        <v>1</v>
      </c>
      <c r="E22" s="43" t="s">
        <v>47</v>
      </c>
      <c r="F22" s="43" t="s">
        <v>73</v>
      </c>
      <c r="G22" s="43" t="s">
        <v>47</v>
      </c>
      <c r="H22" s="50" t="s">
        <v>67</v>
      </c>
    </row>
    <row r="23" spans="1:8" x14ac:dyDescent="0.25">
      <c r="A23" s="44" t="s">
        <v>46</v>
      </c>
      <c r="B23" s="37" t="s">
        <v>36</v>
      </c>
      <c r="C23" s="37">
        <v>0</v>
      </c>
      <c r="D23" s="37">
        <v>1</v>
      </c>
      <c r="E23" s="43" t="s">
        <v>47</v>
      </c>
      <c r="F23" s="43" t="s">
        <v>74</v>
      </c>
      <c r="G23" s="43" t="s">
        <v>47</v>
      </c>
      <c r="H23" s="50" t="s">
        <v>67</v>
      </c>
    </row>
    <row r="24" spans="1:8" x14ac:dyDescent="0.25">
      <c r="A24" s="48" t="s">
        <v>46</v>
      </c>
      <c r="B24" s="37" t="s">
        <v>37</v>
      </c>
      <c r="C24" s="49">
        <v>0</v>
      </c>
      <c r="D24" s="49">
        <v>1</v>
      </c>
      <c r="E24" s="43" t="s">
        <v>47</v>
      </c>
      <c r="F24" s="43" t="s">
        <v>52</v>
      </c>
      <c r="G24" s="43" t="s">
        <v>47</v>
      </c>
      <c r="H24" s="40" t="s">
        <v>48</v>
      </c>
    </row>
    <row r="25" spans="1:8" x14ac:dyDescent="0.25">
      <c r="A25" s="44" t="s">
        <v>46</v>
      </c>
      <c r="B25" s="37" t="s">
        <v>37</v>
      </c>
      <c r="C25" s="37">
        <v>0</v>
      </c>
      <c r="D25" s="37">
        <v>1</v>
      </c>
      <c r="E25" s="43" t="s">
        <v>47</v>
      </c>
      <c r="F25" s="43" t="s">
        <v>75</v>
      </c>
      <c r="G25" s="43" t="s">
        <v>47</v>
      </c>
      <c r="H25" s="40" t="s">
        <v>48</v>
      </c>
    </row>
    <row r="26" spans="1:8" x14ac:dyDescent="0.25">
      <c r="A26" s="48" t="s">
        <v>46</v>
      </c>
      <c r="B26" s="37" t="s">
        <v>37</v>
      </c>
      <c r="C26" s="49">
        <v>0</v>
      </c>
      <c r="D26" s="49">
        <v>1</v>
      </c>
      <c r="E26" s="43" t="s">
        <v>47</v>
      </c>
      <c r="F26" s="43" t="s">
        <v>76</v>
      </c>
      <c r="G26" s="43" t="s">
        <v>47</v>
      </c>
      <c r="H26" s="40" t="s">
        <v>66</v>
      </c>
    </row>
    <row r="27" spans="1:8" x14ac:dyDescent="0.25">
      <c r="A27" s="44" t="s">
        <v>46</v>
      </c>
      <c r="B27" s="37" t="s">
        <v>37</v>
      </c>
      <c r="C27" s="37">
        <v>0</v>
      </c>
      <c r="D27" s="37">
        <v>1</v>
      </c>
      <c r="E27" s="43" t="s">
        <v>47</v>
      </c>
      <c r="F27" s="43" t="s">
        <v>72</v>
      </c>
      <c r="G27" s="43" t="s">
        <v>47</v>
      </c>
      <c r="H27" s="40" t="s">
        <v>66</v>
      </c>
    </row>
    <row r="28" spans="1:8" x14ac:dyDescent="0.25">
      <c r="A28" s="48" t="s">
        <v>46</v>
      </c>
      <c r="B28" s="37" t="s">
        <v>37</v>
      </c>
      <c r="C28" s="49">
        <v>0</v>
      </c>
      <c r="D28" s="49">
        <v>1</v>
      </c>
      <c r="E28" s="43" t="s">
        <v>47</v>
      </c>
      <c r="F28" s="43" t="s">
        <v>76</v>
      </c>
      <c r="G28" s="43" t="s">
        <v>47</v>
      </c>
      <c r="H28" s="50" t="s">
        <v>67</v>
      </c>
    </row>
    <row r="29" spans="1:8" x14ac:dyDescent="0.25">
      <c r="A29" s="44" t="s">
        <v>46</v>
      </c>
      <c r="B29" s="37" t="s">
        <v>37</v>
      </c>
      <c r="C29" s="37">
        <v>0</v>
      </c>
      <c r="D29" s="37">
        <v>1</v>
      </c>
      <c r="E29" s="43" t="s">
        <v>47</v>
      </c>
      <c r="F29" s="43" t="s">
        <v>77</v>
      </c>
      <c r="G29" s="43" t="s">
        <v>47</v>
      </c>
      <c r="H29" s="50" t="s">
        <v>67</v>
      </c>
    </row>
    <row r="30" spans="1:8" x14ac:dyDescent="0.25">
      <c r="A30" s="48" t="s">
        <v>46</v>
      </c>
      <c r="B30" s="37" t="s">
        <v>38</v>
      </c>
      <c r="C30" s="49">
        <v>0</v>
      </c>
      <c r="D30" s="49">
        <v>1</v>
      </c>
      <c r="E30" s="43" t="s">
        <v>47</v>
      </c>
      <c r="F30" s="43" t="s">
        <v>78</v>
      </c>
      <c r="G30" s="43" t="s">
        <v>47</v>
      </c>
      <c r="H30" s="40" t="s">
        <v>48</v>
      </c>
    </row>
    <row r="31" spans="1:8" x14ac:dyDescent="0.25">
      <c r="A31" s="44" t="s">
        <v>46</v>
      </c>
      <c r="B31" s="37" t="s">
        <v>38</v>
      </c>
      <c r="C31" s="37">
        <v>0</v>
      </c>
      <c r="D31" s="37">
        <v>1</v>
      </c>
      <c r="E31" s="43" t="s">
        <v>47</v>
      </c>
      <c r="F31" s="43" t="s">
        <v>79</v>
      </c>
      <c r="G31" s="43" t="s">
        <v>47</v>
      </c>
      <c r="H31" s="40" t="s">
        <v>48</v>
      </c>
    </row>
    <row r="32" spans="1:8" x14ac:dyDescent="0.25">
      <c r="A32" s="48" t="s">
        <v>46</v>
      </c>
      <c r="B32" s="37" t="s">
        <v>38</v>
      </c>
      <c r="C32" s="49">
        <v>0</v>
      </c>
      <c r="D32" s="49">
        <v>1</v>
      </c>
      <c r="E32" s="43" t="s">
        <v>47</v>
      </c>
      <c r="F32" s="43" t="s">
        <v>80</v>
      </c>
      <c r="G32" s="43" t="s">
        <v>47</v>
      </c>
      <c r="H32" s="40" t="s">
        <v>66</v>
      </c>
    </row>
    <row r="33" spans="1:8" x14ac:dyDescent="0.25">
      <c r="A33" s="44" t="s">
        <v>46</v>
      </c>
      <c r="B33" s="37" t="s">
        <v>38</v>
      </c>
      <c r="C33" s="37">
        <v>0</v>
      </c>
      <c r="D33" s="37">
        <v>1</v>
      </c>
      <c r="E33" s="43" t="s">
        <v>47</v>
      </c>
      <c r="F33" s="43" t="s">
        <v>81</v>
      </c>
      <c r="G33" s="43" t="s">
        <v>47</v>
      </c>
      <c r="H33" s="40" t="s">
        <v>66</v>
      </c>
    </row>
    <row r="34" spans="1:8" x14ac:dyDescent="0.25">
      <c r="A34" s="48" t="s">
        <v>46</v>
      </c>
      <c r="B34" s="37" t="s">
        <v>38</v>
      </c>
      <c r="C34" s="49">
        <v>0</v>
      </c>
      <c r="D34" s="49">
        <v>1</v>
      </c>
      <c r="E34" s="43" t="s">
        <v>47</v>
      </c>
      <c r="F34" s="43" t="s">
        <v>80</v>
      </c>
      <c r="G34" s="43" t="s">
        <v>47</v>
      </c>
      <c r="H34" s="50" t="s">
        <v>67</v>
      </c>
    </row>
    <row r="35" spans="1:8" x14ac:dyDescent="0.25">
      <c r="A35" s="44" t="s">
        <v>46</v>
      </c>
      <c r="B35" s="37" t="s">
        <v>38</v>
      </c>
      <c r="C35" s="37">
        <v>0</v>
      </c>
      <c r="D35" s="37">
        <v>1</v>
      </c>
      <c r="E35" s="43" t="s">
        <v>47</v>
      </c>
      <c r="F35" s="43" t="s">
        <v>82</v>
      </c>
      <c r="G35" s="43" t="s">
        <v>47</v>
      </c>
      <c r="H35" s="50" t="s">
        <v>67</v>
      </c>
    </row>
    <row r="36" spans="1:8" x14ac:dyDescent="0.25">
      <c r="A36" s="48" t="s">
        <v>46</v>
      </c>
      <c r="B36" s="58" t="s">
        <v>39</v>
      </c>
      <c r="C36" s="49">
        <v>0</v>
      </c>
      <c r="D36" s="49">
        <v>1</v>
      </c>
      <c r="E36" s="43" t="s">
        <v>47</v>
      </c>
      <c r="F36" s="43" t="s">
        <v>53</v>
      </c>
      <c r="G36" s="43" t="s">
        <v>47</v>
      </c>
      <c r="H36" s="40" t="s">
        <v>48</v>
      </c>
    </row>
    <row r="37" spans="1:8" x14ac:dyDescent="0.25">
      <c r="A37" s="44" t="s">
        <v>46</v>
      </c>
      <c r="B37" s="58" t="s">
        <v>39</v>
      </c>
      <c r="C37" s="37">
        <v>0</v>
      </c>
      <c r="D37" s="37">
        <v>1</v>
      </c>
      <c r="E37" s="43" t="s">
        <v>47</v>
      </c>
      <c r="F37" s="43" t="s">
        <v>83</v>
      </c>
      <c r="G37" s="43" t="s">
        <v>47</v>
      </c>
      <c r="H37" s="40" t="s">
        <v>48</v>
      </c>
    </row>
    <row r="38" spans="1:8" x14ac:dyDescent="0.25">
      <c r="A38" s="48" t="s">
        <v>46</v>
      </c>
      <c r="B38" s="58" t="s">
        <v>39</v>
      </c>
      <c r="C38" s="49">
        <v>0</v>
      </c>
      <c r="D38" s="49">
        <v>1</v>
      </c>
      <c r="E38" s="43" t="s">
        <v>47</v>
      </c>
      <c r="F38" s="43" t="s">
        <v>84</v>
      </c>
      <c r="G38" s="43" t="s">
        <v>47</v>
      </c>
      <c r="H38" s="40" t="s">
        <v>66</v>
      </c>
    </row>
    <row r="39" spans="1:8" x14ac:dyDescent="0.25">
      <c r="A39" s="44" t="s">
        <v>46</v>
      </c>
      <c r="B39" s="58" t="s">
        <v>39</v>
      </c>
      <c r="C39" s="37">
        <v>0</v>
      </c>
      <c r="D39" s="37">
        <v>1</v>
      </c>
      <c r="E39" s="43" t="s">
        <v>47</v>
      </c>
      <c r="F39" s="43" t="s">
        <v>85</v>
      </c>
      <c r="G39" s="43" t="s">
        <v>47</v>
      </c>
      <c r="H39" s="40" t="s">
        <v>66</v>
      </c>
    </row>
    <row r="40" spans="1:8" x14ac:dyDescent="0.25">
      <c r="A40" s="48" t="s">
        <v>46</v>
      </c>
      <c r="B40" s="58" t="s">
        <v>39</v>
      </c>
      <c r="C40" s="49">
        <v>0</v>
      </c>
      <c r="D40" s="49">
        <v>1</v>
      </c>
      <c r="E40" s="43" t="s">
        <v>47</v>
      </c>
      <c r="F40" s="43" t="s">
        <v>84</v>
      </c>
      <c r="G40" s="43" t="s">
        <v>47</v>
      </c>
      <c r="H40" s="50" t="s">
        <v>67</v>
      </c>
    </row>
    <row r="41" spans="1:8" x14ac:dyDescent="0.25">
      <c r="A41" s="44" t="s">
        <v>46</v>
      </c>
      <c r="B41" s="58" t="s">
        <v>39</v>
      </c>
      <c r="C41" s="37">
        <v>0</v>
      </c>
      <c r="D41" s="37">
        <v>1</v>
      </c>
      <c r="E41" s="43" t="s">
        <v>47</v>
      </c>
      <c r="F41" s="43" t="s">
        <v>86</v>
      </c>
      <c r="G41" s="43" t="s">
        <v>47</v>
      </c>
      <c r="H41" s="50" t="s">
        <v>67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2020-11-30T14:34:05Z</dcterms:modified>
</cp:coreProperties>
</file>