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<sst xmlns="http://schemas.openxmlformats.org/spreadsheetml/2006/main" count="115" uniqueCount="53">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</sst>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15" tableBorderDxfId="14">
  <autoFilter ref="A11:H16"/>
  <tableColumns count="8">
    <tableColumn id="1" name="UN" dataDxfId="13"/>
    <tableColumn id="2" name="Servicio" dataDxfId="12"/>
    <tableColumn id="3" name="Sentido" dataDxfId="11"/>
    <tableColumn id="4" name="Correlativo Punto_x000a_de Control" dataDxfId="10"/>
    <tableColumn id="5" name="Intervalo Anterior_x000a_(IPPdk-1)" dataDxfId="9"/>
    <tableColumn id="6" name="Hora de Pasada Programada_x000a_(TPPdk)" dataDxfId="8"/>
    <tableColumn id="7" name="Intervalo Posterior_x000a_(IPPdk)" dataDxfId="7"/>
    <tableColumn id="8" name="Tipo de Día" dataDxfId="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5" t="str">
        <f>+D8&amp;"_"&amp;D9&amp;"_"&amp;D10&amp;"_"&amp;D11&amp;"_"&amp;D13&amp;"_"&amp;E16&amp;"_A5_"&amp;D12&amp;"_"&amp;G16</f>
        <v>POR_V_VALPARAISOUN03_UN03_2020_1_A5_1_28</v>
      </c>
      <c r="C4" s="45"/>
      <c r="D4" s="45"/>
      <c r="E4" s="45"/>
      <c r="F4" s="45"/>
      <c r="G4" s="45"/>
      <c r="H4" s="45"/>
      <c r="I4" s="45"/>
      <c r="J4" s="45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1" t="s">
        <v>1</v>
      </c>
      <c r="E7" s="42"/>
      <c r="F7"/>
      <c r="J7"/>
    </row>
    <row r="8" spans="1:14" x14ac:dyDescent="0.3">
      <c r="B8" s="40" t="s">
        <v>2</v>
      </c>
      <c r="C8" s="40"/>
      <c r="D8" s="41" t="s">
        <v>46</v>
      </c>
      <c r="E8" s="42"/>
    </row>
    <row r="9" spans="1:14" x14ac:dyDescent="0.3">
      <c r="B9" s="40" t="s">
        <v>3</v>
      </c>
      <c r="C9" s="40"/>
      <c r="D9" s="41" t="s">
        <v>4</v>
      </c>
      <c r="E9" s="42"/>
    </row>
    <row r="10" spans="1:14" x14ac:dyDescent="0.3">
      <c r="B10" s="40" t="s">
        <v>5</v>
      </c>
      <c r="C10" s="40"/>
      <c r="D10" s="41" t="s">
        <v>52</v>
      </c>
      <c r="E10" s="42"/>
    </row>
    <row r="11" spans="1:14" x14ac:dyDescent="0.3">
      <c r="B11" s="40" t="s">
        <v>6</v>
      </c>
      <c r="C11" s="40"/>
      <c r="D11" s="43" t="s">
        <v>48</v>
      </c>
      <c r="E11" s="44"/>
    </row>
    <row r="12" spans="1:14" x14ac:dyDescent="0.3">
      <c r="B12" s="40" t="s">
        <v>7</v>
      </c>
      <c r="C12" s="40"/>
      <c r="D12" s="43">
        <v>1</v>
      </c>
      <c r="E12" s="44"/>
    </row>
    <row r="13" spans="1:14" x14ac:dyDescent="0.3">
      <c r="B13" s="40" t="s">
        <v>8</v>
      </c>
      <c r="C13" s="40"/>
      <c r="D13" s="43">
        <v>2020</v>
      </c>
      <c r="E13" s="44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44179</v>
      </c>
      <c r="D16" s="31">
        <v>44179</v>
      </c>
      <c r="E16" s="14">
        <v>1</v>
      </c>
      <c r="G16" s="30">
        <v>28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6" t="s">
        <v>45</v>
      </c>
      <c r="D21" s="46"/>
      <c r="E21" s="46"/>
      <c r="F21" s="46"/>
    </row>
    <row r="22" spans="2:6" x14ac:dyDescent="0.3">
      <c r="B22" s="15" t="s">
        <v>15</v>
      </c>
      <c r="C22" s="46" t="s">
        <v>45</v>
      </c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D26" sqref="D26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44179</v>
      </c>
      <c r="G7" s="52"/>
      <c r="H7" s="51">
        <f>TAPA!D16</f>
        <v>44179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zoomScale="90" zoomScaleNormal="90" workbookViewId="0">
      <selection activeCell="D23" sqref="D23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44179</v>
      </c>
      <c r="F7" s="28">
        <f>+IF(TAPA!D16="","",TAPA!D16)</f>
        <v>44179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2021-01-06T15:28:58Z</dcterms:modified>
</cp:coreProperties>
</file>