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<sst xmlns="http://schemas.openxmlformats.org/spreadsheetml/2006/main" count="115" uniqueCount="52">
  <si>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</si>
  <si>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</si>
  <si>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</si>
  <si>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</si>
  <si>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</si>
  <si>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</si>
  <si>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</si>
  <si>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</si>
  <si>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</si>
  <si>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</si>
  <si>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</si>
  <si>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</si>
  <si>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</si>
  <si>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</si>
  <si>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</si>
  <si>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</si>
  <si>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</si>
  <si>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</si>
  <si>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</si>
  <si>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</si>
  <si>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</si>
  <si>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</si>
  <si>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</si>
  <si>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</si>
  <si>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</si>
  <si>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</si>
  <si>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</si>
  <si>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</si>
  <si>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</si>
  <si>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</si>
  <si>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</si>
  <si>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</si>
  <si>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</si>
  <si>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</si>
  <si>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</si>
  <si>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</si>
  <si>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</si>
  <si>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</si>
  <si>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</si>
  <si>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</si>
  <si>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</si>
  <si>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</si>
  <si>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</si>
  <si>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</si>
  <si>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</si>
  <si>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</si>
  <si>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</si>
  <si>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</si>
  <si>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</si>
  <si>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DS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</si>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</sst>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3" dataDxfId="31" headerRowBorderDxfId="32" tableBorderDxfId="30" totalsRowBorderDxfId="29">
  <tableColumns count="13">
    <tableColumn id="1" name="Unidad de Negocio" dataDxfId="28"/>
    <tableColumn id="2" name="Servicio" dataDxfId="27"/>
    <tableColumn id="3" name="Sentido" dataDxfId="26"/>
    <tableColumn id="4" name="Correlativo Punto de Control" dataDxfId="25"/>
    <tableColumn id="5" name="Longitud" dataDxfId="24"/>
    <tableColumn id="6" name="Latitud" dataDxfId="23"/>
    <tableColumn id="7" name="Distancia al origen" dataDxfId="22"/>
    <tableColumn id="8" name="Seguimiento" dataDxfId="21"/>
    <tableColumn id="9" name="ICR" dataDxfId="20"/>
    <tableColumn id="10" name="IP" dataDxfId="19"/>
    <tableColumn id="11" name="Ponderador ICR" dataDxfId="18"/>
    <tableColumn id="12" name="Punto Urbano" dataDxfId="17"/>
    <tableColumn id="13" name="Referencia de Punto de Control" dataDxfId="1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5" dataDxfId="14" tableBorderDxfId="13">
  <autoFilter ref="A11:H16"/>
  <tableColumns count="8">
    <tableColumn id="1" name="UN" dataDxfId="12"/>
    <tableColumn id="2" name="Servicio" dataDxfId="11"/>
    <tableColumn id="3" name="Sentido" dataDxfId="10"/>
    <tableColumn id="4" name="Correlativo Punto_x000a_de Control" dataDxfId="9"/>
    <tableColumn id="5" name="Intervalo Anterior_x000a_(IPPdk-1)" dataDxfId="8"/>
    <tableColumn id="6" name="Hora de Pasada Programada_x000a_(TPPdk)" dataDxfId="7"/>
    <tableColumn id="7" name="Intervalo Posterior_x000a_(IPPdk)" dataDxfId="6"/>
    <tableColumn id="8" name="Tipo de Día" dataDxfId="5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tabSelected="1" zoomScale="70" zoomScaleNormal="7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POR_V_VALPARAISOUN03_UN03_2020_1_A5_1_26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1" t="s">
        <v>0</v>
      </c>
      <c r="C7" s="41"/>
      <c r="D7" s="45" t="s">
        <v>1</v>
      </c>
      <c r="E7" s="46"/>
      <c r="F7"/>
      <c r="J7"/>
    </row>
    <row r="8" spans="1:14" x14ac:dyDescent="0.3">
      <c r="B8" s="41" t="s">
        <v>2</v>
      </c>
      <c r="C8" s="41"/>
      <c r="D8" s="45" t="s">
        <v>45</v>
      </c>
      <c r="E8" s="46"/>
    </row>
    <row r="9" spans="1:14" x14ac:dyDescent="0.3">
      <c r="B9" s="41" t="s">
        <v>3</v>
      </c>
      <c r="C9" s="41"/>
      <c r="D9" s="45" t="s">
        <v>4</v>
      </c>
      <c r="E9" s="46"/>
    </row>
    <row r="10" spans="1:14" x14ac:dyDescent="0.3">
      <c r="B10" s="41" t="s">
        <v>5</v>
      </c>
      <c r="C10" s="41"/>
      <c r="D10" s="45" t="s">
        <v>51</v>
      </c>
      <c r="E10" s="46"/>
    </row>
    <row r="11" spans="1:14" x14ac:dyDescent="0.3">
      <c r="B11" s="41" t="s">
        <v>6</v>
      </c>
      <c r="C11" s="41"/>
      <c r="D11" s="42" t="s">
        <v>47</v>
      </c>
      <c r="E11" s="43"/>
    </row>
    <row r="12" spans="1:14" x14ac:dyDescent="0.3">
      <c r="B12" s="41" t="s">
        <v>7</v>
      </c>
      <c r="C12" s="41"/>
      <c r="D12" s="42">
        <v>1</v>
      </c>
      <c r="E12" s="43"/>
    </row>
    <row r="13" spans="1:14" x14ac:dyDescent="0.3">
      <c r="B13" s="41" t="s">
        <v>8</v>
      </c>
      <c r="C13" s="41"/>
      <c r="D13" s="42">
        <v>2020</v>
      </c>
      <c r="E13" s="43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44177</v>
      </c>
      <c r="D16" s="31">
        <v>44177</v>
      </c>
      <c r="E16" s="14">
        <v>1</v>
      </c>
      <c r="G16" s="30">
        <v>26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0" t="s">
        <v>44</v>
      </c>
      <c r="D21" s="40"/>
      <c r="E21" s="40"/>
      <c r="F21" s="40"/>
    </row>
    <row r="22" spans="2:6" x14ac:dyDescent="0.3">
      <c r="B22" s="15" t="s">
        <v>15</v>
      </c>
      <c r="C22" s="40" t="s">
        <v>44</v>
      </c>
      <c r="D22" s="40"/>
      <c r="E22" s="40"/>
      <c r="F22" s="4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44177</v>
      </c>
      <c r="G7" s="52"/>
      <c r="H7" s="51">
        <f>TAPA!D16</f>
        <v>44177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34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6" zoomScale="90" zoomScaleNormal="90" workbookViewId="0">
      <selection activeCell="D20" sqref="D20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44177</v>
      </c>
      <c r="F7" s="28">
        <f>+IF(TAPA!D16="","",TAPA!D16)</f>
        <v>44177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2021-01-06T15:57:08Z</dcterms:modified>
</cp:coreProperties>
</file>