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<sst xmlns="http://schemas.openxmlformats.org/spreadsheetml/2006/main" count="115" uniqueCount="53">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</sst>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3" dataDxfId="31" headerRowBorderDxfId="32" tableBorderDxfId="30" totalsRowBorderDxfId="29">
  <tableColumns count="13">
    <tableColumn id="1" name="Unidad de Negocio" dataDxfId="28"/>
    <tableColumn id="2" name="Servicio" dataDxfId="27"/>
    <tableColumn id="3" name="Sentido" dataDxfId="26"/>
    <tableColumn id="4" name="Correlativo Punto de Control" dataDxfId="25"/>
    <tableColumn id="5" name="Longitud" dataDxfId="24"/>
    <tableColumn id="6" name="Latitud" dataDxfId="23"/>
    <tableColumn id="7" name="Distancia al origen" dataDxfId="22"/>
    <tableColumn id="8" name="Seguimiento" dataDxfId="21"/>
    <tableColumn id="9" name="ICR" dataDxfId="20"/>
    <tableColumn id="10" name="IP" dataDxfId="19"/>
    <tableColumn id="11" name="Ponderador ICR" dataDxfId="18"/>
    <tableColumn id="12" name="Punto Urbano" dataDxfId="17"/>
    <tableColumn id="13" name="Referencia de Punto de Control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5" dataDxfId="14" tableBorderDxfId="13">
  <autoFilter ref="A11:H16"/>
  <tableColumns count="8">
    <tableColumn id="1" name="UN" dataDxfId="12"/>
    <tableColumn id="2" name="Servicio" dataDxfId="11"/>
    <tableColumn id="3" name="Sentido" dataDxfId="10"/>
    <tableColumn id="4" name="Correlativo Punto_x000a_de Control" dataDxfId="9"/>
    <tableColumn id="5" name="Intervalo Anterior_x000a_(IPPdk-1)" dataDxfId="8"/>
    <tableColumn id="6" name="Hora de Pasada Programada_x000a_(TPPdk)" dataDxfId="7"/>
    <tableColumn id="7" name="Intervalo Posterior_x000a_(IPPdk)" dataDxfId="6"/>
    <tableColumn id="8" name="Tipo de Día" dataDxfId="5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POR_V_VALPARAISOUN03_UN03_2020_1_A5_1_25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46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52</v>
      </c>
      <c r="E10" s="42"/>
    </row>
    <row r="11" spans="1:14" x14ac:dyDescent="0.3">
      <c r="B11" s="40" t="s">
        <v>6</v>
      </c>
      <c r="C11" s="40"/>
      <c r="D11" s="43" t="s">
        <v>48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44176</v>
      </c>
      <c r="D16" s="31">
        <v>44176</v>
      </c>
      <c r="E16" s="14">
        <v>1</v>
      </c>
      <c r="G16" s="30">
        <v>25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45</v>
      </c>
      <c r="D21" s="46"/>
      <c r="E21" s="46"/>
      <c r="F21" s="46"/>
    </row>
    <row r="22" spans="2:6" x14ac:dyDescent="0.3">
      <c r="B22" s="15" t="s">
        <v>15</v>
      </c>
      <c r="C22" s="46" t="s">
        <v>45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44176</v>
      </c>
      <c r="G7" s="52"/>
      <c r="H7" s="51">
        <f>TAPA!D16</f>
        <v>44176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34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="90" zoomScaleNormal="90" workbookViewId="0">
      <selection activeCell="C21" sqref="C21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44176</v>
      </c>
      <c r="F7" s="28">
        <f>+IF(TAPA!D16="","",TAPA!D16)</f>
        <v>44176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2021-01-06T15:56:10Z</dcterms:modified>
</cp:coreProperties>
</file>