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REX_17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<sst xmlns="http://schemas.openxmlformats.org/spreadsheetml/2006/main" count="115" uniqueCount="53">
  <si>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</si>
  <si>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</si>
  <si>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</si>
  <si>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</si>
  <si>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</si>
  <si>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</si>
  <si>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</si>
  <si>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</si>
  <si>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</si>
  <si>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</si>
  <si>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</si>
  <si>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</si>
  <si>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</si>
  <si>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</si>
  <si>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</si>
  <si>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</si>
  <si>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</si>
  <si>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</si>
  <si>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</si>
  <si>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</si>
  <si>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</si>
  <si>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</si>
  <si>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</si>
  <si>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</si>
  <si>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</si>
  <si>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</si>
  <si>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</si>
  <si>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</si>
  <si>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</si>
  <si>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</si>
  <si>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</si>
  <si>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</si>
  <si>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</si>
  <si>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</si>
  <si>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</si>
  <si>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</si>
  <si>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</si>
  <si>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</si>
  <si>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</si>
  <si>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</si>
  <si>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</si>
  <si>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</si>
  <si>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L1</t>
  </si>
  <si>
    <t>1B</t>
  </si>
  <si>
    <t>CORRELATIVO POR</t>
  </si>
  <si>
    <t>Gustavo Barahona</t>
  </si>
  <si>
    <t>POR</t>
  </si>
  <si>
    <t>Normal</t>
  </si>
  <si>
    <t>UN03</t>
  </si>
  <si>
    <t>21:45:00</t>
  </si>
  <si>
    <t>21:40:00</t>
  </si>
  <si>
    <t>00:20:00</t>
  </si>
  <si>
    <t>VALPARAISOUN03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</si>
</sst>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7" fillId="0" borderId="1" xfId="0" quotePrefix="1" applyNumberFormat="1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34" dataDxfId="32" headerRowBorderDxfId="33" tableBorderDxfId="31" totalsRowBorderDxfId="30">
  <tableColumns count="13">
    <tableColumn id="1" name="Unidad de Negocio" dataDxfId="29"/>
    <tableColumn id="2" name="Servicio" dataDxfId="28"/>
    <tableColumn id="3" name="Sentido" dataDxfId="27"/>
    <tableColumn id="4" name="Correlativo Punto de Control" dataDxfId="26"/>
    <tableColumn id="5" name="Longitud" dataDxfId="25"/>
    <tableColumn id="6" name="Latitud" dataDxfId="24"/>
    <tableColumn id="7" name="Distancia al origen" dataDxfId="23"/>
    <tableColumn id="8" name="Seguimiento" dataDxfId="22"/>
    <tableColumn id="9" name="ICR" dataDxfId="21"/>
    <tableColumn id="10" name="IP" dataDxfId="20"/>
    <tableColumn id="11" name="Ponderador ICR" dataDxfId="19"/>
    <tableColumn id="12" name="Punto Urbano" dataDxfId="18"/>
    <tableColumn id="13" name="Referencia de Punto de Control" dataDxfId="1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6" dataDxfId="0" tableBorderDxfId="15">
  <autoFilter ref="A11:H16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zoomScale="70" zoomScaleNormal="70" workbookViewId="0">
      <selection activeCell="D17" sqref="D17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4" t="str">
        <f>+D8&amp;"_"&amp;D9&amp;"_"&amp;D10&amp;"_"&amp;D11&amp;"_"&amp;D13&amp;"_"&amp;E16&amp;"_A5_"&amp;D12&amp;"_"&amp;G16</f>
        <v>POR_V_VALPARAISOUN03_UN03_2020_1_A5_1_22</v>
      </c>
      <c r="C4" s="44"/>
      <c r="D4" s="44"/>
      <c r="E4" s="44"/>
      <c r="F4" s="44"/>
      <c r="G4" s="44"/>
      <c r="H4" s="44"/>
      <c r="I4" s="44"/>
      <c r="J4" s="44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3" t="s">
        <v>0</v>
      </c>
      <c r="C7" s="43"/>
      <c r="D7" s="45" t="s">
        <v>1</v>
      </c>
      <c r="E7" s="46"/>
      <c r="F7"/>
      <c r="J7"/>
    </row>
    <row r="8" spans="1:14" x14ac:dyDescent="0.3">
      <c r="B8" s="43" t="s">
        <v>2</v>
      </c>
      <c r="C8" s="43"/>
      <c r="D8" s="45" t="s">
        <v>46</v>
      </c>
      <c r="E8" s="46"/>
    </row>
    <row r="9" spans="1:14" x14ac:dyDescent="0.3">
      <c r="B9" s="43" t="s">
        <v>3</v>
      </c>
      <c r="C9" s="43"/>
      <c r="D9" s="45" t="s">
        <v>4</v>
      </c>
      <c r="E9" s="46"/>
    </row>
    <row r="10" spans="1:14" x14ac:dyDescent="0.3">
      <c r="B10" s="43" t="s">
        <v>5</v>
      </c>
      <c r="C10" s="43"/>
      <c r="D10" s="45" t="s">
        <v>52</v>
      </c>
      <c r="E10" s="46"/>
    </row>
    <row r="11" spans="1:14" x14ac:dyDescent="0.3">
      <c r="B11" s="43" t="s">
        <v>6</v>
      </c>
      <c r="C11" s="43"/>
      <c r="D11" s="40" t="s">
        <v>48</v>
      </c>
      <c r="E11" s="41"/>
    </row>
    <row r="12" spans="1:14" x14ac:dyDescent="0.3">
      <c r="B12" s="43" t="s">
        <v>7</v>
      </c>
      <c r="C12" s="43"/>
      <c r="D12" s="40">
        <v>1</v>
      </c>
      <c r="E12" s="41"/>
    </row>
    <row r="13" spans="1:14" x14ac:dyDescent="0.3">
      <c r="B13" s="43" t="s">
        <v>8</v>
      </c>
      <c r="C13" s="43"/>
      <c r="D13" s="40">
        <v>2020</v>
      </c>
      <c r="E13" s="41"/>
    </row>
    <row r="15" spans="1:14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7"/>
      <c r="G15" s="11" t="s">
        <v>44</v>
      </c>
      <c r="H15" s="6" t="s">
        <v>13</v>
      </c>
      <c r="N15" s="12"/>
    </row>
    <row r="16" spans="1:14" s="3" customFormat="1" x14ac:dyDescent="0.3">
      <c r="A16" s="13"/>
      <c r="B16" s="14" t="s">
        <v>47</v>
      </c>
      <c r="C16" s="31">
        <v>44173</v>
      </c>
      <c r="D16" s="31">
        <v>44173</v>
      </c>
      <c r="E16" s="14">
        <v>1</v>
      </c>
      <c r="G16" s="30">
        <v>22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14</v>
      </c>
      <c r="C21" s="42" t="s">
        <v>45</v>
      </c>
      <c r="D21" s="42"/>
      <c r="E21" s="42"/>
      <c r="F21" s="42"/>
    </row>
    <row r="22" spans="2:6" x14ac:dyDescent="0.3">
      <c r="B22" s="15" t="s">
        <v>15</v>
      </c>
      <c r="C22" s="42" t="s">
        <v>45</v>
      </c>
      <c r="D22" s="42"/>
      <c r="E22" s="42"/>
      <c r="F22" s="42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C7" sqref="C7:E7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5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(UN03 -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16</v>
      </c>
    </row>
    <row r="5" spans="1:13" ht="11.25" x14ac:dyDescent="0.2"/>
    <row r="6" spans="1:13" ht="15" x14ac:dyDescent="0.25">
      <c r="A6" s="48" t="s">
        <v>17</v>
      </c>
      <c r="B6" s="50"/>
      <c r="C6" s="48" t="s">
        <v>18</v>
      </c>
      <c r="D6" s="49"/>
      <c r="E6" s="50"/>
      <c r="F6" s="18" t="s">
        <v>10</v>
      </c>
      <c r="G6" s="18" t="s">
        <v>19</v>
      </c>
      <c r="H6" s="48" t="s">
        <v>11</v>
      </c>
      <c r="I6" s="49"/>
      <c r="J6" s="49"/>
      <c r="K6" s="49"/>
      <c r="L6" s="50"/>
    </row>
    <row r="7" spans="1:13" ht="15" x14ac:dyDescent="0.25">
      <c r="A7" s="54" t="str">
        <f>+TAPA!D11</f>
        <v>UN03</v>
      </c>
      <c r="B7" s="55"/>
      <c r="C7" s="54" t="str">
        <f>+TAPA!B16</f>
        <v>Normal</v>
      </c>
      <c r="D7" s="56"/>
      <c r="E7" s="55"/>
      <c r="F7" s="51">
        <f>TAPA!C16</f>
        <v>44173</v>
      </c>
      <c r="G7" s="52"/>
      <c r="H7" s="51">
        <f>TAPA!D16</f>
        <v>44173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20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2">
      <c r="A12" s="22"/>
      <c r="B12" s="23"/>
      <c r="C12" s="23"/>
      <c r="D12" s="23"/>
      <c r="E12" s="24"/>
      <c r="F12" s="24"/>
      <c r="G12" s="25"/>
      <c r="H12" s="23"/>
      <c r="I12" s="22"/>
      <c r="J12" s="22"/>
      <c r="K12" s="22"/>
      <c r="L12" s="22"/>
      <c r="M12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9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zoomScale="90" zoomScaleNormal="90" workbookViewId="0">
      <selection activeCell="A12" sqref="A12:H16"/>
    </sheetView>
  </sheetViews>
  <sheetFormatPr baseColWidth="10" defaultRowHeight="15" x14ac:dyDescent="0.25"/>
  <cols>
    <col min="1" max="1" width="11.5703125" style="26" customWidth="1"/>
    <col min="2" max="2" width="9.42578125" style="26" customWidth="1"/>
    <col min="3" max="3" width="9" style="26" customWidth="1"/>
    <col min="4" max="4" width="15.5703125" style="26" customWidth="1"/>
    <col min="5" max="7" width="16.28515625" style="26" customWidth="1"/>
    <col min="8" max="8" width="12" style="2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17</v>
      </c>
      <c r="B6" s="50"/>
      <c r="C6" s="48" t="s">
        <v>18</v>
      </c>
      <c r="D6" s="49"/>
      <c r="E6" s="27" t="s">
        <v>10</v>
      </c>
      <c r="F6" s="27" t="s">
        <v>11</v>
      </c>
      <c r="G6"/>
      <c r="H6"/>
    </row>
    <row r="7" spans="1:8" x14ac:dyDescent="0.25">
      <c r="A7" s="54" t="str">
        <f>+TAPA!D11</f>
        <v>UN03</v>
      </c>
      <c r="B7" s="55"/>
      <c r="C7" s="54" t="str">
        <f>+TAPA!B16</f>
        <v>Normal</v>
      </c>
      <c r="D7" s="56"/>
      <c r="E7" s="28">
        <f>+IF(TAPA!C16="","",TAPA!C16)</f>
        <v>44173</v>
      </c>
      <c r="F7" s="28">
        <f>+IF(TAPA!D16="","",TAPA!D16)</f>
        <v>44173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34</v>
      </c>
    </row>
    <row r="10" spans="1:8" ht="27" customHeight="1" x14ac:dyDescent="0.25"/>
    <row r="11" spans="1:8" ht="53.25" customHeight="1" x14ac:dyDescent="0.25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25">
      <c r="A12" s="36" t="s">
        <v>48</v>
      </c>
      <c r="B12" s="32">
        <v>301</v>
      </c>
      <c r="C12" s="32">
        <v>1</v>
      </c>
      <c r="D12" s="32">
        <v>1</v>
      </c>
      <c r="E12" s="33" t="s">
        <v>40</v>
      </c>
      <c r="F12" s="34" t="s">
        <v>49</v>
      </c>
      <c r="G12" s="33" t="s">
        <v>40</v>
      </c>
      <c r="H12" s="35" t="s">
        <v>41</v>
      </c>
    </row>
    <row r="13" spans="1:8" x14ac:dyDescent="0.25">
      <c r="A13" s="36" t="s">
        <v>48</v>
      </c>
      <c r="B13" s="32">
        <v>302</v>
      </c>
      <c r="C13" s="32">
        <v>1</v>
      </c>
      <c r="D13" s="32">
        <v>1</v>
      </c>
      <c r="E13" s="33" t="s">
        <v>40</v>
      </c>
      <c r="F13" s="34" t="s">
        <v>50</v>
      </c>
      <c r="G13" s="33" t="s">
        <v>40</v>
      </c>
      <c r="H13" s="35" t="s">
        <v>41</v>
      </c>
    </row>
    <row r="14" spans="1:8" x14ac:dyDescent="0.25">
      <c r="A14" s="36" t="s">
        <v>48</v>
      </c>
      <c r="B14" s="32">
        <v>303</v>
      </c>
      <c r="C14" s="32">
        <v>1</v>
      </c>
      <c r="D14" s="32">
        <v>1</v>
      </c>
      <c r="E14" s="33" t="s">
        <v>40</v>
      </c>
      <c r="F14" s="34" t="s">
        <v>50</v>
      </c>
      <c r="G14" s="33" t="s">
        <v>40</v>
      </c>
      <c r="H14" s="35" t="s">
        <v>41</v>
      </c>
    </row>
    <row r="15" spans="1:8" x14ac:dyDescent="0.25">
      <c r="A15" s="36" t="s">
        <v>48</v>
      </c>
      <c r="B15" s="32">
        <v>304</v>
      </c>
      <c r="C15" s="32">
        <v>1</v>
      </c>
      <c r="D15" s="32">
        <v>1</v>
      </c>
      <c r="E15" s="33" t="s">
        <v>40</v>
      </c>
      <c r="F15" s="34" t="s">
        <v>50</v>
      </c>
      <c r="G15" s="33" t="s">
        <v>40</v>
      </c>
      <c r="H15" s="35" t="s">
        <v>41</v>
      </c>
    </row>
    <row r="16" spans="1:8" x14ac:dyDescent="0.25">
      <c r="A16" s="36" t="s">
        <v>48</v>
      </c>
      <c r="B16" s="32">
        <v>307</v>
      </c>
      <c r="C16" s="32">
        <v>1</v>
      </c>
      <c r="D16" s="32">
        <v>1</v>
      </c>
      <c r="E16" s="33" t="s">
        <v>51</v>
      </c>
      <c r="F16" s="34" t="s">
        <v>50</v>
      </c>
      <c r="G16" s="33" t="s">
        <v>40</v>
      </c>
      <c r="H16" s="35" t="s">
        <v>41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</row>
    <row r="2" spans="1:13" x14ac:dyDescent="0.25">
      <c r="A2" t="s">
        <v>42</v>
      </c>
      <c r="B2" t="s">
        <v>43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9">
        <v>1</v>
      </c>
      <c r="I2" s="29">
        <v>1</v>
      </c>
      <c r="J2" s="29">
        <v>0</v>
      </c>
      <c r="K2" s="29">
        <v>0.7</v>
      </c>
      <c r="L2" s="29">
        <v>1</v>
      </c>
    </row>
    <row r="3" spans="1:13" x14ac:dyDescent="0.25">
      <c r="A3" t="s">
        <v>42</v>
      </c>
      <c r="B3" t="s">
        <v>43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9">
        <v>1</v>
      </c>
      <c r="I3" s="29">
        <v>1</v>
      </c>
      <c r="J3" s="29">
        <v>0</v>
      </c>
      <c r="K3" s="29">
        <v>0.2</v>
      </c>
      <c r="L3" s="29">
        <v>1</v>
      </c>
    </row>
    <row r="4" spans="1:13" x14ac:dyDescent="0.25">
      <c r="A4" t="s">
        <v>42</v>
      </c>
      <c r="B4" t="s">
        <v>43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9">
        <v>1</v>
      </c>
      <c r="I4" s="29">
        <v>1</v>
      </c>
      <c r="J4" s="29">
        <v>0</v>
      </c>
      <c r="K4" s="29">
        <v>0.1</v>
      </c>
      <c r="L4" s="29">
        <v>1</v>
      </c>
    </row>
    <row r="5" spans="1:13" x14ac:dyDescent="0.25">
      <c r="A5" t="s">
        <v>42</v>
      </c>
      <c r="B5" t="s">
        <v>43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9">
        <v>1</v>
      </c>
      <c r="I5" s="29">
        <v>0</v>
      </c>
      <c r="J5" s="29">
        <v>0</v>
      </c>
      <c r="K5" s="29">
        <v>0</v>
      </c>
      <c r="L5" s="29">
        <v>1</v>
      </c>
    </row>
    <row r="6" spans="1:13" x14ac:dyDescent="0.25">
      <c r="A6" t="s">
        <v>42</v>
      </c>
      <c r="B6" t="s">
        <v>43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9">
        <v>1</v>
      </c>
      <c r="I6" s="29">
        <v>0</v>
      </c>
      <c r="J6" s="29">
        <v>1</v>
      </c>
      <c r="K6" s="29">
        <v>0</v>
      </c>
      <c r="L6" s="29">
        <v>1</v>
      </c>
    </row>
    <row r="7" spans="1:13" x14ac:dyDescent="0.25">
      <c r="A7" t="s">
        <v>42</v>
      </c>
      <c r="B7" t="s">
        <v>43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</row>
    <row r="8" spans="1:13" x14ac:dyDescent="0.25">
      <c r="A8" t="s">
        <v>42</v>
      </c>
      <c r="B8" t="s">
        <v>43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9">
        <v>1</v>
      </c>
      <c r="I8" s="29">
        <v>0</v>
      </c>
      <c r="J8" s="29">
        <v>0</v>
      </c>
      <c r="K8" s="29">
        <v>0</v>
      </c>
      <c r="L8" s="29">
        <v>1</v>
      </c>
    </row>
    <row r="9" spans="1:13" x14ac:dyDescent="0.25">
      <c r="A9" t="s">
        <v>42</v>
      </c>
      <c r="B9" t="s">
        <v>43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9">
        <v>1</v>
      </c>
      <c r="I9" s="29">
        <v>0</v>
      </c>
      <c r="J9" s="29">
        <v>0</v>
      </c>
      <c r="K9" s="29">
        <v>0</v>
      </c>
      <c r="L9" s="29">
        <v>1</v>
      </c>
    </row>
    <row r="10" spans="1:13" x14ac:dyDescent="0.25">
      <c r="A10" t="s">
        <v>42</v>
      </c>
      <c r="B10" t="s">
        <v>43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9">
        <v>1</v>
      </c>
      <c r="I10" s="29">
        <v>0</v>
      </c>
      <c r="J10" s="29">
        <v>0</v>
      </c>
      <c r="K10" s="29">
        <v>0</v>
      </c>
      <c r="L10" s="29">
        <v>1</v>
      </c>
    </row>
    <row r="11" spans="1:13" x14ac:dyDescent="0.25">
      <c r="A11" t="s">
        <v>42</v>
      </c>
      <c r="B11" t="s">
        <v>43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9">
        <v>1</v>
      </c>
      <c r="I11" s="29">
        <v>0</v>
      </c>
      <c r="J11" s="29">
        <v>0</v>
      </c>
      <c r="K11" s="29">
        <v>0</v>
      </c>
      <c r="L11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2021-01-06T15:27:40Z</dcterms:modified>
</cp:coreProperties>
</file>