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POR_REX_17\"/>
    </mc:Choice>
  </mc:AlternateContent>
  <bookViews>
    <workbookView xWindow="-105" yWindow="-105" windowWidth="23250" windowHeight="12570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Print_Area" localSheetId="1">PC!$A$1:$M$12</definedName>
    <definedName name="_xlnm.Print_Area" localSheetId="0">TAPA!$A$1:$J$22</definedName>
  </definedNames>
  <calcPr calcId="152511"/>
</workbook>
</file>

<file path=xl/calcChain.xml><?xml version="1.0" encoding="utf-8"?>
<calcChain xmlns="http://schemas.openxmlformats.org/spreadsheetml/2006/main">
  <c r="B4" i="6" l="1"/>
  <c r="H7" i="3" l="1"/>
  <c r="F7" i="3"/>
  <c r="F7" i="8" l="1"/>
  <c r="E7" i="8" l="1"/>
  <c r="C7" i="3" l="1"/>
  <c r="C7" i="8"/>
  <c r="A7" i="8" l="1"/>
  <c r="A2" i="8" s="1"/>
  <c r="A7" i="3"/>
  <c r="A2" i="3" l="1"/>
</calcChain>
</file>

<file path=xl/sharedStrings.xml><?xml version="1.0" encoding="utf-8"?>
<sst xmlns="http://schemas.openxmlformats.org/spreadsheetml/2006/main" count="115" uniqueCount="53">
  <si>
    <t>TIPO REGULACIÓN</t>
  </si>
  <si>
    <t>PE</t>
  </si>
  <si>
    <t>TIPO PROGRAMA</t>
  </si>
  <si>
    <t>REGIÓN</t>
  </si>
  <si>
    <t>V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</si>
  <si>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</si>
  <si>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</si>
  <si>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</si>
  <si>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</si>
  <si>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</si>
  <si>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</si>
  <si>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</si>
  <si>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</si>
  <si>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 xml:space="preserve"> 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</si>
  <si>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</si>
  <si>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</si>
  <si>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</si>
  <si>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</si>
  <si>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</si>
  <si>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</si>
  <si>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</si>
  <si>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</si>
  <si>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</si>
  <si>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</si>
  <si>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</si>
  <si>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</si>
  <si>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</si>
  <si>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</si>
  <si>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</si>
  <si>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</si>
  <si>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</si>
  <si>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</si>
  <si>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</si>
  <si>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</si>
  <si>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</si>
  <si>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</si>
  <si>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</si>
  <si>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</si>
  <si>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</si>
  <si>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</si>
  <si>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</si>
  <si>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</si>
  <si>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L1</t>
  </si>
  <si>
    <t>1B</t>
  </si>
  <si>
    <t>CORRELATIVO POR</t>
  </si>
  <si>
    <t>Gustavo Barahona</t>
  </si>
  <si>
    <t>POR</t>
  </si>
  <si>
    <t>Normal</t>
  </si>
  <si>
    <t>UN03</t>
  </si>
  <si>
    <t>21:45:00</t>
  </si>
  <si>
    <t>21:40:00</t>
  </si>
  <si>
    <t>00:20:00</t>
  </si>
  <si>
    <t>VALPARAISOUN03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</si>
</sst>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MS Sans Serif"/>
    </font>
    <font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4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0" fillId="4" borderId="5" xfId="0" applyFill="1" applyBorder="1" applyAlignment="1">
      <alignment horizontal="center"/>
    </xf>
    <xf numFmtId="0" fontId="11" fillId="6" borderId="6" xfId="0" applyFont="1" applyFill="1" applyBorder="1" applyAlignment="1">
      <alignment horizontal="center" vertical="center" textRotation="90" wrapText="1"/>
    </xf>
    <xf numFmtId="0" fontId="11" fillId="6" borderId="7" xfId="0" applyFont="1" applyFill="1" applyBorder="1" applyAlignment="1">
      <alignment horizontal="center" vertical="center" textRotation="90" wrapText="1"/>
    </xf>
    <xf numFmtId="0" fontId="11" fillId="6" borderId="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165" fontId="12" fillId="0" borderId="2" xfId="0" applyNumberFormat="1" applyFont="1" applyFill="1" applyBorder="1" applyAlignment="1">
      <alignment horizontal="center"/>
    </xf>
    <xf numFmtId="2" fontId="12" fillId="0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0" fontId="7" fillId="0" borderId="1" xfId="0" quotePrefix="1" applyNumberFormat="1" applyFont="1" applyFill="1" applyBorder="1" applyAlignment="1">
      <alignment horizontal="center"/>
    </xf>
    <xf numFmtId="21" fontId="7" fillId="0" borderId="1" xfId="0" quotePrefix="1" applyNumberFormat="1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/>
    </xf>
    <xf numFmtId="0" fontId="13" fillId="6" borderId="10" xfId="0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</cellXfs>
  <cellStyles count="2">
    <cellStyle name="Normal" xfId="0" builtinId="0"/>
    <cellStyle name="Normal 2" xfId="1"/>
  </cellStyles>
  <dxfs count="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>
          <bgColor theme="7" tint="0.3998840296639912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12" insertRow="1" headerRowDxfId="34" dataDxfId="32" headerRowBorderDxfId="33" tableBorderDxfId="31" totalsRowBorderDxfId="30">
  <tableColumns count="13">
    <tableColumn id="1" name="Unidad de Negocio" dataDxfId="29"/>
    <tableColumn id="2" name="Servicio" dataDxfId="28"/>
    <tableColumn id="3" name="Sentido" dataDxfId="27"/>
    <tableColumn id="4" name="Correlativo Punto de Control" dataDxfId="26"/>
    <tableColumn id="5" name="Longitud" dataDxfId="25"/>
    <tableColumn id="6" name="Latitud" dataDxfId="24"/>
    <tableColumn id="7" name="Distancia al origen" dataDxfId="23"/>
    <tableColumn id="8" name="Seguimiento" dataDxfId="22"/>
    <tableColumn id="9" name="ICR" dataDxfId="21"/>
    <tableColumn id="10" name="IP" dataDxfId="20"/>
    <tableColumn id="11" name="Ponderador ICR" dataDxfId="19"/>
    <tableColumn id="12" name="Punto Urbano" dataDxfId="18"/>
    <tableColumn id="13" name="Referencia de Punto de Control" dataDxfId="17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6" totalsRowShown="0" headerRowDxfId="16" dataDxfId="0" tableBorderDxfId="15">
  <autoFilter ref="A11:H16"/>
  <tableColumns count="8">
    <tableColumn id="1" name="UN" dataDxfId="8"/>
    <tableColumn id="2" name="Servicio" dataDxfId="7"/>
    <tableColumn id="3" name="Sentido" dataDxfId="6"/>
    <tableColumn id="4" name="Correlativo Punto_x000a_de Control" dataDxfId="5"/>
    <tableColumn id="5" name="Intervalo Anterior_x000a_(IPPdk-1)" dataDxfId="4"/>
    <tableColumn id="6" name="Hora de Pasada Programada_x000a_(TPPdk)" dataDxfId="3"/>
    <tableColumn id="7" name="Intervalo Posterior_x000a_(IPPdk)" dataDxfId="2"/>
    <tableColumn id="8" name="Tipo de Día" dataDxfId="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14"/>
    <tableColumn id="9" name="ICR" dataDxfId="13"/>
    <tableColumn id="10" name="IP" dataDxfId="12"/>
    <tableColumn id="11" name="Ponderador ICR" dataDxfId="11"/>
    <tableColumn id="12" name="Punto Urbano" dataDxfId="1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2"/>
  <sheetViews>
    <sheetView tabSelected="1" zoomScale="70" zoomScaleNormal="70" workbookViewId="0">
      <selection activeCell="G9" sqref="G9"/>
    </sheetView>
  </sheetViews>
  <sheetFormatPr baseColWidth="10" defaultColWidth="11.42578125" defaultRowHeight="16.5" x14ac:dyDescent="0.3"/>
  <cols>
    <col min="1" max="1" width="3.28515625" customWidth="1"/>
    <col min="2" max="2" width="22.42578125" style="6" bestFit="1" customWidth="1"/>
    <col min="3" max="3" width="21" style="7" bestFit="1" customWidth="1"/>
    <col min="4" max="4" width="17.42578125" style="7" bestFit="1" customWidth="1"/>
    <col min="5" max="5" width="22.5703125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1" width="11.42578125" style="6"/>
    <col min="12" max="12" width="12" style="6" bestFit="1" customWidth="1"/>
    <col min="13" max="16384" width="11.42578125" style="6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44" t="str">
        <f>+D8&amp;"_"&amp;D9&amp;"_"&amp;D10&amp;"_"&amp;D11&amp;"_"&amp;D13&amp;"_"&amp;E16&amp;"_A5_"&amp;D12&amp;"_"&amp;G16</f>
        <v>POR_V_VALPARAISOUN03_UN03_2020_1_A5_1_16</v>
      </c>
      <c r="C4" s="44"/>
      <c r="D4" s="44"/>
      <c r="E4" s="44"/>
      <c r="F4" s="44"/>
      <c r="G4" s="44"/>
      <c r="H4" s="44"/>
      <c r="I4" s="44"/>
      <c r="J4" s="44"/>
      <c r="L4" s="8"/>
    </row>
    <row r="5" spans="1:14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41" t="s">
        <v>0</v>
      </c>
      <c r="C7" s="41"/>
      <c r="D7" s="45" t="s">
        <v>1</v>
      </c>
      <c r="E7" s="46"/>
      <c r="F7"/>
      <c r="J7"/>
    </row>
    <row r="8" spans="1:14" x14ac:dyDescent="0.3">
      <c r="B8" s="41" t="s">
        <v>2</v>
      </c>
      <c r="C8" s="41"/>
      <c r="D8" s="45" t="s">
        <v>46</v>
      </c>
      <c r="E8" s="46"/>
    </row>
    <row r="9" spans="1:14" x14ac:dyDescent="0.3">
      <c r="B9" s="41" t="s">
        <v>3</v>
      </c>
      <c r="C9" s="41"/>
      <c r="D9" s="45" t="s">
        <v>4</v>
      </c>
      <c r="E9" s="46"/>
    </row>
    <row r="10" spans="1:14" x14ac:dyDescent="0.3">
      <c r="B10" s="41" t="s">
        <v>5</v>
      </c>
      <c r="C10" s="41"/>
      <c r="D10" s="45" t="s">
        <v>52</v>
      </c>
      <c r="E10" s="46"/>
    </row>
    <row r="11" spans="1:14" x14ac:dyDescent="0.3">
      <c r="B11" s="41" t="s">
        <v>6</v>
      </c>
      <c r="C11" s="41"/>
      <c r="D11" s="42" t="s">
        <v>48</v>
      </c>
      <c r="E11" s="43"/>
    </row>
    <row r="12" spans="1:14" x14ac:dyDescent="0.3">
      <c r="B12" s="41" t="s">
        <v>7</v>
      </c>
      <c r="C12" s="41"/>
      <c r="D12" s="42">
        <v>1</v>
      </c>
      <c r="E12" s="43"/>
    </row>
    <row r="13" spans="1:14" x14ac:dyDescent="0.3">
      <c r="B13" s="41" t="s">
        <v>8</v>
      </c>
      <c r="C13" s="41"/>
      <c r="D13" s="42">
        <v>2020</v>
      </c>
      <c r="E13" s="43"/>
    </row>
    <row r="15" spans="1:14" s="2" customFormat="1" ht="36" customHeight="1" x14ac:dyDescent="0.3">
      <c r="A15" s="10"/>
      <c r="B15" s="11" t="s">
        <v>9</v>
      </c>
      <c r="C15" s="11" t="s">
        <v>10</v>
      </c>
      <c r="D15" s="11" t="s">
        <v>11</v>
      </c>
      <c r="E15" s="11" t="s">
        <v>12</v>
      </c>
      <c r="F15" s="7"/>
      <c r="G15" s="11" t="s">
        <v>44</v>
      </c>
      <c r="H15" s="6" t="s">
        <v>13</v>
      </c>
      <c r="N15" s="12"/>
    </row>
    <row r="16" spans="1:14" s="3" customFormat="1" x14ac:dyDescent="0.3">
      <c r="A16" s="13"/>
      <c r="B16" s="14" t="s">
        <v>47</v>
      </c>
      <c r="C16" s="31">
        <v>44167</v>
      </c>
      <c r="D16" s="31">
        <v>44167</v>
      </c>
      <c r="E16" s="14">
        <v>1</v>
      </c>
      <c r="G16" s="30">
        <v>16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5" t="s">
        <v>14</v>
      </c>
      <c r="C21" s="40" t="s">
        <v>45</v>
      </c>
      <c r="D21" s="40"/>
      <c r="E21" s="40"/>
      <c r="F21" s="40"/>
    </row>
    <row r="22" spans="2:6" x14ac:dyDescent="0.3">
      <c r="B22" s="15" t="s">
        <v>15</v>
      </c>
      <c r="C22" s="40" t="s">
        <v>45</v>
      </c>
      <c r="D22" s="40"/>
      <c r="E22" s="40"/>
      <c r="F22" s="40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25" right="0.25" top="0.75" bottom="0.75" header="0.3" footer="0.3"/>
  <pageSetup paperSize="16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zoomScale="80" zoomScaleNormal="80" workbookViewId="0">
      <selection activeCell="C7" sqref="C7:E7"/>
    </sheetView>
  </sheetViews>
  <sheetFormatPr baseColWidth="10" defaultColWidth="20.42578125" defaultRowHeight="14.25" customHeight="1" x14ac:dyDescent="0.2"/>
  <cols>
    <col min="1" max="1" width="8.42578125" style="16" customWidth="1"/>
    <col min="2" max="2" width="7.85546875" style="16" bestFit="1" customWidth="1"/>
    <col min="3" max="3" width="3.28515625" style="16" bestFit="1" customWidth="1"/>
    <col min="4" max="4" width="5.7109375" style="16" bestFit="1" customWidth="1"/>
    <col min="5" max="5" width="14" style="16" customWidth="1"/>
    <col min="6" max="6" width="15.5703125" style="16" bestFit="1" customWidth="1"/>
    <col min="7" max="7" width="8.7109375" style="16" bestFit="1" customWidth="1"/>
    <col min="8" max="10" width="3.28515625" style="16" bestFit="1" customWidth="1"/>
    <col min="11" max="11" width="4" style="16" bestFit="1" customWidth="1"/>
    <col min="12" max="12" width="3.28515625" style="16" bestFit="1" customWidth="1"/>
    <col min="13" max="13" width="30.42578125" style="17" bestFit="1" customWidth="1"/>
    <col min="14" max="16384" width="20.42578125" style="16"/>
  </cols>
  <sheetData>
    <row r="1" spans="1:13" ht="11.25" x14ac:dyDescent="0.2"/>
    <row r="2" spans="1:13" ht="16.5" x14ac:dyDescent="0.2">
      <c r="A2" s="47" t="str">
        <f>"PUNTOS DE CONTROL DE LA UNIDAD DE NEGOCIO ("&amp;A7&amp;" - "&amp;C7&amp;")"</f>
        <v>PUNTOS DE CONTROL DE LA UNIDAD DE NEGOCIO (UN03 - Normal)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1.25" x14ac:dyDescent="0.2"/>
    <row r="4" spans="1:13" s="4" customFormat="1" ht="15" x14ac:dyDescent="0.25">
      <c r="A4" s="4" t="s">
        <v>16</v>
      </c>
    </row>
    <row r="5" spans="1:13" ht="11.25" x14ac:dyDescent="0.2"/>
    <row r="6" spans="1:13" ht="15" x14ac:dyDescent="0.25">
      <c r="A6" s="48" t="s">
        <v>17</v>
      </c>
      <c r="B6" s="50"/>
      <c r="C6" s="48" t="s">
        <v>18</v>
      </c>
      <c r="D6" s="49"/>
      <c r="E6" s="50"/>
      <c r="F6" s="18" t="s">
        <v>10</v>
      </c>
      <c r="G6" s="18" t="s">
        <v>19</v>
      </c>
      <c r="H6" s="48" t="s">
        <v>11</v>
      </c>
      <c r="I6" s="49"/>
      <c r="J6" s="49"/>
      <c r="K6" s="49"/>
      <c r="L6" s="50"/>
    </row>
    <row r="7" spans="1:13" ht="15" x14ac:dyDescent="0.25">
      <c r="A7" s="54" t="str">
        <f>+TAPA!D11</f>
        <v>UN03</v>
      </c>
      <c r="B7" s="55"/>
      <c r="C7" s="54" t="str">
        <f>+TAPA!B16</f>
        <v>Normal</v>
      </c>
      <c r="D7" s="56"/>
      <c r="E7" s="55"/>
      <c r="F7" s="51">
        <f>TAPA!C16</f>
        <v>44167</v>
      </c>
      <c r="G7" s="52"/>
      <c r="H7" s="51">
        <f>TAPA!D16</f>
        <v>44167</v>
      </c>
      <c r="I7" s="53"/>
      <c r="J7" s="53"/>
      <c r="K7" s="53"/>
      <c r="L7" s="52"/>
    </row>
    <row r="8" spans="1:13" ht="11.25" x14ac:dyDescent="0.2"/>
    <row r="9" spans="1:13" s="4" customFormat="1" ht="15" x14ac:dyDescent="0.25">
      <c r="A9" s="4" t="s">
        <v>20</v>
      </c>
    </row>
    <row r="10" spans="1:13" ht="14.25" customHeight="1" x14ac:dyDescent="0.2">
      <c r="L10" s="17"/>
      <c r="M10" s="16"/>
    </row>
    <row r="11" spans="1:13" s="5" customFormat="1" ht="99.75" customHeight="1" x14ac:dyDescent="0.2">
      <c r="A11" s="19" t="s">
        <v>21</v>
      </c>
      <c r="B11" s="20" t="s">
        <v>22</v>
      </c>
      <c r="C11" s="20" t="s">
        <v>23</v>
      </c>
      <c r="D11" s="20" t="s">
        <v>24</v>
      </c>
      <c r="E11" s="20" t="s">
        <v>25</v>
      </c>
      <c r="F11" s="20" t="s">
        <v>26</v>
      </c>
      <c r="G11" s="20" t="s">
        <v>27</v>
      </c>
      <c r="H11" s="20" t="s">
        <v>28</v>
      </c>
      <c r="I11" s="20" t="s">
        <v>29</v>
      </c>
      <c r="J11" s="20" t="s">
        <v>30</v>
      </c>
      <c r="K11" s="20" t="s">
        <v>31</v>
      </c>
      <c r="L11" s="20" t="s">
        <v>32</v>
      </c>
      <c r="M11" s="21" t="s">
        <v>33</v>
      </c>
    </row>
    <row r="12" spans="1:13" ht="14.25" customHeight="1" x14ac:dyDescent="0.2">
      <c r="A12" s="22"/>
      <c r="B12" s="23"/>
      <c r="C12" s="23"/>
      <c r="D12" s="23"/>
      <c r="E12" s="24"/>
      <c r="F12" s="24"/>
      <c r="G12" s="25"/>
      <c r="H12" s="23"/>
      <c r="I12" s="22"/>
      <c r="J12" s="22"/>
      <c r="K12" s="22"/>
      <c r="L12" s="22"/>
      <c r="M12" s="22"/>
    </row>
  </sheetData>
  <mergeCells count="8">
    <mergeCell ref="A2:M2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9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6" zoomScale="90" zoomScaleNormal="90" workbookViewId="0">
      <selection activeCell="A12" sqref="A12:H16"/>
    </sheetView>
  </sheetViews>
  <sheetFormatPr baseColWidth="10" defaultRowHeight="15" x14ac:dyDescent="0.25"/>
  <cols>
    <col min="1" max="1" width="11.5703125" style="26" customWidth="1"/>
    <col min="2" max="2" width="9.42578125" style="26" customWidth="1"/>
    <col min="3" max="3" width="9" style="26" customWidth="1"/>
    <col min="4" max="4" width="15.5703125" style="26" customWidth="1"/>
    <col min="5" max="7" width="16.28515625" style="26" customWidth="1"/>
    <col min="8" max="8" width="12" style="26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7" t="str">
        <f>"HORAS DE PASADA PROGRAMADA DE LA UNIDAD DE NEGOCIO ("&amp;A7&amp;" - "&amp;C7&amp;")"</f>
        <v>HORAS DE PASADA PROGRAMADA DE LA UNIDAD DE NEGOCIO (UN03 - Normal)</v>
      </c>
      <c r="B2" s="47"/>
      <c r="C2" s="47"/>
      <c r="D2" s="47"/>
      <c r="E2" s="47"/>
      <c r="F2" s="47"/>
      <c r="G2" s="47"/>
      <c r="H2" s="47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16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48" t="s">
        <v>17</v>
      </c>
      <c r="B6" s="50"/>
      <c r="C6" s="48" t="s">
        <v>18</v>
      </c>
      <c r="D6" s="49"/>
      <c r="E6" s="27" t="s">
        <v>10</v>
      </c>
      <c r="F6" s="27" t="s">
        <v>11</v>
      </c>
      <c r="G6"/>
      <c r="H6"/>
    </row>
    <row r="7" spans="1:8" x14ac:dyDescent="0.25">
      <c r="A7" s="54" t="str">
        <f>+TAPA!D11</f>
        <v>UN03</v>
      </c>
      <c r="B7" s="55"/>
      <c r="C7" s="54" t="str">
        <f>+TAPA!B16</f>
        <v>Normal</v>
      </c>
      <c r="D7" s="56"/>
      <c r="E7" s="28">
        <f>+IF(TAPA!C16="","",TAPA!C16)</f>
        <v>44167</v>
      </c>
      <c r="F7" s="28">
        <f>+IF(TAPA!D16="","",TAPA!D16)</f>
        <v>44167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>
      <c r="A9" s="4" t="s">
        <v>34</v>
      </c>
    </row>
    <row r="10" spans="1:8" ht="27" customHeight="1" x14ac:dyDescent="0.25"/>
    <row r="11" spans="1:8" ht="53.25" customHeight="1" x14ac:dyDescent="0.25">
      <c r="A11" s="37" t="s">
        <v>17</v>
      </c>
      <c r="B11" s="38" t="s">
        <v>22</v>
      </c>
      <c r="C11" s="38" t="s">
        <v>23</v>
      </c>
      <c r="D11" s="38" t="s">
        <v>35</v>
      </c>
      <c r="E11" s="38" t="s">
        <v>36</v>
      </c>
      <c r="F11" s="38" t="s">
        <v>37</v>
      </c>
      <c r="G11" s="39" t="s">
        <v>38</v>
      </c>
      <c r="H11" s="39" t="s">
        <v>39</v>
      </c>
    </row>
    <row r="12" spans="1:8" x14ac:dyDescent="0.25">
      <c r="A12" s="36" t="s">
        <v>48</v>
      </c>
      <c r="B12" s="32">
        <v>301</v>
      </c>
      <c r="C12" s="32">
        <v>1</v>
      </c>
      <c r="D12" s="32">
        <v>1</v>
      </c>
      <c r="E12" s="33" t="s">
        <v>40</v>
      </c>
      <c r="F12" s="34" t="s">
        <v>49</v>
      </c>
      <c r="G12" s="33" t="s">
        <v>40</v>
      </c>
      <c r="H12" s="35" t="s">
        <v>41</v>
      </c>
    </row>
    <row r="13" spans="1:8" x14ac:dyDescent="0.25">
      <c r="A13" s="36" t="s">
        <v>48</v>
      </c>
      <c r="B13" s="32">
        <v>302</v>
      </c>
      <c r="C13" s="32">
        <v>1</v>
      </c>
      <c r="D13" s="32">
        <v>1</v>
      </c>
      <c r="E13" s="33" t="s">
        <v>40</v>
      </c>
      <c r="F13" s="34" t="s">
        <v>50</v>
      </c>
      <c r="G13" s="33" t="s">
        <v>40</v>
      </c>
      <c r="H13" s="35" t="s">
        <v>41</v>
      </c>
    </row>
    <row r="14" spans="1:8" x14ac:dyDescent="0.25">
      <c r="A14" s="36" t="s">
        <v>48</v>
      </c>
      <c r="B14" s="32">
        <v>303</v>
      </c>
      <c r="C14" s="32">
        <v>1</v>
      </c>
      <c r="D14" s="32">
        <v>1</v>
      </c>
      <c r="E14" s="33" t="s">
        <v>40</v>
      </c>
      <c r="F14" s="34" t="s">
        <v>50</v>
      </c>
      <c r="G14" s="33" t="s">
        <v>40</v>
      </c>
      <c r="H14" s="35" t="s">
        <v>41</v>
      </c>
    </row>
    <row r="15" spans="1:8" x14ac:dyDescent="0.25">
      <c r="A15" s="36" t="s">
        <v>48</v>
      </c>
      <c r="B15" s="32">
        <v>304</v>
      </c>
      <c r="C15" s="32">
        <v>1</v>
      </c>
      <c r="D15" s="32">
        <v>1</v>
      </c>
      <c r="E15" s="33" t="s">
        <v>40</v>
      </c>
      <c r="F15" s="34" t="s">
        <v>50</v>
      </c>
      <c r="G15" s="33" t="s">
        <v>40</v>
      </c>
      <c r="H15" s="35" t="s">
        <v>41</v>
      </c>
    </row>
    <row r="16" spans="1:8" x14ac:dyDescent="0.25">
      <c r="A16" s="36" t="s">
        <v>48</v>
      </c>
      <c r="B16" s="32">
        <v>307</v>
      </c>
      <c r="C16" s="32">
        <v>1</v>
      </c>
      <c r="D16" s="32">
        <v>1</v>
      </c>
      <c r="E16" s="33" t="s">
        <v>51</v>
      </c>
      <c r="F16" s="34" t="s">
        <v>50</v>
      </c>
      <c r="G16" s="33" t="s">
        <v>40</v>
      </c>
      <c r="H16" s="35" t="s">
        <v>41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G14" sqref="G14"/>
    </sheetView>
  </sheetViews>
  <sheetFormatPr baseColWidth="10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</row>
    <row r="2" spans="1:13" x14ac:dyDescent="0.25">
      <c r="A2" t="s">
        <v>42</v>
      </c>
      <c r="B2" t="s">
        <v>43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29">
        <v>1</v>
      </c>
      <c r="I2" s="29">
        <v>1</v>
      </c>
      <c r="J2" s="29">
        <v>0</v>
      </c>
      <c r="K2" s="29">
        <v>0.7</v>
      </c>
      <c r="L2" s="29">
        <v>1</v>
      </c>
    </row>
    <row r="3" spans="1:13" x14ac:dyDescent="0.25">
      <c r="A3" t="s">
        <v>42</v>
      </c>
      <c r="B3" t="s">
        <v>43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29">
        <v>1</v>
      </c>
      <c r="I3" s="29">
        <v>1</v>
      </c>
      <c r="J3" s="29">
        <v>0</v>
      </c>
      <c r="K3" s="29">
        <v>0.2</v>
      </c>
      <c r="L3" s="29">
        <v>1</v>
      </c>
    </row>
    <row r="4" spans="1:13" x14ac:dyDescent="0.25">
      <c r="A4" t="s">
        <v>42</v>
      </c>
      <c r="B4" t="s">
        <v>43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29">
        <v>1</v>
      </c>
      <c r="I4" s="29">
        <v>1</v>
      </c>
      <c r="J4" s="29">
        <v>0</v>
      </c>
      <c r="K4" s="29">
        <v>0.1</v>
      </c>
      <c r="L4" s="29">
        <v>1</v>
      </c>
    </row>
    <row r="5" spans="1:13" x14ac:dyDescent="0.25">
      <c r="A5" t="s">
        <v>42</v>
      </c>
      <c r="B5" t="s">
        <v>43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29">
        <v>1</v>
      </c>
      <c r="I5" s="29">
        <v>0</v>
      </c>
      <c r="J5" s="29">
        <v>0</v>
      </c>
      <c r="K5" s="29">
        <v>0</v>
      </c>
      <c r="L5" s="29">
        <v>1</v>
      </c>
    </row>
    <row r="6" spans="1:13" x14ac:dyDescent="0.25">
      <c r="A6" t="s">
        <v>42</v>
      </c>
      <c r="B6" t="s">
        <v>43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29">
        <v>1</v>
      </c>
      <c r="I6" s="29">
        <v>0</v>
      </c>
      <c r="J6" s="29">
        <v>1</v>
      </c>
      <c r="K6" s="29">
        <v>0</v>
      </c>
      <c r="L6" s="29">
        <v>1</v>
      </c>
    </row>
    <row r="7" spans="1:13" x14ac:dyDescent="0.25">
      <c r="A7" t="s">
        <v>42</v>
      </c>
      <c r="B7" t="s">
        <v>43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29">
        <v>1</v>
      </c>
      <c r="I7" s="29">
        <v>0</v>
      </c>
      <c r="J7" s="29">
        <v>0</v>
      </c>
      <c r="K7" s="29">
        <v>0</v>
      </c>
      <c r="L7" s="29">
        <v>1</v>
      </c>
    </row>
    <row r="8" spans="1:13" x14ac:dyDescent="0.25">
      <c r="A8" t="s">
        <v>42</v>
      </c>
      <c r="B8" t="s">
        <v>43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29">
        <v>1</v>
      </c>
      <c r="I8" s="29">
        <v>0</v>
      </c>
      <c r="J8" s="29">
        <v>0</v>
      </c>
      <c r="K8" s="29">
        <v>0</v>
      </c>
      <c r="L8" s="29">
        <v>1</v>
      </c>
    </row>
    <row r="9" spans="1:13" x14ac:dyDescent="0.25">
      <c r="A9" t="s">
        <v>42</v>
      </c>
      <c r="B9" t="s">
        <v>43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29">
        <v>1</v>
      </c>
      <c r="I9" s="29">
        <v>0</v>
      </c>
      <c r="J9" s="29">
        <v>0</v>
      </c>
      <c r="K9" s="29">
        <v>0</v>
      </c>
      <c r="L9" s="29">
        <v>1</v>
      </c>
    </row>
    <row r="10" spans="1:13" x14ac:dyDescent="0.25">
      <c r="A10" t="s">
        <v>42</v>
      </c>
      <c r="B10" t="s">
        <v>43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29">
        <v>1</v>
      </c>
      <c r="I10" s="29">
        <v>0</v>
      </c>
      <c r="J10" s="29">
        <v>0</v>
      </c>
      <c r="K10" s="29">
        <v>0</v>
      </c>
      <c r="L10" s="29">
        <v>1</v>
      </c>
    </row>
    <row r="11" spans="1:13" x14ac:dyDescent="0.25">
      <c r="A11" t="s">
        <v>42</v>
      </c>
      <c r="B11" t="s">
        <v>43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29">
        <v>1</v>
      </c>
      <c r="I11" s="29">
        <v>0</v>
      </c>
      <c r="J11" s="29">
        <v>0</v>
      </c>
      <c r="K11" s="29">
        <v>0</v>
      </c>
      <c r="L11" s="29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PC</vt:lpstr>
      <vt:lpstr>LPP</vt:lpstr>
      <vt:lpstr>Hoja1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2021-01-06T15:25:46Z</dcterms:modified>
</cp:coreProperties>
</file>